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\\WHACK\Limbo\SDGE\Statewide CPP\PY2017\Models\SCE\Protocol Tables\"/>
    </mc:Choice>
  </mc:AlternateContent>
  <bookViews>
    <workbookView xWindow="0" yWindow="75" windowWidth="19035" windowHeight="11760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Data!$A$1:$C$1184</definedName>
    <definedName name="_xlnm.Criteria">Lookups!$B$3:$D$4</definedName>
    <definedName name="data">Data!$A$1:$FS$1184</definedName>
    <definedName name="date">Table!$B$7</definedName>
    <definedName name="date_list">Lookups!$K$4:$K$16</definedName>
    <definedName name="Enrolled">Lookups!$D$6</definedName>
    <definedName name="_xlnm.Print_Area" localSheetId="0">Table!$A$1:$O$36</definedName>
    <definedName name="Result_type">Table!$B$6</definedName>
    <definedName name="Result_type_list">Lookups!$J$4:$J$5</definedName>
    <definedName name="size">Table!$B$8</definedName>
    <definedName name="size_list">Lookups!$L$4:$L$9</definedName>
    <definedName name="subgroup">Table!$B$9</definedName>
    <definedName name="subgroup_list">Lookups!$M$4:$M$20</definedName>
    <definedName name="table_for_PGE_CBP_expost_private" localSheetId="2">Data!$A$1:$FS$1184</definedName>
    <definedName name="twoway_tab_flag">Lookups!$D$7</definedName>
  </definedNames>
  <calcPr calcId="171027"/>
</workbook>
</file>

<file path=xl/calcChain.xml><?xml version="1.0" encoding="utf-8"?>
<calcChain xmlns="http://schemas.openxmlformats.org/spreadsheetml/2006/main">
  <c r="H31" i="4" l="1"/>
  <c r="G31" i="4"/>
  <c r="F31" i="4"/>
  <c r="J5" i="4"/>
  <c r="C26" i="2" l="1"/>
  <c r="D4" i="2" l="1"/>
  <c r="A1" i="4" l="1"/>
  <c r="C4" i="2"/>
  <c r="P8" i="2" l="1"/>
  <c r="P9" i="2"/>
  <c r="P10" i="2"/>
  <c r="P14" i="2"/>
  <c r="P6" i="2"/>
  <c r="P5" i="2"/>
  <c r="P13" i="2"/>
  <c r="P4" i="2"/>
  <c r="P11" i="2"/>
  <c r="P7" i="2"/>
  <c r="P12" i="2"/>
  <c r="F23" i="2"/>
  <c r="F22" i="2"/>
  <c r="F21" i="2"/>
  <c r="F20" i="2"/>
  <c r="F19" i="2"/>
  <c r="F18" i="2"/>
  <c r="F17" i="2"/>
  <c r="F16" i="2"/>
  <c r="F15" i="2"/>
  <c r="F14" i="2"/>
  <c r="F13" i="2"/>
  <c r="F12" i="2"/>
  <c r="D7" i="2" l="1"/>
  <c r="A2" i="4" s="1"/>
  <c r="G4" i="4"/>
  <c r="F11" i="2" l="1"/>
  <c r="G26" i="2" l="1"/>
  <c r="A27" i="2"/>
  <c r="C27" i="2" s="1"/>
  <c r="B4" i="2"/>
  <c r="J31" i="4"/>
  <c r="H4" i="4"/>
  <c r="F4" i="4"/>
  <c r="D6" i="2" l="1"/>
  <c r="M29" i="4" s="1"/>
  <c r="D8" i="2"/>
  <c r="B54" i="2"/>
  <c r="B59" i="2"/>
  <c r="G27" i="2"/>
  <c r="L27" i="2"/>
  <c r="E27" i="2"/>
  <c r="H27" i="2"/>
  <c r="I27" i="2"/>
  <c r="J27" i="2"/>
  <c r="F27" i="2"/>
  <c r="D27" i="2"/>
  <c r="K27" i="2"/>
  <c r="L26" i="2"/>
  <c r="D26" i="2"/>
  <c r="E26" i="2"/>
  <c r="H26" i="2"/>
  <c r="I26" i="2"/>
  <c r="J26" i="2"/>
  <c r="F26" i="2"/>
  <c r="K26" i="2"/>
  <c r="A28" i="2"/>
  <c r="C28" i="2" s="1"/>
  <c r="B60" i="2" l="1"/>
  <c r="B58" i="2" s="1"/>
  <c r="B55" i="2"/>
  <c r="B53" i="2" s="1"/>
  <c r="I28" i="4"/>
  <c r="B47" i="2" s="1"/>
  <c r="N24" i="4"/>
  <c r="K12" i="4"/>
  <c r="J9" i="4"/>
  <c r="M30" i="4"/>
  <c r="H15" i="4"/>
  <c r="L15" i="4" s="1"/>
  <c r="K15" i="4"/>
  <c r="J20" i="4"/>
  <c r="I8" i="4"/>
  <c r="B27" i="2" s="1"/>
  <c r="I11" i="4"/>
  <c r="B30" i="2" s="1"/>
  <c r="H26" i="4"/>
  <c r="K16" i="4"/>
  <c r="N23" i="4"/>
  <c r="K7" i="4"/>
  <c r="F11" i="4"/>
  <c r="I30" i="4"/>
  <c r="B49" i="2" s="1"/>
  <c r="H14" i="4"/>
  <c r="J14" i="4"/>
  <c r="N12" i="4"/>
  <c r="M22" i="4"/>
  <c r="K25" i="4"/>
  <c r="J12" i="4"/>
  <c r="I27" i="4"/>
  <c r="B46" i="2" s="1"/>
  <c r="N28" i="4"/>
  <c r="H27" i="4"/>
  <c r="J13" i="4"/>
  <c r="H13" i="4"/>
  <c r="I15" i="4"/>
  <c r="B34" i="2" s="1"/>
  <c r="I29" i="4"/>
  <c r="B48" i="2" s="1"/>
  <c r="I18" i="4"/>
  <c r="B37" i="2" s="1"/>
  <c r="M16" i="4"/>
  <c r="N20" i="4"/>
  <c r="M7" i="4"/>
  <c r="J18" i="4"/>
  <c r="F29" i="4"/>
  <c r="F14" i="4"/>
  <c r="N15" i="4"/>
  <c r="H29" i="4"/>
  <c r="L29" i="4" s="1"/>
  <c r="F16" i="4"/>
  <c r="M26" i="4"/>
  <c r="F10" i="4"/>
  <c r="H12" i="4"/>
  <c r="L12" i="4" s="1"/>
  <c r="K29" i="4"/>
  <c r="F18" i="4"/>
  <c r="H17" i="4"/>
  <c r="L17" i="4" s="1"/>
  <c r="H24" i="4"/>
  <c r="L24" i="4" s="1"/>
  <c r="J16" i="4"/>
  <c r="F27" i="4"/>
  <c r="I9" i="4"/>
  <c r="B28" i="2" s="1"/>
  <c r="N13" i="4"/>
  <c r="M11" i="4"/>
  <c r="F26" i="4"/>
  <c r="G26" i="4" s="1"/>
  <c r="F20" i="4"/>
  <c r="J27" i="4"/>
  <c r="M9" i="4"/>
  <c r="N17" i="4"/>
  <c r="F13" i="4"/>
  <c r="G13" i="4" s="1"/>
  <c r="N8" i="4"/>
  <c r="M10" i="4"/>
  <c r="N9" i="4"/>
  <c r="H19" i="4"/>
  <c r="I7" i="4"/>
  <c r="B26" i="2" s="1"/>
  <c r="M21" i="4"/>
  <c r="I19" i="4"/>
  <c r="B38" i="2" s="1"/>
  <c r="K27" i="4"/>
  <c r="H23" i="4"/>
  <c r="F12" i="4"/>
  <c r="N16" i="4"/>
  <c r="K24" i="4"/>
  <c r="H16" i="4"/>
  <c r="L16" i="4" s="1"/>
  <c r="F23" i="4"/>
  <c r="I24" i="4"/>
  <c r="B43" i="2" s="1"/>
  <c r="J7" i="4"/>
  <c r="M15" i="4"/>
  <c r="N7" i="4"/>
  <c r="F24" i="4"/>
  <c r="H9" i="4"/>
  <c r="L9" i="4" s="1"/>
  <c r="N29" i="4"/>
  <c r="M13" i="4"/>
  <c r="I21" i="4"/>
  <c r="B40" i="2" s="1"/>
  <c r="M12" i="4"/>
  <c r="H30" i="4"/>
  <c r="L30" i="4" s="1"/>
  <c r="M27" i="4"/>
  <c r="N11" i="4"/>
  <c r="M14" i="4"/>
  <c r="K28" i="4"/>
  <c r="H28" i="4"/>
  <c r="K14" i="4"/>
  <c r="K21" i="4"/>
  <c r="M25" i="4"/>
  <c r="I23" i="4"/>
  <c r="B42" i="2" s="1"/>
  <c r="I12" i="4"/>
  <c r="B31" i="2" s="1"/>
  <c r="I26" i="4"/>
  <c r="B45" i="2" s="1"/>
  <c r="M20" i="4"/>
  <c r="H22" i="4"/>
  <c r="L22" i="4" s="1"/>
  <c r="F9" i="4"/>
  <c r="M19" i="4"/>
  <c r="J30" i="4"/>
  <c r="J19" i="4"/>
  <c r="N19" i="4"/>
  <c r="K30" i="4"/>
  <c r="J17" i="4"/>
  <c r="F28" i="4"/>
  <c r="J15" i="4"/>
  <c r="N14" i="4"/>
  <c r="N30" i="4"/>
  <c r="F30" i="4"/>
  <c r="K18" i="4"/>
  <c r="F7" i="4"/>
  <c r="M17" i="4"/>
  <c r="J28" i="4"/>
  <c r="I14" i="4"/>
  <c r="B33" i="2" s="1"/>
  <c r="M28" i="4"/>
  <c r="J22" i="4"/>
  <c r="K22" i="4"/>
  <c r="H20" i="4"/>
  <c r="L20" i="4" s="1"/>
  <c r="N10" i="4"/>
  <c r="I22" i="4"/>
  <c r="B41" i="2" s="1"/>
  <c r="H10" i="4"/>
  <c r="L10" i="4" s="1"/>
  <c r="M23" i="4"/>
  <c r="J21" i="4"/>
  <c r="N22" i="4"/>
  <c r="K13" i="4"/>
  <c r="I16" i="4"/>
  <c r="B35" i="2" s="1"/>
  <c r="N21" i="4"/>
  <c r="F25" i="4"/>
  <c r="H25" i="4"/>
  <c r="L25" i="4" s="1"/>
  <c r="K20" i="4"/>
  <c r="K10" i="4"/>
  <c r="I13" i="4"/>
  <c r="B32" i="2" s="1"/>
  <c r="H18" i="4"/>
  <c r="J26" i="4"/>
  <c r="K26" i="4"/>
  <c r="N25" i="4"/>
  <c r="N26" i="4"/>
  <c r="N18" i="4"/>
  <c r="J24" i="4"/>
  <c r="I17" i="4"/>
  <c r="B36" i="2" s="1"/>
  <c r="I10" i="4"/>
  <c r="B29" i="2" s="1"/>
  <c r="K19" i="4"/>
  <c r="F17" i="4"/>
  <c r="G17" i="4" s="1"/>
  <c r="M8" i="4"/>
  <c r="N27" i="4"/>
  <c r="J25" i="4"/>
  <c r="K9" i="4"/>
  <c r="J11" i="4"/>
  <c r="F15" i="4"/>
  <c r="G2" i="4"/>
  <c r="I25" i="4"/>
  <c r="B44" i="2" s="1"/>
  <c r="I20" i="4"/>
  <c r="B39" i="2" s="1"/>
  <c r="K8" i="4"/>
  <c r="M24" i="4"/>
  <c r="K23" i="4"/>
  <c r="J10" i="4"/>
  <c r="F21" i="4"/>
  <c r="H7" i="4"/>
  <c r="J23" i="4"/>
  <c r="H21" i="4"/>
  <c r="L21" i="4" s="1"/>
  <c r="F8" i="4"/>
  <c r="M18" i="4"/>
  <c r="J29" i="4"/>
  <c r="F22" i="4"/>
  <c r="G22" i="4" s="1"/>
  <c r="K17" i="4"/>
  <c r="H11" i="4"/>
  <c r="G11" i="4" s="1"/>
  <c r="K11" i="4"/>
  <c r="H8" i="4"/>
  <c r="L8" i="4" s="1"/>
  <c r="J8" i="4"/>
  <c r="F19" i="4"/>
  <c r="G28" i="4"/>
  <c r="G12" i="4"/>
  <c r="G23" i="4"/>
  <c r="L26" i="4"/>
  <c r="L18" i="4"/>
  <c r="L13" i="4"/>
  <c r="A29" i="2"/>
  <c r="C29" i="2" s="1"/>
  <c r="G25" i="4" l="1"/>
  <c r="G18" i="4"/>
  <c r="G30" i="4"/>
  <c r="G16" i="4"/>
  <c r="G7" i="4"/>
  <c r="G20" i="4"/>
  <c r="G9" i="4"/>
  <c r="G10" i="4"/>
  <c r="G27" i="4"/>
  <c r="G14" i="4"/>
  <c r="L27" i="4"/>
  <c r="L14" i="4"/>
  <c r="F33" i="4"/>
  <c r="G24" i="4"/>
  <c r="G21" i="4"/>
  <c r="G19" i="4"/>
  <c r="H33" i="4"/>
  <c r="F53" i="2" s="1"/>
  <c r="G29" i="4"/>
  <c r="G15" i="4"/>
  <c r="G8" i="4"/>
  <c r="I33" i="4"/>
  <c r="L28" i="4"/>
  <c r="L19" i="4"/>
  <c r="L11" i="4"/>
  <c r="L23" i="4"/>
  <c r="L7" i="4"/>
  <c r="G28" i="2"/>
  <c r="L28" i="2"/>
  <c r="E28" i="2"/>
  <c r="H28" i="2"/>
  <c r="I28" i="2"/>
  <c r="J28" i="2"/>
  <c r="K28" i="2"/>
  <c r="F28" i="2"/>
  <c r="D28" i="2"/>
  <c r="A30" i="2"/>
  <c r="C30" i="2" s="1"/>
  <c r="G33" i="4" l="1"/>
  <c r="G53" i="2"/>
  <c r="O33" i="4"/>
  <c r="D53" i="2"/>
  <c r="C53" i="2"/>
  <c r="E53" i="2"/>
  <c r="G29" i="2"/>
  <c r="L29" i="2"/>
  <c r="E29" i="2"/>
  <c r="H29" i="2"/>
  <c r="I29" i="2"/>
  <c r="J29" i="2"/>
  <c r="F29" i="2"/>
  <c r="D29" i="2"/>
  <c r="K29" i="2"/>
  <c r="A31" i="2"/>
  <c r="C31" i="2" s="1"/>
  <c r="G30" i="2" l="1"/>
  <c r="L30" i="2"/>
  <c r="E30" i="2"/>
  <c r="H30" i="2"/>
  <c r="D30" i="2"/>
  <c r="I30" i="2"/>
  <c r="J30" i="2"/>
  <c r="K30" i="2"/>
  <c r="F30" i="2"/>
  <c r="A32" i="2"/>
  <c r="C32" i="2" s="1"/>
  <c r="G31" i="2" l="1"/>
  <c r="L31" i="2"/>
  <c r="E31" i="2"/>
  <c r="H31" i="2"/>
  <c r="I31" i="2"/>
  <c r="D31" i="2"/>
  <c r="J31" i="2"/>
  <c r="K31" i="2"/>
  <c r="F31" i="2"/>
  <c r="A33" i="2"/>
  <c r="C33" i="2" s="1"/>
  <c r="G32" i="2" l="1"/>
  <c r="L32" i="2"/>
  <c r="E32" i="2"/>
  <c r="H32" i="2"/>
  <c r="I32" i="2"/>
  <c r="J32" i="2"/>
  <c r="D32" i="2"/>
  <c r="F32" i="2"/>
  <c r="K32" i="2"/>
  <c r="A34" i="2"/>
  <c r="C34" i="2" s="1"/>
  <c r="G33" i="2" l="1"/>
  <c r="L33" i="2"/>
  <c r="H33" i="2"/>
  <c r="I33" i="2"/>
  <c r="J33" i="2"/>
  <c r="K33" i="2"/>
  <c r="E33" i="2"/>
  <c r="D33" i="2"/>
  <c r="F33" i="2"/>
  <c r="A35" i="2"/>
  <c r="C35" i="2" s="1"/>
  <c r="G34" i="2" l="1"/>
  <c r="L34" i="2"/>
  <c r="D34" i="2"/>
  <c r="H34" i="2"/>
  <c r="I34" i="2"/>
  <c r="J34" i="2"/>
  <c r="E34" i="2"/>
  <c r="F34" i="2"/>
  <c r="K34" i="2"/>
  <c r="A36" i="2"/>
  <c r="C36" i="2" s="1"/>
  <c r="G35" i="2" l="1"/>
  <c r="L35" i="2"/>
  <c r="H35" i="2"/>
  <c r="I35" i="2"/>
  <c r="J35" i="2"/>
  <c r="K35" i="2"/>
  <c r="D35" i="2"/>
  <c r="E35" i="2"/>
  <c r="F35" i="2"/>
  <c r="A37" i="2"/>
  <c r="C37" i="2" s="1"/>
  <c r="G36" i="2" l="1"/>
  <c r="L36" i="2"/>
  <c r="H36" i="2"/>
  <c r="I36" i="2"/>
  <c r="J36" i="2"/>
  <c r="E36" i="2"/>
  <c r="D36" i="2"/>
  <c r="F36" i="2"/>
  <c r="K36" i="2"/>
  <c r="A38" i="2"/>
  <c r="C38" i="2" s="1"/>
  <c r="G37" i="2" l="1"/>
  <c r="L37" i="2"/>
  <c r="H37" i="2"/>
  <c r="I37" i="2"/>
  <c r="J37" i="2"/>
  <c r="K37" i="2"/>
  <c r="D37" i="2"/>
  <c r="E37" i="2"/>
  <c r="F37" i="2"/>
  <c r="A39" i="2"/>
  <c r="C39" i="2" s="1"/>
  <c r="G38" i="2" l="1"/>
  <c r="L38" i="2"/>
  <c r="H38" i="2"/>
  <c r="D38" i="2"/>
  <c r="I38" i="2"/>
  <c r="J38" i="2"/>
  <c r="E38" i="2"/>
  <c r="F38" i="2"/>
  <c r="K38" i="2"/>
  <c r="A40" i="2"/>
  <c r="C40" i="2" s="1"/>
  <c r="G39" i="2" l="1"/>
  <c r="L39" i="2"/>
  <c r="H39" i="2"/>
  <c r="I39" i="2"/>
  <c r="D39" i="2"/>
  <c r="J39" i="2"/>
  <c r="K39" i="2"/>
  <c r="E39" i="2"/>
  <c r="F39" i="2"/>
  <c r="A41" i="2"/>
  <c r="C41" i="2" s="1"/>
  <c r="G40" i="2" l="1"/>
  <c r="L40" i="2"/>
  <c r="H40" i="2"/>
  <c r="I40" i="2"/>
  <c r="J40" i="2"/>
  <c r="E40" i="2"/>
  <c r="F40" i="2"/>
  <c r="D40" i="2"/>
  <c r="K40" i="2"/>
  <c r="A42" i="2"/>
  <c r="C42" i="2" s="1"/>
  <c r="G41" i="2" l="1"/>
  <c r="L41" i="2"/>
  <c r="H41" i="2"/>
  <c r="I41" i="2"/>
  <c r="J41" i="2"/>
  <c r="K41" i="2"/>
  <c r="D41" i="2"/>
  <c r="E41" i="2"/>
  <c r="F41" i="2"/>
  <c r="A43" i="2"/>
  <c r="C43" i="2" s="1"/>
  <c r="G42" i="2" l="1"/>
  <c r="L42" i="2"/>
  <c r="D42" i="2"/>
  <c r="H42" i="2"/>
  <c r="I42" i="2"/>
  <c r="J42" i="2"/>
  <c r="E42" i="2"/>
  <c r="F42" i="2"/>
  <c r="K42" i="2"/>
  <c r="A44" i="2"/>
  <c r="C44" i="2" s="1"/>
  <c r="G43" i="2" l="1"/>
  <c r="L43" i="2"/>
  <c r="H43" i="2"/>
  <c r="I43" i="2"/>
  <c r="J43" i="2"/>
  <c r="K43" i="2"/>
  <c r="E43" i="2"/>
  <c r="F43" i="2"/>
  <c r="D43" i="2"/>
  <c r="A45" i="2"/>
  <c r="C45" i="2" s="1"/>
  <c r="G44" i="2" l="1"/>
  <c r="L44" i="2"/>
  <c r="H44" i="2"/>
  <c r="I44" i="2"/>
  <c r="J44" i="2"/>
  <c r="E44" i="2"/>
  <c r="F44" i="2"/>
  <c r="K44" i="2"/>
  <c r="D44" i="2"/>
  <c r="A46" i="2"/>
  <c r="C46" i="2" s="1"/>
  <c r="G45" i="2" l="1"/>
  <c r="L45" i="2"/>
  <c r="H45" i="2"/>
  <c r="I45" i="2"/>
  <c r="J45" i="2"/>
  <c r="K45" i="2"/>
  <c r="E45" i="2"/>
  <c r="F45" i="2"/>
  <c r="D45" i="2"/>
  <c r="A47" i="2"/>
  <c r="C47" i="2" s="1"/>
  <c r="G46" i="2" l="1"/>
  <c r="L46" i="2"/>
  <c r="H46" i="2"/>
  <c r="D46" i="2"/>
  <c r="I46" i="2"/>
  <c r="J46" i="2"/>
  <c r="E46" i="2"/>
  <c r="F46" i="2"/>
  <c r="K46" i="2"/>
  <c r="A48" i="2"/>
  <c r="C48" i="2" s="1"/>
  <c r="G47" i="2" l="1"/>
  <c r="L47" i="2"/>
  <c r="H47" i="2"/>
  <c r="I47" i="2"/>
  <c r="D47" i="2"/>
  <c r="J47" i="2"/>
  <c r="K47" i="2"/>
  <c r="E47" i="2"/>
  <c r="F47" i="2"/>
  <c r="A49" i="2"/>
  <c r="C49" i="2" s="1"/>
  <c r="G48" i="2" l="1"/>
  <c r="G49" i="2"/>
  <c r="G50" i="2" s="1"/>
  <c r="L48" i="2"/>
  <c r="H48" i="2"/>
  <c r="I48" i="2"/>
  <c r="D48" i="2"/>
  <c r="E48" i="2"/>
  <c r="F48" i="2"/>
  <c r="J48" i="2"/>
  <c r="K48" i="2"/>
  <c r="L49" i="2"/>
  <c r="H49" i="2"/>
  <c r="I49" i="2"/>
  <c r="J49" i="2"/>
  <c r="D49" i="2"/>
  <c r="K49" i="2"/>
  <c r="E49" i="2"/>
  <c r="F49" i="2"/>
  <c r="I50" i="2" l="1"/>
  <c r="H50" i="2"/>
  <c r="L50" i="2"/>
  <c r="K50" i="2"/>
  <c r="J50" i="2"/>
  <c r="I34" i="4"/>
  <c r="F50" i="2"/>
  <c r="H34" i="4" s="1"/>
  <c r="E50" i="2"/>
  <c r="G34" i="4" s="1"/>
  <c r="D50" i="2"/>
  <c r="F34" i="4" s="1"/>
  <c r="E58" i="2" l="1"/>
  <c r="L34" i="4" s="1"/>
  <c r="C58" i="2"/>
  <c r="J34" i="4" s="1"/>
  <c r="K33" i="4"/>
  <c r="M33" i="4"/>
  <c r="N33" i="4"/>
  <c r="J33" i="4"/>
  <c r="L33" i="4"/>
  <c r="O34" i="4"/>
  <c r="G58" i="2"/>
  <c r="N34" i="4" s="1"/>
  <c r="F58" i="2"/>
  <c r="M34" i="4" s="1"/>
  <c r="D58" i="2"/>
  <c r="K34" i="4" s="1"/>
</calcChain>
</file>

<file path=xl/connections.xml><?xml version="1.0" encoding="utf-8"?>
<connections xmlns="http://schemas.openxmlformats.org/spreadsheetml/2006/main">
  <connection id="1" name="table_for_PGE CBP_expost_private" type="6" refreshedVersion="5" deleted="1" background="1" saveData="1">
    <textPr codePage="437" sourceFile="P:\SCE\DBP 2013\Models\PGE\table_for_PGE DBP_expost_private.txt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<sst xmlns="http://schemas.openxmlformats.org/spreadsheetml/2006/main" count="2751" uniqueCount="261">
  <si>
    <t>All</t>
  </si>
  <si>
    <t>Typical Event Day</t>
  </si>
  <si>
    <t>Aggregate Impact</t>
  </si>
  <si>
    <t>Hour Ending</t>
  </si>
  <si>
    <t>10th%ile</t>
  </si>
  <si>
    <t>30th%ile</t>
  </si>
  <si>
    <t>50th%ile</t>
  </si>
  <si>
    <t>70th%ile</t>
  </si>
  <si>
    <t>90th%ile</t>
  </si>
  <si>
    <t>DR Program:</t>
  </si>
  <si>
    <t>10th</t>
  </si>
  <si>
    <t>30th</t>
  </si>
  <si>
    <t>50th</t>
  </si>
  <si>
    <t>70th</t>
  </si>
  <si>
    <t>90th</t>
  </si>
  <si>
    <t>Daily</t>
  </si>
  <si>
    <t>Utility:</t>
  </si>
  <si>
    <t>Type of Results:</t>
  </si>
  <si>
    <t>Day Type: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</si>
  <si>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</si>
  <si>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</si>
  <si>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</si>
  <si>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</si>
  <si>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</si>
  <si>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</si>
  <si>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</si>
  <si>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</si>
  <si>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</si>
  <si>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</si>
  <si>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</si>
  <si>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</si>
  <si>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</si>
  <si>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</si>
  <si>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</si>
  <si>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</si>
  <si>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</si>
  <si>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</si>
  <si>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</si>
  <si>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</si>
  <si>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</si>
  <si>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</si>
  <si>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</si>
  <si>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</si>
  <si>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</si>
  <si>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</si>
  <si>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</si>
  <si>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</si>
  <si>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</si>
  <si>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</si>
  <si>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</si>
  <si>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</si>
  <si>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</si>
  <si>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</si>
  <si>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</si>
  <si>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</si>
  <si>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</si>
  <si>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</si>
  <si>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</si>
  <si>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</si>
  <si>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</si>
  <si>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</si>
  <si>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</si>
  <si>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</si>
  <si>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</si>
  <si>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</si>
  <si>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</si>
  <si>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</si>
  <si>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</si>
  <si>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</si>
  <si>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</si>
  <si>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</si>
  <si>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</si>
  <si>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</si>
  <si>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</si>
  <si>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</si>
  <si>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</si>
  <si>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</si>
  <si>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</si>
  <si>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</si>
  <si>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</si>
  <si>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</si>
  <si>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</si>
  <si>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</si>
  <si>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</si>
  <si>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</si>
  <si>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</si>
  <si>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</si>
  <si>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</si>
  <si>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</si>
  <si>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</si>
  <si>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</si>
  <si>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</si>
  <si>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</si>
  <si>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</si>
  <si>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</si>
  <si>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</si>
  <si>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</si>
  <si>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</si>
  <si>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</si>
  <si>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</si>
  <si>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</si>
  <si>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</si>
  <si>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</si>
  <si>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</si>
  <si>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</si>
  <si>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</si>
  <si>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</si>
  <si>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</si>
  <si>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</si>
  <si>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</si>
  <si>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</si>
  <si>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</si>
  <si>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</si>
  <si>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</si>
  <si>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</si>
  <si>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</si>
  <si>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</si>
  <si>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</si>
  <si>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</si>
  <si>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</si>
  <si>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</si>
  <si>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</si>
  <si>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</si>
  <si>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</si>
  <si>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</si>
  <si>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</si>
  <si>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</si>
  <si>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</si>
  <si>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</si>
  <si>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</si>
  <si>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</si>
  <si>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</si>
  <si>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</si>
  <si>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</si>
  <si>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</si>
  <si>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</si>
  <si>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</si>
  <si>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</si>
  <si>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</si>
  <si>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</si>
  <si>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</si>
  <si>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</si>
  <si>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</si>
  <si>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</si>
  <si>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</si>
  <si>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</si>
  <si>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</si>
  <si>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</si>
  <si>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</si>
  <si>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</si>
  <si>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</si>
  <si>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</si>
  <si>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</si>
  <si>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</si>
  <si>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</si>
  <si>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</si>
  <si>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</si>
  <si>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</si>
  <si>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</si>
  <si>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</si>
  <si>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</si>
  <si>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</si>
  <si>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</si>
  <si>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</si>
  <si>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</si>
  <si>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</si>
  <si>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</si>
  <si>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</si>
  <si>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</si>
  <si>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</si>
  <si>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</si>
  <si>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</si>
  <si>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</si>
  <si>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</si>
  <si>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</si>
  <si>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</si>
  <si>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</si>
  <si>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</si>
  <si>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</si>
  <si>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</si>
  <si>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</si>
  <si>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</si>
  <si>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</si>
  <si>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</si>
  <si>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</si>
  <si>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</si>
  <si>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</si>
  <si>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</si>
  <si>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t>20 to 199.99 kW</t>
  </si>
  <si>
    <t>200 kW and above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</si>
  <si>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</si>
  <si>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</si>
  <si>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Agriculture, Mining &amp; Construction</t>
  </si>
  <si>
    <t>Institutional/Government</t>
  </si>
  <si>
    <t>Manufacturing</t>
  </si>
  <si>
    <t>Offices, Hotels, Finance, Services</t>
  </si>
  <si>
    <t>Other or unknown</t>
  </si>
  <si>
    <t>Retail stores</t>
  </si>
  <si>
    <t>Wholesale, Transport, other utilities</t>
  </si>
  <si>
    <t>date</t>
  </si>
  <si>
    <t>Date</t>
  </si>
  <si>
    <t>Results Type</t>
  </si>
  <si>
    <t>product</t>
  </si>
  <si>
    <t>evt_start</t>
  </si>
  <si>
    <t>evt_end</t>
  </si>
  <si>
    <t>Event Hours</t>
  </si>
  <si>
    <t>By Period:</t>
  </si>
  <si>
    <t>avg ref</t>
  </si>
  <si>
    <t>avg obs</t>
  </si>
  <si>
    <t>avg LI</t>
  </si>
  <si>
    <t>avg 10</t>
  </si>
  <si>
    <t>avg30</t>
  </si>
  <si>
    <t>avg50</t>
  </si>
  <si>
    <t>avg70</t>
  </si>
  <si>
    <t>avg90</t>
  </si>
  <si>
    <t>CDH</t>
  </si>
  <si>
    <t>Avg evt hours</t>
  </si>
  <si>
    <t>Event flag</t>
  </si>
  <si>
    <t>enrolled</t>
  </si>
  <si>
    <t xml:space="preserve"> Number of Accounts Enrolled:</t>
  </si>
  <si>
    <t>Enrollment</t>
  </si>
  <si>
    <t>stderr_evt_hr</t>
  </si>
  <si>
    <t>active results</t>
  </si>
  <si>
    <t>se in mwh</t>
  </si>
  <si>
    <t>se per cust in kwh</t>
  </si>
  <si>
    <t>Average per Called Customer</t>
  </si>
  <si>
    <t>Schools</t>
  </si>
  <si>
    <t>Below 20 kW</t>
  </si>
  <si>
    <t>stderrallday</t>
  </si>
  <si>
    <t>stderrevent</t>
  </si>
  <si>
    <t>Allday</t>
  </si>
  <si>
    <t>Event</t>
  </si>
  <si>
    <t>aggregate</t>
  </si>
  <si>
    <t>se agg in mwh</t>
  </si>
  <si>
    <t>BIP</t>
  </si>
  <si>
    <t>CBP</t>
  </si>
  <si>
    <t>Size:</t>
  </si>
  <si>
    <t>Size</t>
  </si>
  <si>
    <t>Industry/LCA/BIP</t>
  </si>
  <si>
    <t>size</t>
  </si>
  <si>
    <t>ind_lca_bip</t>
  </si>
  <si>
    <t>Average % Load Impact</t>
  </si>
  <si>
    <t>Industry/LCA/Duel Enroll:</t>
  </si>
  <si>
    <t>Southern California Edison</t>
  </si>
  <si>
    <t>Critical Peak Pricing (CPP)</t>
  </si>
  <si>
    <t>DRC</t>
  </si>
  <si>
    <t>LA Basin</t>
  </si>
  <si>
    <t>Outside Basin</t>
  </si>
  <si>
    <t>Ventura</t>
  </si>
  <si>
    <t>NEM</t>
  </si>
  <si>
    <t>Two-way tab flag</t>
  </si>
  <si>
    <t>Bad Size Combo</t>
  </si>
  <si>
    <t>Bad Ind_lca_bip combo</t>
  </si>
  <si>
    <t>Match</t>
  </si>
  <si>
    <t>TA/TI</t>
  </si>
  <si>
    <t>AutoDR</t>
  </si>
  <si>
    <t>Without NEM (All Sizes)</t>
  </si>
  <si>
    <t>pass</t>
  </si>
  <si>
    <t>public</t>
  </si>
  <si>
    <t>Marked Confidential in Accordance with California Law and Regulations – Basis for Confidentiality in Accompanying Confidentiality Declaration.</t>
  </si>
  <si>
    <t>Confidential information is denoted with black highlighting.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</si>
</sst>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"/>
    <numFmt numFmtId="165" formatCode="[$-409]mmmm\ d\,\ yyyy;@"/>
    <numFmt numFmtId="166" formatCode="0.0%"/>
    <numFmt numFmtId="167" formatCode="0.0"/>
  </numFmts>
  <fonts count="18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color indexed="8"/>
      <name val="Calibri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color indexed="9"/>
      <name val="Franklin Gothic Demi Cond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b/>
      <sz val="10"/>
      <color theme="0"/>
      <name val="Arial"/>
      <family val="2"/>
    </font>
    <font>
      <i/>
      <sz val="1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C2577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theme="0"/>
        <bgColor indexed="64"/>
      </patternFill>
    </fill>
  </fills>
  <borders count="4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56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9"/>
      </left>
      <right/>
      <top style="medium">
        <color indexed="56"/>
      </top>
      <bottom/>
      <diagonal/>
    </border>
    <border>
      <left/>
      <right/>
      <top style="medium">
        <color indexed="56"/>
      </top>
      <bottom/>
      <diagonal/>
    </border>
    <border>
      <left/>
      <right style="medium">
        <color indexed="56"/>
      </right>
      <top style="medium">
        <color indexed="56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/>
      <right style="medium">
        <color indexed="56"/>
      </right>
      <top/>
      <bottom style="medium">
        <color indexed="9"/>
      </bottom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56"/>
      </left>
      <right style="medium">
        <color indexed="56"/>
      </right>
      <top/>
      <bottom style="thin">
        <color indexed="56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0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theme="0"/>
      </top>
      <bottom/>
      <diagonal/>
    </border>
    <border>
      <left style="medium">
        <color indexed="64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medium">
        <color theme="0"/>
      </right>
      <top style="medium">
        <color indexed="64"/>
      </top>
      <bottom style="thin">
        <color theme="0"/>
      </bottom>
      <diagonal/>
    </border>
    <border>
      <left style="medium">
        <color indexed="64"/>
      </left>
      <right style="medium">
        <color theme="0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56"/>
      </left>
      <right/>
      <top style="medium">
        <color indexed="56"/>
      </top>
      <bottom style="medium">
        <color indexed="9"/>
      </bottom>
      <diagonal/>
    </border>
    <border>
      <left style="medium">
        <color theme="0"/>
      </left>
      <right style="medium">
        <color theme="0"/>
      </right>
      <top style="medium">
        <color indexed="56"/>
      </top>
      <bottom style="medium">
        <color indexed="9"/>
      </bottom>
      <diagonal/>
    </border>
    <border>
      <left/>
      <right style="medium">
        <color theme="0"/>
      </right>
      <top style="medium">
        <color indexed="56"/>
      </top>
      <bottom style="medium">
        <color indexed="9"/>
      </bottom>
      <diagonal/>
    </border>
    <border>
      <left/>
      <right style="medium">
        <color indexed="9"/>
      </right>
      <top style="medium">
        <color indexed="56"/>
      </top>
      <bottom style="medium">
        <color indexed="9"/>
      </bottom>
      <diagonal/>
    </border>
    <border>
      <left style="medium">
        <color indexed="56"/>
      </left>
      <right/>
      <top/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/>
      <right style="medium">
        <color theme="0"/>
      </right>
      <top/>
      <bottom/>
      <diagonal/>
    </border>
    <border>
      <left/>
      <right style="medium">
        <color indexed="9"/>
      </right>
      <top/>
      <bottom/>
      <diagonal/>
    </border>
    <border>
      <left style="medium">
        <color indexed="56"/>
      </left>
      <right/>
      <top style="medium">
        <color indexed="9"/>
      </top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/>
      <diagonal/>
    </border>
    <border>
      <left/>
      <right style="medium">
        <color theme="0"/>
      </right>
      <top style="medium">
        <color indexed="9"/>
      </top>
      <bottom/>
      <diagonal/>
    </border>
    <border>
      <left/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/>
      <top style="thin">
        <color indexed="56"/>
      </top>
      <bottom style="medium">
        <color indexed="9"/>
      </bottom>
      <diagonal/>
    </border>
    <border>
      <left/>
      <right/>
      <top style="thin">
        <color indexed="56"/>
      </top>
      <bottom style="medium">
        <color indexed="9"/>
      </bottom>
      <diagonal/>
    </border>
    <border>
      <left/>
      <right style="medium">
        <color theme="0"/>
      </right>
      <top style="thin">
        <color indexed="56"/>
      </top>
      <bottom style="medium">
        <color indexed="9"/>
      </bottom>
      <diagonal/>
    </border>
    <border>
      <left style="medium">
        <color theme="0"/>
      </left>
      <right style="medium">
        <color indexed="64"/>
      </right>
      <top style="medium">
        <color indexed="64"/>
      </top>
      <bottom style="medium">
        <color indexed="9"/>
      </bottom>
      <diagonal/>
    </border>
    <border>
      <left style="medium">
        <color indexed="9"/>
      </left>
      <right/>
      <top style="medium">
        <color indexed="9"/>
      </top>
      <bottom/>
      <diagonal/>
    </border>
    <border>
      <left style="medium">
        <color theme="0"/>
      </left>
      <right style="medium">
        <color indexed="64"/>
      </right>
      <top style="medium">
        <color indexed="9"/>
      </top>
      <bottom style="medium">
        <color indexed="64"/>
      </bottom>
      <diagonal/>
    </border>
    <border>
      <left/>
      <right style="medium">
        <color indexed="64"/>
      </right>
      <top style="medium">
        <color rgb="FF0C2577"/>
      </top>
      <bottom style="medium">
        <color indexed="64"/>
      </bottom>
      <diagonal/>
    </border>
    <border>
      <left style="medium">
        <color indexed="56"/>
      </left>
      <right style="medium">
        <color indexed="64"/>
      </right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/>
      <right style="medium">
        <color indexed="64"/>
      </right>
      <top style="medium">
        <color indexed="64"/>
      </top>
      <bottom style="medium">
        <color rgb="FF0C2577"/>
      </bottom>
      <diagonal/>
    </border>
    <border>
      <left style="medium">
        <color indexed="64"/>
      </left>
      <right style="medium">
        <color indexed="64"/>
      </right>
      <top style="medium">
        <color indexed="56"/>
      </top>
      <bottom style="medium">
        <color indexed="56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09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/>
    <xf numFmtId="0" fontId="0" fillId="0" borderId="0" xfId="0" applyAlignment="1">
      <alignment horizontal="left"/>
    </xf>
    <xf numFmtId="0" fontId="0" fillId="0" borderId="0" xfId="0" applyFill="1"/>
    <xf numFmtId="0" fontId="8" fillId="0" borderId="0" xfId="0" applyFont="1"/>
    <xf numFmtId="0" fontId="4" fillId="0" borderId="6" xfId="0" applyFont="1" applyBorder="1" applyAlignment="1">
      <alignment horizontal="center"/>
    </xf>
    <xf numFmtId="0" fontId="14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14" fillId="0" borderId="0" xfId="0" applyFont="1" applyFill="1" applyBorder="1" applyAlignment="1">
      <alignment horizontal="left"/>
    </xf>
    <xf numFmtId="0" fontId="14" fillId="0" borderId="0" xfId="0" quotePrefix="1" applyFont="1" applyFill="1" applyBorder="1" applyAlignment="1">
      <alignment horizontal="left"/>
    </xf>
    <xf numFmtId="0" fontId="0" fillId="0" borderId="0" xfId="0" applyFill="1" applyBorder="1"/>
    <xf numFmtId="0" fontId="0" fillId="0" borderId="0" xfId="0" applyBorder="1"/>
    <xf numFmtId="0" fontId="4" fillId="0" borderId="13" xfId="0" applyFont="1" applyBorder="1" applyAlignment="1">
      <alignment horizontal="center" vertical="center"/>
    </xf>
    <xf numFmtId="164" fontId="0" fillId="0" borderId="0" xfId="0" applyNumberFormat="1"/>
    <xf numFmtId="0" fontId="8" fillId="0" borderId="0" xfId="0" applyFont="1" applyAlignment="1">
      <alignment horizontal="left"/>
    </xf>
    <xf numFmtId="0" fontId="1" fillId="0" borderId="0" xfId="0" applyFont="1"/>
    <xf numFmtId="0" fontId="1" fillId="0" borderId="0" xfId="0" quotePrefix="1" applyFont="1" applyAlignment="1">
      <alignment horizontal="left"/>
    </xf>
    <xf numFmtId="164" fontId="4" fillId="0" borderId="0" xfId="0" applyNumberFormat="1" applyFont="1" applyBorder="1" applyAlignment="1">
      <alignment horizontal="left" vertical="center"/>
    </xf>
    <xf numFmtId="0" fontId="1" fillId="0" borderId="0" xfId="0" applyFont="1" applyAlignment="1">
      <alignment horizontal="right"/>
    </xf>
    <xf numFmtId="167" fontId="0" fillId="0" borderId="0" xfId="0" applyNumberFormat="1"/>
    <xf numFmtId="164" fontId="11" fillId="0" borderId="15" xfId="0" applyNumberFormat="1" applyFont="1" applyBorder="1" applyAlignment="1">
      <alignment horizontal="center" vertical="center"/>
    </xf>
    <xf numFmtId="0" fontId="0" fillId="3" borderId="0" xfId="0" applyFill="1"/>
    <xf numFmtId="14" fontId="0" fillId="0" borderId="0" xfId="0" applyNumberFormat="1"/>
    <xf numFmtId="0" fontId="14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15" fontId="1" fillId="0" borderId="0" xfId="0" applyNumberFormat="1" applyFont="1" applyFill="1" applyBorder="1" applyAlignment="1">
      <alignment horizontal="left"/>
    </xf>
    <xf numFmtId="0" fontId="1" fillId="0" borderId="0" xfId="0" applyFont="1" applyFill="1" applyBorder="1"/>
    <xf numFmtId="14" fontId="0" fillId="0" borderId="0" xfId="0" applyNumberFormat="1" applyBorder="1"/>
    <xf numFmtId="2" fontId="0" fillId="0" borderId="0" xfId="0" applyNumberFormat="1"/>
    <xf numFmtId="2" fontId="0" fillId="0" borderId="0" xfId="0" applyNumberFormat="1" applyFill="1"/>
    <xf numFmtId="0" fontId="0" fillId="0" borderId="0" xfId="0" applyNumberFormat="1"/>
    <xf numFmtId="0" fontId="6" fillId="4" borderId="7" xfId="0" applyFont="1" applyFill="1" applyBorder="1" applyAlignment="1">
      <alignment horizontal="centerContinuous"/>
    </xf>
    <xf numFmtId="0" fontId="7" fillId="4" borderId="8" xfId="0" applyFont="1" applyFill="1" applyBorder="1" applyAlignment="1">
      <alignment horizontal="centerContinuous"/>
    </xf>
    <xf numFmtId="0" fontId="7" fillId="4" borderId="9" xfId="0" applyFont="1" applyFill="1" applyBorder="1" applyAlignment="1">
      <alignment horizontal="centerContinuous"/>
    </xf>
    <xf numFmtId="0" fontId="5" fillId="4" borderId="10" xfId="0" applyFont="1" applyFill="1" applyBorder="1" applyAlignment="1">
      <alignment horizontal="centerContinuous"/>
    </xf>
    <xf numFmtId="0" fontId="5" fillId="4" borderId="11" xfId="0" applyFont="1" applyFill="1" applyBorder="1" applyAlignment="1">
      <alignment horizontal="centerContinuous"/>
    </xf>
    <xf numFmtId="0" fontId="5" fillId="4" borderId="12" xfId="0" applyFont="1" applyFill="1" applyBorder="1" applyAlignment="1">
      <alignment horizontal="centerContinuous"/>
    </xf>
    <xf numFmtId="0" fontId="10" fillId="4" borderId="2" xfId="0" applyFont="1" applyFill="1" applyBorder="1" applyAlignment="1">
      <alignment horizontal="right" wrapText="1" indent="1"/>
    </xf>
    <xf numFmtId="0" fontId="10" fillId="4" borderId="3" xfId="0" applyFont="1" applyFill="1" applyBorder="1" applyAlignment="1">
      <alignment horizontal="right" wrapText="1" indent="1"/>
    </xf>
    <xf numFmtId="0" fontId="13" fillId="4" borderId="4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2" xfId="0" applyFont="1" applyFill="1" applyBorder="1" applyAlignment="1">
      <alignment horizontal="center" wrapText="1"/>
    </xf>
    <xf numFmtId="0" fontId="4" fillId="5" borderId="13" xfId="0" applyFont="1" applyFill="1" applyBorder="1" applyAlignment="1">
      <alignment horizontal="center" vertical="center"/>
    </xf>
    <xf numFmtId="164" fontId="11" fillId="5" borderId="15" xfId="0" applyNumberFormat="1" applyFont="1" applyFill="1" applyBorder="1" applyAlignment="1">
      <alignment horizontal="center" vertical="center"/>
    </xf>
    <xf numFmtId="0" fontId="16" fillId="4" borderId="17" xfId="0" quotePrefix="1" applyFont="1" applyFill="1" applyBorder="1" applyAlignment="1">
      <alignment horizontal="left" vertical="center"/>
    </xf>
    <xf numFmtId="0" fontId="16" fillId="4" borderId="18" xfId="0" quotePrefix="1" applyFont="1" applyFill="1" applyBorder="1" applyAlignment="1">
      <alignment horizontal="left" vertical="center"/>
    </xf>
    <xf numFmtId="0" fontId="16" fillId="4" borderId="19" xfId="0" applyFont="1" applyFill="1" applyBorder="1" applyAlignment="1">
      <alignment horizontal="left" vertical="center"/>
    </xf>
    <xf numFmtId="0" fontId="16" fillId="4" borderId="20" xfId="0" applyFont="1" applyFill="1" applyBorder="1" applyAlignment="1">
      <alignment horizontal="left" vertical="center"/>
    </xf>
    <xf numFmtId="0" fontId="16" fillId="4" borderId="21" xfId="0" quotePrefix="1" applyFont="1" applyFill="1" applyBorder="1" applyAlignment="1">
      <alignment horizontal="left" vertical="center"/>
    </xf>
    <xf numFmtId="0" fontId="16" fillId="4" borderId="22" xfId="0" applyFont="1" applyFill="1" applyBorder="1" applyAlignment="1">
      <alignment vertical="center"/>
    </xf>
    <xf numFmtId="0" fontId="3" fillId="6" borderId="0" xfId="0" applyFont="1" applyFill="1"/>
    <xf numFmtId="0" fontId="0" fillId="6" borderId="0" xfId="0" applyFill="1"/>
    <xf numFmtId="0" fontId="0" fillId="6" borderId="0" xfId="0" applyFill="1" applyAlignment="1">
      <alignment horizontal="left"/>
    </xf>
    <xf numFmtId="0" fontId="9" fillId="6" borderId="16" xfId="0" applyNumberFormat="1" applyFont="1" applyFill="1" applyBorder="1" applyAlignment="1">
      <alignment horizontal="center" vertical="center" wrapText="1"/>
    </xf>
    <xf numFmtId="49" fontId="9" fillId="6" borderId="16" xfId="0" quotePrefix="1" applyNumberFormat="1" applyFont="1" applyFill="1" applyBorder="1" applyAlignment="1">
      <alignment horizontal="center" vertical="center" wrapText="1"/>
    </xf>
    <xf numFmtId="0" fontId="9" fillId="6" borderId="1" xfId="0" applyNumberFormat="1" applyFont="1" applyFill="1" applyBorder="1" applyAlignment="1">
      <alignment horizontal="center" vertical="center" wrapText="1"/>
    </xf>
    <xf numFmtId="165" fontId="9" fillId="6" borderId="1" xfId="0" applyNumberFormat="1" applyFont="1" applyFill="1" applyBorder="1" applyAlignment="1">
      <alignment horizontal="center" vertical="center"/>
    </xf>
    <xf numFmtId="2" fontId="9" fillId="6" borderId="1" xfId="0" quotePrefix="1" applyNumberFormat="1" applyFont="1" applyFill="1" applyBorder="1" applyAlignment="1">
      <alignment horizontal="center" vertical="center"/>
    </xf>
    <xf numFmtId="49" fontId="9" fillId="6" borderId="0" xfId="0" applyNumberFormat="1" applyFont="1" applyFill="1" applyBorder="1" applyAlignment="1">
      <alignment horizontal="left" wrapText="1"/>
    </xf>
    <xf numFmtId="0" fontId="12" fillId="6" borderId="0" xfId="0" applyFont="1" applyFill="1" applyBorder="1" applyAlignment="1">
      <alignment horizontal="left"/>
    </xf>
    <xf numFmtId="0" fontId="9" fillId="6" borderId="0" xfId="0" applyFont="1" applyFill="1" applyBorder="1" applyAlignment="1">
      <alignment horizontal="left"/>
    </xf>
    <xf numFmtId="49" fontId="9" fillId="6" borderId="0" xfId="0" applyNumberFormat="1" applyFont="1" applyFill="1" applyBorder="1" applyAlignment="1">
      <alignment horizontal="left"/>
    </xf>
    <xf numFmtId="0" fontId="8" fillId="6" borderId="0" xfId="0" applyFont="1" applyFill="1" applyBorder="1"/>
    <xf numFmtId="0" fontId="4" fillId="6" borderId="0" xfId="0" applyFont="1" applyFill="1" applyAlignment="1">
      <alignment horizontal="right"/>
    </xf>
    <xf numFmtId="164" fontId="4" fillId="6" borderId="0" xfId="0" applyNumberFormat="1" applyFont="1" applyFill="1" applyBorder="1" applyAlignment="1">
      <alignment horizontal="right" vertical="center"/>
    </xf>
    <xf numFmtId="167" fontId="4" fillId="6" borderId="0" xfId="0" applyNumberFormat="1" applyFont="1" applyFill="1" applyAlignment="1">
      <alignment horizontal="right"/>
    </xf>
    <xf numFmtId="0" fontId="4" fillId="6" borderId="0" xfId="0" quotePrefix="1" applyFont="1" applyFill="1" applyAlignment="1">
      <alignment horizontal="left"/>
    </xf>
    <xf numFmtId="166" fontId="4" fillId="6" borderId="0" xfId="1" applyNumberFormat="1" applyFont="1" applyFill="1" applyBorder="1" applyAlignment="1">
      <alignment horizontal="right"/>
    </xf>
    <xf numFmtId="164" fontId="0" fillId="6" borderId="0" xfId="0" applyNumberFormat="1" applyFill="1"/>
    <xf numFmtId="10" fontId="0" fillId="6" borderId="0" xfId="1" applyNumberFormat="1" applyFont="1" applyFill="1"/>
    <xf numFmtId="3" fontId="0" fillId="6" borderId="0" xfId="0" applyNumberFormat="1" applyFill="1"/>
    <xf numFmtId="164" fontId="4" fillId="6" borderId="0" xfId="0" applyNumberFormat="1" applyFont="1" applyFill="1" applyAlignment="1">
      <alignment horizontal="right"/>
    </xf>
    <xf numFmtId="166" fontId="0" fillId="6" borderId="0" xfId="1" applyNumberFormat="1" applyFont="1" applyFill="1"/>
    <xf numFmtId="4" fontId="0" fillId="6" borderId="0" xfId="0" applyNumberFormat="1" applyFill="1"/>
    <xf numFmtId="11" fontId="0" fillId="0" borderId="0" xfId="0" applyNumberFormat="1"/>
    <xf numFmtId="0" fontId="0" fillId="0" borderId="0" xfId="0" applyFill="1" applyBorder="1" applyAlignment="1">
      <alignment horizontal="right"/>
    </xf>
    <xf numFmtId="3" fontId="0" fillId="6" borderId="14" xfId="0" applyNumberFormat="1" applyFill="1" applyBorder="1" applyAlignment="1">
      <alignment horizontal="center" vertical="center"/>
    </xf>
    <xf numFmtId="14" fontId="1" fillId="0" borderId="0" xfId="0" applyNumberFormat="1" applyFont="1"/>
    <xf numFmtId="0" fontId="5" fillId="4" borderId="41" xfId="0" applyFont="1" applyFill="1" applyBorder="1" applyAlignment="1">
      <alignment horizontal="center" wrapText="1"/>
    </xf>
    <xf numFmtId="166" fontId="4" fillId="0" borderId="43" xfId="1" applyNumberFormat="1" applyFont="1" applyBorder="1" applyAlignment="1">
      <alignment horizontal="center"/>
    </xf>
    <xf numFmtId="164" fontId="11" fillId="0" borderId="44" xfId="0" applyNumberFormat="1" applyFont="1" applyBorder="1" applyAlignment="1">
      <alignment horizontal="center"/>
    </xf>
    <xf numFmtId="164" fontId="11" fillId="0" borderId="45" xfId="0" applyNumberFormat="1" applyFont="1" applyBorder="1" applyAlignment="1">
      <alignment horizontal="center"/>
    </xf>
    <xf numFmtId="166" fontId="4" fillId="0" borderId="46" xfId="1" applyNumberFormat="1" applyFont="1" applyBorder="1" applyAlignment="1">
      <alignment horizontal="center"/>
    </xf>
    <xf numFmtId="164" fontId="11" fillId="0" borderId="47" xfId="0" applyNumberFormat="1" applyFont="1" applyBorder="1" applyAlignment="1">
      <alignment horizontal="center"/>
    </xf>
    <xf numFmtId="0" fontId="17" fillId="6" borderId="0" xfId="0" applyFont="1" applyFill="1"/>
    <xf numFmtId="0" fontId="17" fillId="6" borderId="0" xfId="0" applyFont="1" applyFill="1" applyAlignment="1">
      <alignment vertical="center"/>
    </xf>
    <xf numFmtId="0" fontId="3" fillId="0" borderId="23" xfId="0" applyFont="1" applyBorder="1" applyAlignment="1">
      <alignment horizontal="center"/>
    </xf>
    <xf numFmtId="2" fontId="5" fillId="4" borderId="40" xfId="0" quotePrefix="1" applyNumberFormat="1" applyFont="1" applyFill="1" applyBorder="1" applyAlignment="1">
      <alignment horizontal="center" wrapText="1"/>
    </xf>
    <xf numFmtId="2" fontId="5" fillId="4" borderId="42" xfId="0" applyNumberFormat="1" applyFont="1" applyFill="1" applyBorder="1" applyAlignment="1">
      <alignment horizontal="center" wrapText="1"/>
    </xf>
    <xf numFmtId="2" fontId="5" fillId="4" borderId="5" xfId="0" applyNumberFormat="1" applyFont="1" applyFill="1" applyBorder="1" applyAlignment="1">
      <alignment horizontal="center" wrapText="1"/>
    </xf>
    <xf numFmtId="2" fontId="5" fillId="4" borderId="2" xfId="0" applyNumberFormat="1" applyFont="1" applyFill="1" applyBorder="1" applyAlignment="1">
      <alignment horizontal="center" wrapText="1"/>
    </xf>
    <xf numFmtId="2" fontId="5" fillId="4" borderId="5" xfId="0" quotePrefix="1" applyNumberFormat="1" applyFont="1" applyFill="1" applyBorder="1" applyAlignment="1">
      <alignment horizontal="center" wrapText="1"/>
    </xf>
    <xf numFmtId="0" fontId="5" fillId="4" borderId="25" xfId="0" applyFont="1" applyFill="1" applyBorder="1" applyAlignment="1">
      <alignment horizontal="center" wrapText="1"/>
    </xf>
    <xf numFmtId="0" fontId="5" fillId="4" borderId="29" xfId="0" applyFont="1" applyFill="1" applyBorder="1" applyAlignment="1">
      <alignment horizontal="center" wrapText="1"/>
    </xf>
    <xf numFmtId="0" fontId="5" fillId="4" borderId="33" xfId="0" applyFont="1" applyFill="1" applyBorder="1" applyAlignment="1">
      <alignment horizontal="center" wrapText="1"/>
    </xf>
    <xf numFmtId="0" fontId="5" fillId="4" borderId="26" xfId="0" applyFont="1" applyFill="1" applyBorder="1" applyAlignment="1">
      <alignment horizontal="center" wrapText="1"/>
    </xf>
    <xf numFmtId="0" fontId="5" fillId="4" borderId="30" xfId="0" applyFont="1" applyFill="1" applyBorder="1" applyAlignment="1">
      <alignment horizontal="center" wrapText="1"/>
    </xf>
    <xf numFmtId="0" fontId="5" fillId="4" borderId="34" xfId="0" applyFont="1" applyFill="1" applyBorder="1" applyAlignment="1">
      <alignment horizontal="center" wrapText="1"/>
    </xf>
    <xf numFmtId="0" fontId="5" fillId="4" borderId="27" xfId="0" applyFont="1" applyFill="1" applyBorder="1" applyAlignment="1">
      <alignment horizontal="center" wrapText="1"/>
    </xf>
    <xf numFmtId="0" fontId="5" fillId="4" borderId="31" xfId="0" applyFont="1" applyFill="1" applyBorder="1" applyAlignment="1">
      <alignment horizontal="center" wrapText="1"/>
    </xf>
    <xf numFmtId="0" fontId="5" fillId="4" borderId="35" xfId="0" applyFont="1" applyFill="1" applyBorder="1" applyAlignment="1">
      <alignment horizontal="center" wrapText="1"/>
    </xf>
    <xf numFmtId="0" fontId="5" fillId="4" borderId="28" xfId="0" quotePrefix="1" applyFont="1" applyFill="1" applyBorder="1" applyAlignment="1">
      <alignment horizontal="center" wrapText="1"/>
    </xf>
    <xf numFmtId="0" fontId="5" fillId="4" borderId="32" xfId="0" applyFont="1" applyFill="1" applyBorder="1" applyAlignment="1">
      <alignment horizontal="center" wrapText="1"/>
    </xf>
    <xf numFmtId="0" fontId="5" fillId="4" borderId="36" xfId="0" applyFont="1" applyFill="1" applyBorder="1" applyAlignment="1">
      <alignment horizontal="center" wrapText="1"/>
    </xf>
    <xf numFmtId="0" fontId="8" fillId="6" borderId="24" xfId="0" applyFont="1" applyFill="1" applyBorder="1" applyAlignment="1">
      <alignment horizontal="center" vertical="center"/>
    </xf>
    <xf numFmtId="0" fontId="5" fillId="4" borderId="37" xfId="0" applyFont="1" applyFill="1" applyBorder="1" applyAlignment="1">
      <alignment horizontal="center"/>
    </xf>
    <xf numFmtId="0" fontId="5" fillId="4" borderId="38" xfId="0" applyFont="1" applyFill="1" applyBorder="1" applyAlignment="1">
      <alignment horizontal="center"/>
    </xf>
    <xf numFmtId="0" fontId="5" fillId="4" borderId="39" xfId="0" applyFont="1" applyFill="1" applyBorder="1" applyAlignment="1">
      <alignment horizontal="center"/>
    </xf>
  </cellXfs>
  <cellStyles count="2">
    <cellStyle name="Normal" xfId="0" builtinId="0"/>
    <cellStyle name="Percent" xfId="1" builtinId="5"/>
  </cellStyles>
  <dxfs count="6"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3" tint="0.79998168889431442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colors>
    <mruColors>
      <color rgb="FF0C2577"/>
      <color rgb="FFC0C0C0"/>
      <color rgb="FFC5D9F1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39561232466722"/>
          <c:y val="0.14206642066420663"/>
          <c:w val="0.80602062680493947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Table!$F$4:$F$6</c:f>
              <c:strCache>
                <c:ptCount val="3"/>
                <c:pt idx="0">
                  <c:v>Estimated Reference Load (MWh/hour)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Table!$F$7:$F$30</c:f>
              <c:numCache>
                <c:formatCode>#,##0.0</c:formatCode>
                <c:ptCount val="24"/>
                <c:pt idx="0">
                  <c:v>391.99108663251002</c:v>
                </c:pt>
                <c:pt idx="1">
                  <c:v>378.37582302978001</c:v>
                </c:pt>
                <c:pt idx="2">
                  <c:v>370.93592125179003</c:v>
                </c:pt>
                <c:pt idx="3">
                  <c:v>375.13412908992001</c:v>
                </c:pt>
                <c:pt idx="4">
                  <c:v>410.57157729779999</c:v>
                </c:pt>
                <c:pt idx="5">
                  <c:v>484.57077038883</c:v>
                </c:pt>
                <c:pt idx="6">
                  <c:v>559.06547520222</c:v>
                </c:pt>
                <c:pt idx="7">
                  <c:v>612.75040505298</c:v>
                </c:pt>
                <c:pt idx="8">
                  <c:v>654.92346866130003</c:v>
                </c:pt>
                <c:pt idx="9">
                  <c:v>680.23678804065003</c:v>
                </c:pt>
                <c:pt idx="10">
                  <c:v>702.89501096313006</c:v>
                </c:pt>
                <c:pt idx="11">
                  <c:v>713.47751729784</c:v>
                </c:pt>
                <c:pt idx="12">
                  <c:v>708.58442004786002</c:v>
                </c:pt>
                <c:pt idx="13">
                  <c:v>712.72012186242</c:v>
                </c:pt>
                <c:pt idx="14">
                  <c:v>698.38096786749009</c:v>
                </c:pt>
                <c:pt idx="15">
                  <c:v>671.62126104692993</c:v>
                </c:pt>
                <c:pt idx="16">
                  <c:v>634.76629676487005</c:v>
                </c:pt>
                <c:pt idx="17">
                  <c:v>595.39064503878001</c:v>
                </c:pt>
                <c:pt idx="18">
                  <c:v>557.65038937779002</c:v>
                </c:pt>
                <c:pt idx="19">
                  <c:v>539.98120996542002</c:v>
                </c:pt>
                <c:pt idx="20">
                  <c:v>524.10500401193997</c:v>
                </c:pt>
                <c:pt idx="21">
                  <c:v>496.17012562227001</c:v>
                </c:pt>
                <c:pt idx="22">
                  <c:v>461.36836594233006</c:v>
                </c:pt>
                <c:pt idx="23">
                  <c:v>439.25983310997003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F61-4776-814A-34B79F43BEB8}"/>
            </c:ext>
          </c:extLst>
        </c:ser>
        <c:ser>
          <c:idx val="0"/>
          <c:order val="1"/>
          <c:tx>
            <c:strRef>
              <c:f>Table!$G$4:$G$6</c:f>
              <c:strCache>
                <c:ptCount val="3"/>
                <c:pt idx="0">
                  <c:v>Observed Event Day Load (MWh/hour)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Table!$G$7:$G$30</c:f>
              <c:numCache>
                <c:formatCode>#,##0.0</c:formatCode>
                <c:ptCount val="24"/>
                <c:pt idx="0">
                  <c:v>390.5741358344219</c:v>
                </c:pt>
                <c:pt idx="1">
                  <c:v>378.62221403029707</c:v>
                </c:pt>
                <c:pt idx="2">
                  <c:v>369.90934629914057</c:v>
                </c:pt>
                <c:pt idx="3">
                  <c:v>374.86586843391933</c:v>
                </c:pt>
                <c:pt idx="4">
                  <c:v>411.93581555756737</c:v>
                </c:pt>
                <c:pt idx="5">
                  <c:v>486.65318251012542</c:v>
                </c:pt>
                <c:pt idx="6">
                  <c:v>559.74825325381926</c:v>
                </c:pt>
                <c:pt idx="7">
                  <c:v>612.57656371498979</c:v>
                </c:pt>
                <c:pt idx="8">
                  <c:v>654.34635550338771</c:v>
                </c:pt>
                <c:pt idx="9">
                  <c:v>679.31633052659424</c:v>
                </c:pt>
                <c:pt idx="10">
                  <c:v>702.00941943215423</c:v>
                </c:pt>
                <c:pt idx="11">
                  <c:v>710.32753858569856</c:v>
                </c:pt>
                <c:pt idx="12">
                  <c:v>704.40738584168525</c:v>
                </c:pt>
                <c:pt idx="13">
                  <c:v>702.72959617591289</c:v>
                </c:pt>
                <c:pt idx="14">
                  <c:v>672.28705194440681</c:v>
                </c:pt>
                <c:pt idx="15">
                  <c:v>647.06235502454001</c:v>
                </c:pt>
                <c:pt idx="16">
                  <c:v>612.47245900923906</c:v>
                </c:pt>
                <c:pt idx="17">
                  <c:v>575.58971016783721</c:v>
                </c:pt>
                <c:pt idx="18">
                  <c:v>553.33628066084941</c:v>
                </c:pt>
                <c:pt idx="19">
                  <c:v>540.99831812319337</c:v>
                </c:pt>
                <c:pt idx="20">
                  <c:v>526.60457631202542</c:v>
                </c:pt>
                <c:pt idx="21">
                  <c:v>497.65097134786197</c:v>
                </c:pt>
                <c:pt idx="22">
                  <c:v>463.08072101789327</c:v>
                </c:pt>
                <c:pt idx="23">
                  <c:v>441.91632819177283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F61-4776-814A-34B79F43BE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3035904"/>
        <c:axId val="433050464"/>
      </c:scatterChart>
      <c:valAx>
        <c:axId val="433035904"/>
        <c:scaling>
          <c:orientation val="minMax"/>
          <c:max val="24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433050464"/>
        <c:crosses val="autoZero"/>
        <c:crossBetween val="midCat"/>
        <c:majorUnit val="1"/>
      </c:valAx>
      <c:valAx>
        <c:axId val="43305046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433035904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5777196328719781"/>
          <c:y val="2.3985964520392398E-2"/>
          <c:w val="0.58986763799865316"/>
          <c:h val="0.10813322741625962"/>
        </c:manualLayout>
      </c:layout>
      <c:overlay val="0"/>
      <c:spPr>
        <a:solidFill>
          <a:srgbClr val="FFFFFF"/>
        </a:solidFill>
        <a:ln w="3175">
          <a:solidFill>
            <a:srgbClr val="969696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</xdr:row>
      <xdr:rowOff>58130</xdr:rowOff>
    </xdr:from>
    <xdr:to>
      <xdr:col>3</xdr:col>
      <xdr:colOff>628650</xdr:colOff>
      <xdr:row>33</xdr:row>
      <xdr:rowOff>211651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666750</xdr:colOff>
      <xdr:row>0</xdr:row>
      <xdr:rowOff>0</xdr:rowOff>
    </xdr:from>
    <xdr:to>
      <xdr:col>14</xdr:col>
      <xdr:colOff>17495</xdr:colOff>
      <xdr:row>3</xdr:row>
      <xdr:rowOff>5902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2E765E9-614C-4A1B-98CE-D61825EE0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18281" y="0"/>
          <a:ext cx="2398745" cy="648840"/>
        </a:xfrm>
        <a:prstGeom prst="rect">
          <a:avLst/>
        </a:prstGeom>
      </xdr:spPr>
    </xdr:pic>
    <xdr:clientData/>
  </xdr:twoCellAnchor>
  <xdr:twoCellAnchor>
    <xdr:from>
      <xdr:col>1</xdr:col>
      <xdr:colOff>2143124</xdr:colOff>
      <xdr:row>15</xdr:row>
      <xdr:rowOff>142874</xdr:rowOff>
    </xdr:from>
    <xdr:to>
      <xdr:col>2</xdr:col>
      <xdr:colOff>690563</xdr:colOff>
      <xdr:row>30</xdr:row>
      <xdr:rowOff>523875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B54F05B4-D135-4B54-B5BD-1B69F0630DDB}"/>
            </a:ext>
          </a:extLst>
        </xdr:cNvPr>
        <xdr:cNvSpPr/>
      </xdr:nvSpPr>
      <xdr:spPr>
        <a:xfrm>
          <a:off x="3940968" y="3357562"/>
          <a:ext cx="904876" cy="3595688"/>
        </a:xfrm>
        <a:prstGeom prst="rect">
          <a:avLst/>
        </a:prstGeom>
        <a:solidFill>
          <a:schemeClr val="bg1">
            <a:lumMod val="50000"/>
            <a:alpha val="2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queryTables/queryTable1.xml><?xml version="1.0" encoding="utf-8"?>
<queryTable xmlns="http://schemas.openxmlformats.org/spreadsheetml/2006/main" name="table_for_PGE CBP_expost_private" growShrinkType="overwriteClear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E1372"/>
  <sheetViews>
    <sheetView tabSelected="1" zoomScale="80" zoomScaleNormal="80" workbookViewId="0">
      <selection activeCell="P23" sqref="P23"/>
    </sheetView>
  </sheetViews>
  <sheetFormatPr defaultRowHeight="12.75" x14ac:dyDescent="0.2"/>
  <cols>
    <col min="1" max="1" width="27" bestFit="1" customWidth="1"/>
    <col min="2" max="2" width="35.28515625" style="52" customWidth="1"/>
    <col min="3" max="3" width="24" style="52" customWidth="1"/>
    <col min="4" max="4" width="10.28515625" style="52" customWidth="1"/>
    <col min="5" max="5" width="17.85546875" customWidth="1"/>
    <col min="6" max="6" width="14.140625" customWidth="1"/>
    <col min="7" max="7" width="13.85546875" customWidth="1"/>
    <col min="8" max="8" width="13" customWidth="1"/>
    <col min="9" max="9" width="15.5703125" customWidth="1"/>
    <col min="10" max="14" width="11.42578125" customWidth="1"/>
    <col min="15" max="15" width="11.28515625" customWidth="1"/>
    <col min="16" max="16" width="9.140625" style="52" customWidth="1"/>
    <col min="17" max="525" width="9.140625" style="52"/>
  </cols>
  <sheetData>
    <row r="1" spans="1:23" ht="17.25" customHeight="1" thickBot="1" x14ac:dyDescent="0.3">
      <c r="A1" s="51" t="str">
        <f>IF(IFERROR(DGET(data,"pass",_xlnm.Criteria)=0,0),"Results are confidential for the selected Size and Industry/LCA/Duel Enroll Group","")</f>
        <v/>
      </c>
      <c r="B1" s="51"/>
      <c r="C1" s="51"/>
      <c r="E1" s="52"/>
      <c r="F1" s="52"/>
      <c r="G1" s="52"/>
      <c r="H1" s="52"/>
      <c r="I1" s="64"/>
      <c r="J1" s="64"/>
      <c r="K1" s="65"/>
      <c r="L1" s="18"/>
      <c r="O1" s="52"/>
    </row>
    <row r="2" spans="1:23" ht="17.25" customHeight="1" thickTop="1" thickBot="1" x14ac:dyDescent="0.3">
      <c r="A2" s="87" t="str">
        <f>IF(twoway_tab_flag=1,"Size and Industry/LCA/Duel Enroll combination does not exist","")</f>
        <v/>
      </c>
      <c r="B2" s="87"/>
      <c r="C2" s="53"/>
      <c r="D2" s="53"/>
      <c r="E2" s="52"/>
      <c r="F2" s="64" t="s">
        <v>219</v>
      </c>
      <c r="G2" s="77">
        <f>Enrolled</f>
        <v>3240.3330000000001</v>
      </c>
      <c r="H2" s="52"/>
      <c r="I2" s="64"/>
      <c r="J2" s="66"/>
      <c r="K2" s="65"/>
      <c r="L2" s="18"/>
      <c r="O2" s="52"/>
    </row>
    <row r="3" spans="1:23" ht="17.25" customHeight="1" thickBot="1" x14ac:dyDescent="0.3">
      <c r="A3" s="49" t="s">
        <v>16</v>
      </c>
      <c r="B3" s="54" t="s">
        <v>243</v>
      </c>
      <c r="C3" s="53"/>
      <c r="D3" s="53"/>
      <c r="E3" s="52"/>
      <c r="F3" s="52"/>
      <c r="G3" s="52"/>
      <c r="H3" s="52"/>
      <c r="I3" s="64"/>
      <c r="J3" s="67"/>
      <c r="K3" s="68"/>
      <c r="O3" s="52"/>
    </row>
    <row r="4" spans="1:23" ht="17.25" customHeight="1" thickBot="1" x14ac:dyDescent="0.3">
      <c r="A4" s="50" t="s">
        <v>9</v>
      </c>
      <c r="B4" s="55" t="s">
        <v>244</v>
      </c>
      <c r="C4" s="53"/>
      <c r="D4" s="53"/>
      <c r="E4" s="93" t="s">
        <v>3</v>
      </c>
      <c r="F4" s="96" t="str">
        <f>"Estimated Reference Load ("&amp;IF(Result_type="Aggregate impact","MWh","kWh")&amp;"/hour)"</f>
        <v>Estimated Reference Load (MWh/hour)</v>
      </c>
      <c r="G4" s="96" t="str">
        <f>"Observed Event Day Load ("&amp;IF(Result_type="Aggregate Impact","MWh/hour)","kWh/hour)")</f>
        <v>Observed Event Day Load (MWh/hour)</v>
      </c>
      <c r="H4" s="99" t="str">
        <f>"Estimated Load Impact ("&amp;IF(Result_type="Aggregate Impact","MWh/hour)","kWh/hour)")</f>
        <v>Estimated Load Impact (MWh/hour)</v>
      </c>
      <c r="I4" s="102" t="s">
        <v>163</v>
      </c>
      <c r="J4" s="32"/>
      <c r="K4" s="33"/>
      <c r="L4" s="33"/>
      <c r="M4" s="33"/>
      <c r="N4" s="34"/>
      <c r="O4" s="52"/>
    </row>
    <row r="5" spans="1:23" ht="17.25" customHeight="1" thickBot="1" x14ac:dyDescent="0.35">
      <c r="A5" s="52"/>
      <c r="C5" s="53"/>
      <c r="D5" s="53"/>
      <c r="E5" s="94"/>
      <c r="F5" s="97"/>
      <c r="G5" s="97"/>
      <c r="H5" s="100"/>
      <c r="I5" s="103"/>
      <c r="J5" s="35" t="str">
        <f>"Uncertainty Adjusted Impact ("&amp;IF(Result_type="Aggregate Impact","MWh/hour)- Percentiles","kWh/hour)- Percentiles")</f>
        <v>Uncertainty Adjusted Impact (MWh/hour)- Percentiles</v>
      </c>
      <c r="K5" s="36"/>
      <c r="L5" s="36"/>
      <c r="M5" s="36"/>
      <c r="N5" s="37"/>
      <c r="O5" s="52"/>
    </row>
    <row r="6" spans="1:23" ht="17.25" customHeight="1" thickBot="1" x14ac:dyDescent="0.25">
      <c r="A6" s="45" t="s">
        <v>17</v>
      </c>
      <c r="B6" s="56" t="s">
        <v>2</v>
      </c>
      <c r="C6" s="53"/>
      <c r="D6" s="53"/>
      <c r="E6" s="95"/>
      <c r="F6" s="98"/>
      <c r="G6" s="98"/>
      <c r="H6" s="101"/>
      <c r="I6" s="104"/>
      <c r="J6" s="38" t="s">
        <v>4</v>
      </c>
      <c r="K6" s="38" t="s">
        <v>5</v>
      </c>
      <c r="L6" s="38" t="s">
        <v>6</v>
      </c>
      <c r="M6" s="38" t="s">
        <v>7</v>
      </c>
      <c r="N6" s="39" t="s">
        <v>8</v>
      </c>
      <c r="O6" s="52"/>
    </row>
    <row r="7" spans="1:23" ht="17.25" thickBot="1" x14ac:dyDescent="0.25">
      <c r="A7" s="46" t="s">
        <v>18</v>
      </c>
      <c r="B7" s="57" t="s">
        <v>1</v>
      </c>
      <c r="C7" s="53"/>
      <c r="D7" s="53"/>
      <c r="E7" s="13">
        <v>1</v>
      </c>
      <c r="F7" s="21">
        <f>IF(Enrolled=0,"n/a",DGET(data,"Ref_hr1",_xlnm.Criteria)*IF(Result_type="Aggregate Impact",Enrolled/1000,1))</f>
        <v>391.99108663251002</v>
      </c>
      <c r="G7" s="21">
        <f t="shared" ref="G7:G30" si="0">IF(Enrolled=0,"n/a",F7-H7)</f>
        <v>390.5741358344219</v>
      </c>
      <c r="H7" s="21">
        <f>IF(Enrolled=0,"n/a",DGET(data,"Pctile50_hr1",_xlnm.Criteria)*IF(Result_type="Aggregate Impact",Enrolled/1000,1))</f>
        <v>1.4169507980881502</v>
      </c>
      <c r="I7" s="21">
        <f>IF(Enrolled=0,"n/a",DGET(data,"Temp_hr1",_xlnm.Criteria))</f>
        <v>73.967260999999993</v>
      </c>
      <c r="J7" s="21">
        <f>IF(Enrolled=0,"n/a",DGET(data,"Pctile10_hr1",_xlnm.Criteria)*IF(Result_type="Aggregate Impact",Enrolled/1000,1))</f>
        <v>0.18121030887888001</v>
      </c>
      <c r="K7" s="21">
        <f>IF(Enrolled=0,"n/a",DGET(data,"Pctile30_hr1",_xlnm.Criteria)*IF(Result_type="Aggregate Impact",Enrolled/1000,1))</f>
        <v>0.9112957965315901</v>
      </c>
      <c r="L7" s="21">
        <f>H7</f>
        <v>1.4169507980881502</v>
      </c>
      <c r="M7" s="21">
        <f>IF(Enrolled=0,"n/a",DGET(data,"Pctile70_hr1",_xlnm.Criteria)*IF(Result_type="Aggregate Impact",Enrolled/1000,1))</f>
        <v>1.9226057672413803</v>
      </c>
      <c r="N7" s="21">
        <f>IF(Enrolled=0,"n/a",DGET(data,"Pctile90_hr1",_xlnm.Criteria)*IF(Result_type="Aggregate Impact",Enrolled/1000,1))</f>
        <v>2.6526912548940902</v>
      </c>
      <c r="O7" s="52"/>
    </row>
    <row r="8" spans="1:23" ht="17.25" customHeight="1" thickBot="1" x14ac:dyDescent="0.25">
      <c r="A8" s="47" t="s">
        <v>236</v>
      </c>
      <c r="B8" s="58" t="s">
        <v>0</v>
      </c>
      <c r="C8" s="59"/>
      <c r="D8" s="59"/>
      <c r="E8" s="13">
        <v>2</v>
      </c>
      <c r="F8" s="21">
        <f>IF(Enrolled=0,"n/a",DGET(data,"Ref_hr2",_xlnm.Criteria)*IF(Result_type="Aggregate Impact",Enrolled/1000,1))</f>
        <v>378.37582302978001</v>
      </c>
      <c r="G8" s="21">
        <f t="shared" si="0"/>
        <v>378.62221403029707</v>
      </c>
      <c r="H8" s="21">
        <f>IF(Enrolled=0,"n/a",DGET(data,"Pctile50_hr2",_xlnm.Criteria)*IF(Result_type="Aggregate Impact",Enrolled/1000,1))</f>
        <v>-0.24639100051707</v>
      </c>
      <c r="I8" s="21">
        <f>IF(Enrolled=0,"n/a",DGET(data,"Temp_hr2",_xlnm.Criteria))</f>
        <v>73.051272999999995</v>
      </c>
      <c r="J8" s="21">
        <f>IF(Enrolled=0,"n/a",DGET(data,"Pctile10_hr2",_xlnm.Criteria)*IF(Result_type="Aggregate Impact",Enrolled/1000,1))</f>
        <v>-1.46684768145192</v>
      </c>
      <c r="K8" s="21">
        <f>IF(Enrolled=0,"n/a",DGET(data,"Pctile30_hr2",_xlnm.Criteria)*IF(Result_type="Aggregate Impact",Enrolled/1000,1))</f>
        <v>-0.74579199736697999</v>
      </c>
      <c r="L8" s="21">
        <f t="shared" ref="L8:L30" si="1">H8</f>
        <v>-0.24639100051707</v>
      </c>
      <c r="M8" s="21">
        <f>IF(Enrolled=0,"n/a",DGET(data,"Pctile70_hr2",_xlnm.Criteria)*IF(Result_type="Aggregate Impact",Enrolled/1000,1))</f>
        <v>0.25300996392951003</v>
      </c>
      <c r="N8" s="21">
        <f>IF(Enrolled=0,"n/a",DGET(data,"Pctile90_hr2",_xlnm.Criteria)*IF(Result_type="Aggregate Impact",Enrolled/1000,1))</f>
        <v>0.97406564801444995</v>
      </c>
      <c r="O8" s="52"/>
    </row>
    <row r="9" spans="1:23" ht="17.25" customHeight="1" thickBot="1" x14ac:dyDescent="0.25">
      <c r="A9" s="48" t="s">
        <v>242</v>
      </c>
      <c r="B9" s="58" t="s">
        <v>0</v>
      </c>
      <c r="C9" s="60"/>
      <c r="D9" s="60"/>
      <c r="E9" s="13">
        <v>3</v>
      </c>
      <c r="F9" s="21">
        <f>IF(Enrolled=0,"n/a",DGET(data,"Ref_hr3",_xlnm.Criteria)*IF(Result_type="Aggregate Impact",Enrolled/1000,1))</f>
        <v>370.93592125179003</v>
      </c>
      <c r="G9" s="21">
        <f t="shared" si="0"/>
        <v>369.90934629914057</v>
      </c>
      <c r="H9" s="21">
        <f>IF(Enrolled=0,"n/a",DGET(data,"Pctile50_hr3",_xlnm.Criteria)*IF(Result_type="Aggregate Impact",Enrolled/1000,1))</f>
        <v>1.0265749526494801</v>
      </c>
      <c r="I9" s="21">
        <f>IF(Enrolled=0,"n/a",DGET(data,"Temp_hr3",_xlnm.Criteria))</f>
        <v>72.102971999999994</v>
      </c>
      <c r="J9" s="21">
        <f>IF(Enrolled=0,"n/a",DGET(data,"Pctile10_hr3",_xlnm.Criteria)*IF(Result_type="Aggregate Impact",Enrolled/1000,1))</f>
        <v>-2.1638036480760001E-2</v>
      </c>
      <c r="K9" s="21">
        <f>IF(Enrolled=0,"n/a",DGET(data,"Pctile30_hr3",_xlnm.Criteria)*IF(Result_type="Aggregate Impact",Enrolled/1000,1))</f>
        <v>0.59765469810921001</v>
      </c>
      <c r="L9" s="21">
        <f t="shared" si="1"/>
        <v>1.0265749526494801</v>
      </c>
      <c r="M9" s="21">
        <f>IF(Enrolled=0,"n/a",DGET(data,"Pctile70_hr3",_xlnm.Criteria)*IF(Result_type="Aggregate Impact",Enrolled/1000,1))</f>
        <v>1.45549520718975</v>
      </c>
      <c r="N9" s="21">
        <f>IF(Enrolled=0,"n/a",DGET(data,"Pctile90_hr3",_xlnm.Criteria)*IF(Result_type="Aggregate Impact",Enrolled/1000,1))</f>
        <v>2.0747879417797201</v>
      </c>
      <c r="O9" s="52"/>
      <c r="Q9" s="69"/>
      <c r="R9" s="69"/>
      <c r="S9" s="69"/>
      <c r="U9" s="69"/>
      <c r="V9" s="69"/>
      <c r="W9" s="69"/>
    </row>
    <row r="10" spans="1:23" ht="17.25" customHeight="1" x14ac:dyDescent="0.2">
      <c r="A10" s="105"/>
      <c r="B10" s="105"/>
      <c r="C10" s="61"/>
      <c r="D10" s="61"/>
      <c r="E10" s="13">
        <v>4</v>
      </c>
      <c r="F10" s="21">
        <f>IF(Enrolled=0,"n/a",DGET(data,"Ref_hr4",_xlnm.Criteria)*IF(Result_type="Aggregate Impact",Enrolled/1000,1))</f>
        <v>375.13412908992001</v>
      </c>
      <c r="G10" s="21">
        <f t="shared" si="0"/>
        <v>374.86586843391933</v>
      </c>
      <c r="H10" s="21">
        <f>IF(Enrolled=0,"n/a",DGET(data,"Pctile50_hr4",_xlnm.Criteria)*IF(Result_type="Aggregate Impact",Enrolled/1000,1))</f>
        <v>0.26826065600067001</v>
      </c>
      <c r="I10" s="21">
        <f>IF(Enrolled=0,"n/a",DGET(data,"Temp_hr4",_xlnm.Criteria))</f>
        <v>71.326937999999998</v>
      </c>
      <c r="J10" s="21">
        <f>IF(Enrolled=0,"n/a",DGET(data,"Pctile10_hr4",_xlnm.Criteria)*IF(Result_type="Aggregate Impact",Enrolled/1000,1))</f>
        <v>-0.71218280984436</v>
      </c>
      <c r="K10" s="21">
        <f>IF(Enrolled=0,"n/a",DGET(data,"Pctile30_hr4",_xlnm.Criteria)*IF(Result_type="Aggregate Impact",Enrolled/1000,1))</f>
        <v>-0.13292886112892999</v>
      </c>
      <c r="L10" s="21">
        <f t="shared" si="1"/>
        <v>0.26826065600067001</v>
      </c>
      <c r="M10" s="21">
        <f>IF(Enrolled=0,"n/a",DGET(data,"Pctile70_hr4",_xlnm.Criteria)*IF(Result_type="Aggregate Impact",Enrolled/1000,1))</f>
        <v>0.66945017313027</v>
      </c>
      <c r="N10" s="21">
        <f>IF(Enrolled=0,"n/a",DGET(data,"Pctile90_hr4",_xlnm.Criteria)*IF(Result_type="Aggregate Impact",Enrolled/1000,1))</f>
        <v>1.2487041218457</v>
      </c>
      <c r="O10" s="52"/>
      <c r="Q10" s="69"/>
      <c r="R10" s="69"/>
      <c r="S10" s="69"/>
      <c r="U10" s="69"/>
      <c r="V10" s="69"/>
      <c r="W10" s="69"/>
    </row>
    <row r="11" spans="1:23" ht="17.25" customHeight="1" x14ac:dyDescent="0.2">
      <c r="A11" s="52"/>
      <c r="C11" s="62"/>
      <c r="D11" s="62"/>
      <c r="E11" s="13">
        <v>5</v>
      </c>
      <c r="F11" s="21">
        <f>IF(Enrolled=0,"n/a",DGET(data,"Ref_hr5",_xlnm.Criteria)*IF(Result_type="Aggregate Impact",Enrolled/1000,1))</f>
        <v>410.57157729779999</v>
      </c>
      <c r="G11" s="21">
        <f t="shared" si="0"/>
        <v>411.93581555756737</v>
      </c>
      <c r="H11" s="21">
        <f>IF(Enrolled=0,"n/a",DGET(data,"Pctile50_hr5",_xlnm.Criteria)*IF(Result_type="Aggregate Impact",Enrolled/1000,1))</f>
        <v>-1.3642382597673601</v>
      </c>
      <c r="I11" s="21">
        <f>IF(Enrolled=0,"n/a",DGET(data,"Temp_hr5",_xlnm.Criteria))</f>
        <v>70.713938999999996</v>
      </c>
      <c r="J11" s="21">
        <f>IF(Enrolled=0,"n/a",DGET(data,"Pctile10_hr5",_xlnm.Criteria)*IF(Result_type="Aggregate Impact",Enrolled/1000,1))</f>
        <v>-2.4087570748576201</v>
      </c>
      <c r="K11" s="21">
        <f>IF(Enrolled=0,"n/a",DGET(data,"Pctile30_hr5",_xlnm.Criteria)*IF(Result_type="Aggregate Impact",Enrolled/1000,1))</f>
        <v>-1.7916468665598</v>
      </c>
      <c r="L11" s="21">
        <f t="shared" si="1"/>
        <v>-1.3642382597673601</v>
      </c>
      <c r="M11" s="21">
        <f>IF(Enrolled=0,"n/a",DGET(data,"Pctile70_hr5",_xlnm.Criteria)*IF(Result_type="Aggregate Impact",Enrolled/1000,1))</f>
        <v>-0.93682962057159003</v>
      </c>
      <c r="N11" s="21">
        <f>IF(Enrolled=0,"n/a",DGET(data,"Pctile90_hr5",_xlnm.Criteria)*IF(Result_type="Aggregate Impact",Enrolled/1000,1))</f>
        <v>-0.31971941227377004</v>
      </c>
      <c r="O11" s="52"/>
      <c r="Q11" s="69"/>
      <c r="R11" s="69"/>
      <c r="S11" s="69"/>
      <c r="U11" s="69"/>
      <c r="V11" s="69"/>
      <c r="W11" s="69"/>
    </row>
    <row r="12" spans="1:23" ht="17.25" customHeight="1" x14ac:dyDescent="0.2">
      <c r="A12" s="52"/>
      <c r="C12" s="62"/>
      <c r="D12" s="62"/>
      <c r="E12" s="13">
        <v>6</v>
      </c>
      <c r="F12" s="21">
        <f>IF(Enrolled=0,"n/a",DGET(data,"Ref_hr6",_xlnm.Criteria)*IF(Result_type="Aggregate Impact",Enrolled/1000,1))</f>
        <v>484.57077038883</v>
      </c>
      <c r="G12" s="21">
        <f t="shared" si="0"/>
        <v>486.65318251012542</v>
      </c>
      <c r="H12" s="21">
        <f>IF(Enrolled=0,"n/a",DGET(data,"Pctile50_hr6",_xlnm.Criteria)*IF(Result_type="Aggregate Impact",Enrolled/1000,1))</f>
        <v>-2.0824121212954201</v>
      </c>
      <c r="I12" s="21">
        <f>IF(Enrolled=0,"n/a",DGET(data,"Temp_hr6",_xlnm.Criteria))</f>
        <v>70.233181999999999</v>
      </c>
      <c r="J12" s="21">
        <f>IF(Enrolled=0,"n/a",DGET(data,"Pctile10_hr6",_xlnm.Criteria)*IF(Result_type="Aggregate Impact",Enrolled/1000,1))</f>
        <v>-3.1674378531687299</v>
      </c>
      <c r="K12" s="21">
        <f>IF(Enrolled=0,"n/a",DGET(data,"Pctile30_hr6",_xlnm.Criteria)*IF(Result_type="Aggregate Impact",Enrolled/1000,1))</f>
        <v>-2.5263958414661101</v>
      </c>
      <c r="L12" s="21">
        <f t="shared" si="1"/>
        <v>-2.0824121212954201</v>
      </c>
      <c r="M12" s="21">
        <f>IF(Enrolled=0,"n/a",DGET(data,"Pctile70_hr6",_xlnm.Criteria)*IF(Result_type="Aggregate Impact",Enrolled/1000,1))</f>
        <v>-1.6384283687214001</v>
      </c>
      <c r="N12" s="21">
        <f>IF(Enrolled=0,"n/a",DGET(data,"Pctile90_hr6",_xlnm.Criteria)*IF(Result_type="Aggregate Impact",Enrolled/1000,1))</f>
        <v>-0.99738635701877998</v>
      </c>
      <c r="O12" s="52"/>
      <c r="Q12" s="69"/>
      <c r="R12" s="69"/>
      <c r="S12" s="69"/>
      <c r="U12" s="69"/>
      <c r="V12" s="69"/>
      <c r="W12" s="69"/>
    </row>
    <row r="13" spans="1:23" ht="17.25" customHeight="1" x14ac:dyDescent="0.2">
      <c r="A13" s="52"/>
      <c r="D13" s="53"/>
      <c r="E13" s="13">
        <v>7</v>
      </c>
      <c r="F13" s="21">
        <f>IF(Enrolled=0,"n/a",DGET(data,"Ref_hr7",_xlnm.Criteria)*IF(Result_type="Aggregate Impact",Enrolled/1000,1))</f>
        <v>559.06547520222</v>
      </c>
      <c r="G13" s="21">
        <f t="shared" si="0"/>
        <v>559.74825325381926</v>
      </c>
      <c r="H13" s="21">
        <f>IF(Enrolled=0,"n/a",DGET(data,"Pctile50_hr7",_xlnm.Criteria)*IF(Result_type="Aggregate Impact",Enrolled/1000,1))</f>
        <v>-0.68277805159923011</v>
      </c>
      <c r="I13" s="21">
        <f>IF(Enrolled=0,"n/a",DGET(data,"Temp_hr7",_xlnm.Criteria))</f>
        <v>69.791589000000002</v>
      </c>
      <c r="J13" s="21">
        <f>IF(Enrolled=0,"n/a",DGET(data,"Pctile10_hr7",_xlnm.Criteria)*IF(Result_type="Aggregate Impact",Enrolled/1000,1))</f>
        <v>-1.8442306016438399</v>
      </c>
      <c r="K13" s="21">
        <f>IF(Enrolled=0,"n/a",DGET(data,"Pctile30_hr7",_xlnm.Criteria)*IF(Result_type="Aggregate Impact",Enrolled/1000,1))</f>
        <v>-1.1580350356361702</v>
      </c>
      <c r="L13" s="21">
        <f t="shared" si="1"/>
        <v>-0.68277805159923011</v>
      </c>
      <c r="M13" s="21">
        <f>IF(Enrolled=0,"n/a",DGET(data,"Pctile70_hr7",_xlnm.Criteria)*IF(Result_type="Aggregate Impact",Enrolled/1000,1))</f>
        <v>-0.20752109996562002</v>
      </c>
      <c r="N13" s="21">
        <f>IF(Enrolled=0,"n/a",DGET(data,"Pctile90_hr7",_xlnm.Criteria)*IF(Result_type="Aggregate Impact",Enrolled/1000,1))</f>
        <v>0.47867446604205</v>
      </c>
      <c r="O13" s="52"/>
      <c r="Q13" s="69"/>
      <c r="R13" s="69"/>
      <c r="S13" s="69"/>
      <c r="U13" s="69"/>
      <c r="V13" s="69"/>
      <c r="W13" s="69"/>
    </row>
    <row r="14" spans="1:23" ht="16.5" x14ac:dyDescent="0.2">
      <c r="A14" s="63"/>
      <c r="D14" s="53"/>
      <c r="E14" s="13">
        <v>8</v>
      </c>
      <c r="F14" s="21">
        <f>IF(Enrolled=0,"n/a",DGET(data,"Ref_hr8",_xlnm.Criteria)*IF(Result_type="Aggregate Impact",Enrolled/1000,1))</f>
        <v>612.75040505298</v>
      </c>
      <c r="G14" s="21">
        <f t="shared" si="0"/>
        <v>612.57656371498979</v>
      </c>
      <c r="H14" s="21">
        <f>IF(Enrolled=0,"n/a",DGET(data,"Pctile50_hr8",_xlnm.Criteria)*IF(Result_type="Aggregate Impact",Enrolled/1000,1))</f>
        <v>0.17384133799026</v>
      </c>
      <c r="I14" s="21">
        <f>IF(Enrolled=0,"n/a",DGET(data,"Temp_hr8",_xlnm.Criteria))</f>
        <v>69.782208999999995</v>
      </c>
      <c r="J14" s="21">
        <f>IF(Enrolled=0,"n/a",DGET(data,"Pctile10_hr8",_xlnm.Criteria)*IF(Result_type="Aggregate Impact",Enrolled/1000,1))</f>
        <v>-1.07414323550946</v>
      </c>
      <c r="K14" s="21">
        <f>IF(Enrolled=0,"n/a",DGET(data,"Pctile30_hr8",_xlnm.Criteria)*IF(Result_type="Aggregate Impact",Enrolled/1000,1))</f>
        <v>-0.33682383404756999</v>
      </c>
      <c r="L14" s="21">
        <f t="shared" si="1"/>
        <v>0.17384133799026</v>
      </c>
      <c r="M14" s="21">
        <f>IF(Enrolled=0,"n/a",DGET(data,"Pctile70_hr8",_xlnm.Criteria)*IF(Result_type="Aggregate Impact",Enrolled/1000,1))</f>
        <v>0.68450651002809004</v>
      </c>
      <c r="N14" s="21">
        <f>IF(Enrolled=0,"n/a",DGET(data,"Pctile90_hr8",_xlnm.Criteria)*IF(Result_type="Aggregate Impact",Enrolled/1000,1))</f>
        <v>1.42182587908665</v>
      </c>
      <c r="O14" s="52"/>
      <c r="Q14" s="69"/>
      <c r="R14" s="69"/>
      <c r="S14" s="69"/>
      <c r="U14" s="69"/>
      <c r="V14" s="69"/>
      <c r="W14" s="69"/>
    </row>
    <row r="15" spans="1:23" ht="16.5" x14ac:dyDescent="0.2">
      <c r="A15" s="52"/>
      <c r="C15" s="53"/>
      <c r="D15" s="53"/>
      <c r="E15" s="13">
        <v>9</v>
      </c>
      <c r="F15" s="21">
        <f>IF(Enrolled=0,"n/a",DGET(data,"Ref_hr9",_xlnm.Criteria)*IF(Result_type="Aggregate Impact",Enrolled/1000,1))</f>
        <v>654.92346866130003</v>
      </c>
      <c r="G15" s="21">
        <f t="shared" si="0"/>
        <v>654.34635550338771</v>
      </c>
      <c r="H15" s="21">
        <f>IF(Enrolled=0,"n/a",DGET(data,"Pctile50_hr9",_xlnm.Criteria)*IF(Result_type="Aggregate Impact",Enrolled/1000,1))</f>
        <v>0.57711315791231999</v>
      </c>
      <c r="I15" s="21">
        <f>IF(Enrolled=0,"n/a",DGET(data,"Temp_hr9",_xlnm.Criteria))</f>
        <v>72.155051</v>
      </c>
      <c r="J15" s="21">
        <f>IF(Enrolled=0,"n/a",DGET(data,"Pctile10_hr9",_xlnm.Criteria)*IF(Result_type="Aggregate Impact",Enrolled/1000,1))</f>
        <v>-0.82229250071070004</v>
      </c>
      <c r="K15" s="21">
        <f>IF(Enrolled=0,"n/a",DGET(data,"Pctile30_hr9",_xlnm.Criteria)*IF(Result_type="Aggregate Impact",Enrolled/1000,1))</f>
        <v>4.48769918835E-3</v>
      </c>
      <c r="L15" s="21">
        <f t="shared" si="1"/>
        <v>0.57711315791231999</v>
      </c>
      <c r="M15" s="21">
        <f>IF(Enrolled=0,"n/a",DGET(data,"Pctile70_hr9",_xlnm.Criteria)*IF(Result_type="Aggregate Impact",Enrolled/1000,1))</f>
        <v>1.1497385842329599</v>
      </c>
      <c r="N15" s="21">
        <f>IF(Enrolled=0,"n/a",DGET(data,"Pctile90_hr9",_xlnm.Criteria)*IF(Result_type="Aggregate Impact",Enrolled/1000,1))</f>
        <v>1.9765188165353402</v>
      </c>
      <c r="O15" s="52"/>
      <c r="Q15" s="69"/>
      <c r="R15" s="69"/>
      <c r="S15" s="69"/>
      <c r="U15" s="69"/>
      <c r="V15" s="69"/>
      <c r="W15" s="69"/>
    </row>
    <row r="16" spans="1:23" ht="16.5" x14ac:dyDescent="0.2">
      <c r="A16" s="52"/>
      <c r="C16" s="53"/>
      <c r="D16" s="53"/>
      <c r="E16" s="13">
        <v>10</v>
      </c>
      <c r="F16" s="21">
        <f>IF(Enrolled=0,"n/a",DGET(data,"Ref_hr10",_xlnm.Criteria)*IF(Result_type="Aggregate Impact",Enrolled/1000,1))</f>
        <v>680.23678804065003</v>
      </c>
      <c r="G16" s="21">
        <f t="shared" si="0"/>
        <v>679.31633052659424</v>
      </c>
      <c r="H16" s="21">
        <f>IF(Enrolled=0,"n/a",DGET(data,"Pctile50_hr10",_xlnm.Criteria)*IF(Result_type="Aggregate Impact",Enrolled/1000,1))</f>
        <v>0.92045751405579002</v>
      </c>
      <c r="I16" s="21">
        <f>IF(Enrolled=0,"n/a",DGET(data,"Temp_hr10",_xlnm.Criteria))</f>
        <v>75.879851000000002</v>
      </c>
      <c r="J16" s="21">
        <f>IF(Enrolled=0,"n/a",DGET(data,"Pctile10_hr10",_xlnm.Criteria)*IF(Result_type="Aggregate Impact",Enrolled/1000,1))</f>
        <v>-0.57730799913561004</v>
      </c>
      <c r="K16" s="21">
        <f>IF(Enrolled=0,"n/a",DGET(data,"Pctile30_hr10",_xlnm.Criteria)*IF(Result_type="Aggregate Impact",Enrolled/1000,1))</f>
        <v>0.30758400875213998</v>
      </c>
      <c r="L16" s="21">
        <f t="shared" si="1"/>
        <v>0.92045751405579002</v>
      </c>
      <c r="M16" s="21">
        <f>IF(Enrolled=0,"n/a",DGET(data,"Pctile70_hr10",_xlnm.Criteria)*IF(Result_type="Aggregate Impact",Enrolled/1000,1))</f>
        <v>1.5333310193594401</v>
      </c>
      <c r="N16" s="21">
        <f>IF(Enrolled=0,"n/a",DGET(data,"Pctile90_hr10",_xlnm.Criteria)*IF(Result_type="Aggregate Impact",Enrolled/1000,1))</f>
        <v>2.4182230272471901</v>
      </c>
      <c r="O16" s="52"/>
      <c r="Q16" s="69"/>
      <c r="R16" s="69"/>
      <c r="S16" s="69"/>
      <c r="U16" s="69"/>
      <c r="V16" s="69"/>
      <c r="W16" s="69"/>
    </row>
    <row r="17" spans="1:23" ht="16.5" x14ac:dyDescent="0.2">
      <c r="A17" s="52"/>
      <c r="C17" s="53"/>
      <c r="D17" s="53"/>
      <c r="E17" s="13">
        <v>11</v>
      </c>
      <c r="F17" s="21">
        <f>IF(Enrolled=0,"n/a",DGET(data,"Ref_hr11",_xlnm.Criteria)*IF(Result_type="Aggregate Impact",Enrolled/1000,1))</f>
        <v>702.89501096313006</v>
      </c>
      <c r="G17" s="21">
        <f t="shared" si="0"/>
        <v>702.00941943215423</v>
      </c>
      <c r="H17" s="21">
        <f>IF(Enrolled=0,"n/a",DGET(data,"Pctile50_hr11",_xlnm.Criteria)*IF(Result_type="Aggregate Impact",Enrolled/1000,1))</f>
        <v>0.88559153097579002</v>
      </c>
      <c r="I17" s="21">
        <f>IF(Enrolled=0,"n/a",DGET(data,"Temp_hr11",_xlnm.Criteria))</f>
        <v>79.719633999999999</v>
      </c>
      <c r="J17" s="21">
        <f>IF(Enrolled=0,"n/a",DGET(data,"Pctile10_hr11",_xlnm.Criteria)*IF(Result_type="Aggregate Impact",Enrolled/1000,1))</f>
        <v>-0.75847806307863008</v>
      </c>
      <c r="K17" s="21">
        <f>IF(Enrolled=0,"n/a",DGET(data,"Pctile30_hr11",_xlnm.Criteria)*IF(Result_type="Aggregate Impact",Enrolled/1000,1))</f>
        <v>0.21285157736394</v>
      </c>
      <c r="L17" s="21">
        <f t="shared" si="1"/>
        <v>0.88559153097579002</v>
      </c>
      <c r="M17" s="21">
        <f>IF(Enrolled=0,"n/a",DGET(data,"Pctile70_hr11",_xlnm.Criteria)*IF(Result_type="Aggregate Impact",Enrolled/1000,1))</f>
        <v>1.5583314521843101</v>
      </c>
      <c r="N17" s="21">
        <f>IF(Enrolled=0,"n/a",DGET(data,"Pctile90_hr11",_xlnm.Criteria)*IF(Result_type="Aggregate Impact",Enrolled/1000,1))</f>
        <v>2.5296610926268803</v>
      </c>
      <c r="O17" s="52"/>
      <c r="Q17" s="69"/>
      <c r="R17" s="69"/>
      <c r="S17" s="69"/>
      <c r="U17" s="69"/>
      <c r="V17" s="69"/>
      <c r="W17" s="69"/>
    </row>
    <row r="18" spans="1:23" ht="16.5" x14ac:dyDescent="0.2">
      <c r="A18" s="52"/>
      <c r="C18" s="53"/>
      <c r="D18" s="53"/>
      <c r="E18" s="13">
        <v>12</v>
      </c>
      <c r="F18" s="21">
        <f>IF(Enrolled=0,"n/a",DGET(data,"Ref_hr12",_xlnm.Criteria)*IF(Result_type="Aggregate Impact",Enrolled/1000,1))</f>
        <v>713.47751729784</v>
      </c>
      <c r="G18" s="21">
        <f t="shared" si="0"/>
        <v>710.32753858569856</v>
      </c>
      <c r="H18" s="21">
        <f>IF(Enrolled=0,"n/a",DGET(data,"Pctile50_hr12",_xlnm.Criteria)*IF(Result_type="Aggregate Impact",Enrolled/1000,1))</f>
        <v>3.14997871214142</v>
      </c>
      <c r="I18" s="21">
        <f>IF(Enrolled=0,"n/a",DGET(data,"Temp_hr12",_xlnm.Criteria))</f>
        <v>83.339624000000001</v>
      </c>
      <c r="J18" s="21">
        <f>IF(Enrolled=0,"n/a",DGET(data,"Pctile10_hr12",_xlnm.Criteria)*IF(Result_type="Aggregate Impact",Enrolled/1000,1))</f>
        <v>1.4724908509847401</v>
      </c>
      <c r="K18" s="21">
        <f>IF(Enrolled=0,"n/a",DGET(data,"Pctile30_hr12",_xlnm.Criteria)*IF(Result_type="Aggregate Impact",Enrolled/1000,1))</f>
        <v>2.4635642940429303</v>
      </c>
      <c r="L18" s="21">
        <f t="shared" si="1"/>
        <v>3.14997871214142</v>
      </c>
      <c r="M18" s="21">
        <f>IF(Enrolled=0,"n/a",DGET(data,"Pctile70_hr12",_xlnm.Criteria)*IF(Result_type="Aggregate Impact",Enrolled/1000,1))</f>
        <v>3.8363932274499</v>
      </c>
      <c r="N18" s="21">
        <f>IF(Enrolled=0,"n/a",DGET(data,"Pctile90_hr12",_xlnm.Criteria)*IF(Result_type="Aggregate Impact",Enrolled/1000,1))</f>
        <v>4.8274665732980999</v>
      </c>
      <c r="O18" s="52"/>
      <c r="Q18" s="69"/>
      <c r="R18" s="69"/>
      <c r="S18" s="69"/>
      <c r="T18" s="69"/>
      <c r="U18" s="69"/>
      <c r="V18" s="69"/>
      <c r="W18" s="69"/>
    </row>
    <row r="19" spans="1:23" ht="16.5" x14ac:dyDescent="0.2">
      <c r="A19" s="52"/>
      <c r="C19" s="53"/>
      <c r="D19" s="53"/>
      <c r="E19" s="13">
        <v>13</v>
      </c>
      <c r="F19" s="21">
        <f>IF(Enrolled=0,"n/a",DGET(data,"Ref_hr13",_xlnm.Criteria)*IF(Result_type="Aggregate Impact",Enrolled/1000,1))</f>
        <v>708.58442004786002</v>
      </c>
      <c r="G19" s="21">
        <f t="shared" si="0"/>
        <v>704.40738584168525</v>
      </c>
      <c r="H19" s="21">
        <f>IF(Enrolled=0,"n/a",DGET(data,"Pctile50_hr13",_xlnm.Criteria)*IF(Result_type="Aggregate Impact",Enrolled/1000,1))</f>
        <v>4.1770342061748007</v>
      </c>
      <c r="I19" s="21">
        <f>IF(Enrolled=0,"n/a",DGET(data,"Temp_hr13",_xlnm.Criteria))</f>
        <v>86.313506000000004</v>
      </c>
      <c r="J19" s="21">
        <f>IF(Enrolled=0,"n/a",DGET(data,"Pctile10_hr13",_xlnm.Criteria)*IF(Result_type="Aggregate Impact",Enrolled/1000,1))</f>
        <v>2.4391656234594898</v>
      </c>
      <c r="K19" s="21">
        <f>IF(Enrolled=0,"n/a",DGET(data,"Pctile30_hr13",_xlnm.Criteria)*IF(Result_type="Aggregate Impact",Enrolled/1000,1))</f>
        <v>3.4659123461613</v>
      </c>
      <c r="L19" s="21">
        <f t="shared" si="1"/>
        <v>4.1770342061748007</v>
      </c>
      <c r="M19" s="21">
        <f>IF(Enrolled=0,"n/a",DGET(data,"Pctile70_hr13",_xlnm.Criteria)*IF(Result_type="Aggregate Impact",Enrolled/1000,1))</f>
        <v>4.8881557421549999</v>
      </c>
      <c r="N19" s="21">
        <f>IF(Enrolled=0,"n/a",DGET(data,"Pctile90_hr13",_xlnm.Criteria)*IF(Result_type="Aggregate Impact",Enrolled/1000,1))</f>
        <v>5.9149025620667999</v>
      </c>
      <c r="O19" s="52"/>
      <c r="Q19" s="69"/>
      <c r="R19" s="69"/>
      <c r="S19" s="69"/>
      <c r="T19" s="69"/>
      <c r="U19" s="69"/>
      <c r="V19" s="69"/>
      <c r="W19" s="69"/>
    </row>
    <row r="20" spans="1:23" ht="16.5" x14ac:dyDescent="0.2">
      <c r="A20" s="52"/>
      <c r="C20" s="53"/>
      <c r="D20" s="53"/>
      <c r="E20" s="13">
        <v>14</v>
      </c>
      <c r="F20" s="21">
        <f>IF(Enrolled=0,"n/a",DGET(data,"Ref_hr14",_xlnm.Criteria)*IF(Result_type="Aggregate Impact",Enrolled/1000,1))</f>
        <v>712.72012186242</v>
      </c>
      <c r="G20" s="21">
        <f t="shared" si="0"/>
        <v>702.72959617591289</v>
      </c>
      <c r="H20" s="21">
        <f>IF(Enrolled=0,"n/a",DGET(data,"Pctile50_hr14",_xlnm.Criteria)*IF(Result_type="Aggregate Impact",Enrolled/1000,1))</f>
        <v>9.9905256865070999</v>
      </c>
      <c r="I20" s="21">
        <f>IF(Enrolled=0,"n/a",DGET(data,"Temp_hr14",_xlnm.Criteria))</f>
        <v>88.514627000000004</v>
      </c>
      <c r="J20" s="21">
        <f>IF(Enrolled=0,"n/a",DGET(data,"Pctile10_hr14",_xlnm.Criteria)*IF(Result_type="Aggregate Impact",Enrolled/1000,1))</f>
        <v>7.7457820844574004</v>
      </c>
      <c r="K20" s="21">
        <f>IF(Enrolled=0,"n/a",DGET(data,"Pctile30_hr14",_xlnm.Criteria)*IF(Result_type="Aggregate Impact",Enrolled/1000,1))</f>
        <v>9.0719946476298006</v>
      </c>
      <c r="L20" s="21">
        <f t="shared" si="1"/>
        <v>9.9905256865070999</v>
      </c>
      <c r="M20" s="21">
        <f>IF(Enrolled=0,"n/a",DGET(data,"Pctile70_hr14",_xlnm.Criteria)*IF(Result_type="Aggregate Impact",Enrolled/1000,1))</f>
        <v>10.9090564013511</v>
      </c>
      <c r="N20" s="21">
        <f>IF(Enrolled=0,"n/a",DGET(data,"Pctile90_hr14",_xlnm.Criteria)*IF(Result_type="Aggregate Impact",Enrolled/1000,1))</f>
        <v>12.2352692885568</v>
      </c>
      <c r="O20" s="52"/>
      <c r="Q20" s="69"/>
      <c r="R20" s="69"/>
      <c r="S20" s="69"/>
      <c r="T20" s="69"/>
      <c r="U20" s="69"/>
      <c r="V20" s="69"/>
      <c r="W20" s="69"/>
    </row>
    <row r="21" spans="1:23" ht="16.5" x14ac:dyDescent="0.2">
      <c r="A21" s="52"/>
      <c r="C21" s="53"/>
      <c r="D21" s="53"/>
      <c r="E21" s="43">
        <v>15</v>
      </c>
      <c r="F21" s="44">
        <f>IF(Enrolled=0,"n/a",DGET(data,"Ref_hr15",_xlnm.Criteria)*IF(Result_type="Aggregate Impact",Enrolled/1000,1))</f>
        <v>698.38096786749009</v>
      </c>
      <c r="G21" s="44">
        <f t="shared" si="0"/>
        <v>672.28705194440681</v>
      </c>
      <c r="H21" s="44">
        <f>IF(Enrolled=0,"n/a",DGET(data,"Pctile50_hr15",_xlnm.Criteria)*IF(Result_type="Aggregate Impact",Enrolled/1000,1))</f>
        <v>26.093915923083301</v>
      </c>
      <c r="I21" s="44">
        <f>IF(Enrolled=0,"n/a",DGET(data,"Temp_hr15",_xlnm.Criteria))</f>
        <v>89.997487000000007</v>
      </c>
      <c r="J21" s="44">
        <f>IF(Enrolled=0,"n/a",DGET(data,"Pctile10_hr15",_xlnm.Criteria)*IF(Result_type="Aggregate Impact",Enrolled/1000,1))</f>
        <v>22.626001375161302</v>
      </c>
      <c r="K21" s="44">
        <f>IF(Enrolled=0,"n/a",DGET(data,"Pctile30_hr15",_xlnm.Criteria)*IF(Result_type="Aggregate Impact",Enrolled/1000,1))</f>
        <v>24.674873328027001</v>
      </c>
      <c r="L21" s="44">
        <f t="shared" si="1"/>
        <v>26.093915923083301</v>
      </c>
      <c r="M21" s="44">
        <f>IF(Enrolled=0,"n/a",DGET(data,"Pctile70_hr15",_xlnm.Criteria)*IF(Result_type="Aggregate Impact",Enrolled/1000,1))</f>
        <v>27.5129581941063</v>
      </c>
      <c r="N21" s="44">
        <f>IF(Enrolled=0,"n/a",DGET(data,"Pctile90_hr15",_xlnm.Criteria)*IF(Result_type="Aggregate Impact",Enrolled/1000,1))</f>
        <v>29.561830146972003</v>
      </c>
      <c r="O21" s="73"/>
      <c r="Q21" s="69"/>
      <c r="R21" s="69"/>
      <c r="S21" s="69"/>
      <c r="T21" s="69"/>
      <c r="U21" s="69"/>
      <c r="V21" s="69"/>
      <c r="W21" s="69"/>
    </row>
    <row r="22" spans="1:23" ht="16.5" x14ac:dyDescent="0.2">
      <c r="A22" s="52"/>
      <c r="C22" s="53"/>
      <c r="D22" s="53"/>
      <c r="E22" s="43">
        <v>16</v>
      </c>
      <c r="F22" s="44">
        <f>IF(Enrolled=0,"n/a",DGET(data,"Ref_hr16",_xlnm.Criteria)*IF(Result_type="Aggregate Impact",Enrolled/1000,1))</f>
        <v>671.62126104692993</v>
      </c>
      <c r="G22" s="44">
        <f t="shared" si="0"/>
        <v>647.06235502454001</v>
      </c>
      <c r="H22" s="44">
        <f>IF(Enrolled=0,"n/a",DGET(data,"Pctile50_hr16",_xlnm.Criteria)*IF(Result_type="Aggregate Impact",Enrolled/1000,1))</f>
        <v>24.558906022389902</v>
      </c>
      <c r="I22" s="44">
        <f>IF(Enrolled=0,"n/a",DGET(data,"Temp_hr16",_xlnm.Criteria))</f>
        <v>90.819450000000003</v>
      </c>
      <c r="J22" s="44">
        <f>IF(Enrolled=0,"n/a",DGET(data,"Pctile10_hr16",_xlnm.Criteria)*IF(Result_type="Aggregate Impact",Enrolled/1000,1))</f>
        <v>21.204276756480901</v>
      </c>
      <c r="K22" s="44">
        <f>IF(Enrolled=0,"n/a",DGET(data,"Pctile30_hr16",_xlnm.Criteria)*IF(Result_type="Aggregate Impact",Enrolled/1000,1))</f>
        <v>23.186218983164999</v>
      </c>
      <c r="L22" s="44">
        <f t="shared" si="1"/>
        <v>24.558906022389902</v>
      </c>
      <c r="M22" s="44">
        <f>IF(Enrolled=0,"n/a",DGET(data,"Pctile70_hr16",_xlnm.Criteria)*IF(Result_type="Aggregate Impact",Enrolled/1000,1))</f>
        <v>25.931593061614802</v>
      </c>
      <c r="N22" s="44">
        <f>IF(Enrolled=0,"n/a",DGET(data,"Pctile90_hr16",_xlnm.Criteria)*IF(Result_type="Aggregate Impact",Enrolled/1000,1))</f>
        <v>27.913535288298899</v>
      </c>
      <c r="O22" s="73"/>
      <c r="Q22" s="69"/>
      <c r="R22" s="69"/>
      <c r="S22" s="69"/>
      <c r="T22" s="69"/>
      <c r="U22" s="69"/>
      <c r="V22" s="69"/>
      <c r="W22" s="69"/>
    </row>
    <row r="23" spans="1:23" ht="16.5" x14ac:dyDescent="0.2">
      <c r="A23" s="52"/>
      <c r="C23" s="53"/>
      <c r="D23" s="53"/>
      <c r="E23" s="43">
        <v>17</v>
      </c>
      <c r="F23" s="44">
        <f>IF(Enrolled=0,"n/a",DGET(data,"Ref_hr17",_xlnm.Criteria)*IF(Result_type="Aggregate Impact",Enrolled/1000,1))</f>
        <v>634.76629676487005</v>
      </c>
      <c r="G23" s="44">
        <f t="shared" si="0"/>
        <v>612.47245900923906</v>
      </c>
      <c r="H23" s="44">
        <f>IF(Enrolled=0,"n/a",DGET(data,"Pctile50_hr17",_xlnm.Criteria)*IF(Result_type="Aggregate Impact",Enrolled/1000,1))</f>
        <v>22.293837755630999</v>
      </c>
      <c r="I23" s="44">
        <f>IF(Enrolled=0,"n/a",DGET(data,"Temp_hr17",_xlnm.Criteria))</f>
        <v>90.598016999999999</v>
      </c>
      <c r="J23" s="44">
        <f>IF(Enrolled=0,"n/a",DGET(data,"Pctile10_hr17",_xlnm.Criteria)*IF(Result_type="Aggregate Impact",Enrolled/1000,1))</f>
        <v>19.077039942276603</v>
      </c>
      <c r="K23" s="44">
        <f>IF(Enrolled=0,"n/a",DGET(data,"Pctile30_hr17",_xlnm.Criteria)*IF(Result_type="Aggregate Impact",Enrolled/1000,1))</f>
        <v>20.9775500084043</v>
      </c>
      <c r="L23" s="44">
        <f t="shared" si="1"/>
        <v>22.293837755630999</v>
      </c>
      <c r="M23" s="44">
        <f>IF(Enrolled=0,"n/a",DGET(data,"Pctile70_hr17",_xlnm.Criteria)*IF(Result_type="Aggregate Impact",Enrolled/1000,1))</f>
        <v>23.610125178824401</v>
      </c>
      <c r="N23" s="44">
        <f>IF(Enrolled=0,"n/a",DGET(data,"Pctile90_hr17",_xlnm.Criteria)*IF(Result_type="Aggregate Impact",Enrolled/1000,1))</f>
        <v>25.5106355689854</v>
      </c>
      <c r="O23" s="73"/>
      <c r="Q23" s="69"/>
      <c r="R23" s="69"/>
      <c r="S23" s="69"/>
      <c r="T23" s="69"/>
      <c r="U23" s="69"/>
      <c r="V23" s="69"/>
      <c r="W23" s="69"/>
    </row>
    <row r="24" spans="1:23" ht="16.5" x14ac:dyDescent="0.2">
      <c r="A24" s="52"/>
      <c r="C24" s="53"/>
      <c r="D24" s="53"/>
      <c r="E24" s="43">
        <v>18</v>
      </c>
      <c r="F24" s="44">
        <f>IF(Enrolled=0,"n/a",DGET(data,"Ref_hr18",_xlnm.Criteria)*IF(Result_type="Aggregate Impact",Enrolled/1000,1))</f>
        <v>595.39064503878001</v>
      </c>
      <c r="G24" s="44">
        <f t="shared" si="0"/>
        <v>575.58971016783721</v>
      </c>
      <c r="H24" s="44">
        <f>IF(Enrolled=0,"n/a",DGET(data,"Pctile50_hr18",_xlnm.Criteria)*IF(Result_type="Aggregate Impact",Enrolled/1000,1))</f>
        <v>19.8009348709428</v>
      </c>
      <c r="I24" s="44">
        <f>IF(Enrolled=0,"n/a",DGET(data,"Temp_hr18",_xlnm.Criteria))</f>
        <v>89.201076999999998</v>
      </c>
      <c r="J24" s="44">
        <f>IF(Enrolled=0,"n/a",DGET(data,"Pctile10_hr18",_xlnm.Criteria)*IF(Result_type="Aggregate Impact",Enrolled/1000,1))</f>
        <v>16.832388041650798</v>
      </c>
      <c r="K24" s="44">
        <f>IF(Enrolled=0,"n/a",DGET(data,"Pctile30_hr18",_xlnm.Criteria)*IF(Result_type="Aggregate Impact",Enrolled/1000,1))</f>
        <v>18.586229619066302</v>
      </c>
      <c r="L24" s="44">
        <f t="shared" si="1"/>
        <v>19.8009348709428</v>
      </c>
      <c r="M24" s="44">
        <f>IF(Enrolled=0,"n/a",DGET(data,"Pctile70_hr18",_xlnm.Criteria)*IF(Result_type="Aggregate Impact",Enrolled/1000,1))</f>
        <v>21.015640122819299</v>
      </c>
      <c r="N24" s="44">
        <f>IF(Enrolled=0,"n/a",DGET(data,"Pctile90_hr18",_xlnm.Criteria)*IF(Result_type="Aggregate Impact",Enrolled/1000,1))</f>
        <v>22.769481700234799</v>
      </c>
      <c r="O24" s="73"/>
      <c r="Q24" s="69"/>
      <c r="R24" s="69"/>
      <c r="S24" s="69"/>
      <c r="T24" s="69"/>
      <c r="U24" s="69"/>
      <c r="V24" s="69"/>
      <c r="W24" s="69"/>
    </row>
    <row r="25" spans="1:23" ht="16.5" x14ac:dyDescent="0.2">
      <c r="A25" s="52"/>
      <c r="C25" s="53"/>
      <c r="D25" s="53"/>
      <c r="E25" s="13">
        <v>19</v>
      </c>
      <c r="F25" s="21">
        <f>IF(Enrolled=0,"n/a",DGET(data,"Ref_hr19",_xlnm.Criteria)*IF(Result_type="Aggregate Impact",Enrolled/1000,1))</f>
        <v>557.65038937779002</v>
      </c>
      <c r="G25" s="21">
        <f t="shared" si="0"/>
        <v>553.33628066084941</v>
      </c>
      <c r="H25" s="21">
        <f>IF(Enrolled=0,"n/a",DGET(data,"Pctile50_hr19",_xlnm.Criteria)*IF(Result_type="Aggregate Impact",Enrolled/1000,1))</f>
        <v>4.3141087169406003</v>
      </c>
      <c r="I25" s="21">
        <f>IF(Enrolled=0,"n/a",DGET(data,"Temp_hr19",_xlnm.Criteria))</f>
        <v>87.644707999999994</v>
      </c>
      <c r="J25" s="21">
        <f>IF(Enrolled=0,"n/a",DGET(data,"Pctile10_hr19",_xlnm.Criteria)*IF(Result_type="Aggregate Impact",Enrolled/1000,1))</f>
        <v>2.14114652686674</v>
      </c>
      <c r="K25" s="21">
        <f>IF(Enrolled=0,"n/a",DGET(data,"Pctile30_hr19",_xlnm.Criteria)*IF(Result_type="Aggregate Impact",Enrolled/1000,1))</f>
        <v>3.4249503246084005</v>
      </c>
      <c r="L25" s="21">
        <f t="shared" si="1"/>
        <v>4.3141087169406003</v>
      </c>
      <c r="M25" s="21">
        <f>IF(Enrolled=0,"n/a",DGET(data,"Pctile70_hr19",_xlnm.Criteria)*IF(Result_type="Aggregate Impact",Enrolled/1000,1))</f>
        <v>5.2032674333061006</v>
      </c>
      <c r="N25" s="21">
        <f>IF(Enrolled=0,"n/a",DGET(data,"Pctile90_hr19",_xlnm.Criteria)*IF(Result_type="Aggregate Impact",Enrolled/1000,1))</f>
        <v>6.4870711662411011</v>
      </c>
      <c r="O25" s="52"/>
      <c r="Q25" s="69"/>
      <c r="R25" s="69"/>
      <c r="S25" s="69"/>
      <c r="T25" s="69"/>
      <c r="U25" s="69"/>
      <c r="V25" s="69"/>
      <c r="W25" s="69"/>
    </row>
    <row r="26" spans="1:23" ht="16.5" x14ac:dyDescent="0.2">
      <c r="A26" s="52"/>
      <c r="C26" s="53"/>
      <c r="D26" s="53"/>
      <c r="E26" s="13">
        <v>20</v>
      </c>
      <c r="F26" s="21">
        <f>IF(Enrolled=0,"n/a",DGET(data,"Ref_hr20",_xlnm.Criteria)*IF(Result_type="Aggregate Impact",Enrolled/1000,1))</f>
        <v>539.98120996542002</v>
      </c>
      <c r="G26" s="21">
        <f t="shared" si="0"/>
        <v>540.99831812319337</v>
      </c>
      <c r="H26" s="21">
        <f>IF(Enrolled=0,"n/a",DGET(data,"Pctile50_hr20",_xlnm.Criteria)*IF(Result_type="Aggregate Impact",Enrolled/1000,1))</f>
        <v>-1.0171081577733301</v>
      </c>
      <c r="I26" s="21">
        <f>IF(Enrolled=0,"n/a",DGET(data,"Temp_hr20",_xlnm.Criteria))</f>
        <v>85.518255999999994</v>
      </c>
      <c r="J26" s="21">
        <f>IF(Enrolled=0,"n/a",DGET(data,"Pctile10_hr20",_xlnm.Criteria)*IF(Result_type="Aggregate Impact",Enrolled/1000,1))</f>
        <v>-3.0518077689869401</v>
      </c>
      <c r="K26" s="21">
        <f>IF(Enrolled=0,"n/a",DGET(data,"Pctile30_hr20",_xlnm.Criteria)*IF(Result_type="Aggregate Impact",Enrolled/1000,1))</f>
        <v>-1.8496907571688199</v>
      </c>
      <c r="L26" s="21">
        <f t="shared" si="1"/>
        <v>-1.0171081577733301</v>
      </c>
      <c r="M26" s="21">
        <f>IF(Enrolled=0,"n/a",DGET(data,"Pctile70_hr20",_xlnm.Criteria)*IF(Result_type="Aggregate Impact",Enrolled/1000,1))</f>
        <v>-0.18452555837784002</v>
      </c>
      <c r="N26" s="21">
        <f>IF(Enrolled=0,"n/a",DGET(data,"Pctile90_hr20",_xlnm.Criteria)*IF(Result_type="Aggregate Impact",Enrolled/1000,1))</f>
        <v>1.0175914534402799</v>
      </c>
      <c r="O26" s="52"/>
      <c r="Q26" s="69"/>
      <c r="R26" s="69"/>
      <c r="S26" s="69"/>
      <c r="T26" s="69"/>
      <c r="U26" s="69"/>
      <c r="V26" s="69"/>
      <c r="W26" s="69"/>
    </row>
    <row r="27" spans="1:23" ht="16.5" x14ac:dyDescent="0.2">
      <c r="A27" s="52"/>
      <c r="C27" s="53"/>
      <c r="D27" s="53"/>
      <c r="E27" s="13">
        <v>21</v>
      </c>
      <c r="F27" s="21">
        <f>IF(Enrolled=0,"n/a",DGET(data,"Ref_hr21",_xlnm.Criteria)*IF(Result_type="Aggregate Impact",Enrolled/1000,1))</f>
        <v>524.10500401193997</v>
      </c>
      <c r="G27" s="21">
        <f t="shared" si="0"/>
        <v>526.60457631202542</v>
      </c>
      <c r="H27" s="21">
        <f>IF(Enrolled=0,"n/a",DGET(data,"Pctile50_hr21",_xlnm.Criteria)*IF(Result_type="Aggregate Impact",Enrolled/1000,1))</f>
        <v>-2.4995723000854504</v>
      </c>
      <c r="I27" s="21">
        <f>IF(Enrolled=0,"n/a",DGET(data,"Temp_hr21",_xlnm.Criteria))</f>
        <v>82.357360999999997</v>
      </c>
      <c r="J27" s="21">
        <f>IF(Enrolled=0,"n/a",DGET(data,"Pctile10_hr21",_xlnm.Criteria)*IF(Result_type="Aggregate Impact",Enrolled/1000,1))</f>
        <v>-4.4228474877212998</v>
      </c>
      <c r="K27" s="21">
        <f>IF(Enrolled=0,"n/a",DGET(data,"Pctile30_hr21",_xlnm.Criteria)*IF(Result_type="Aggregate Impact",Enrolled/1000,1))</f>
        <v>-3.2865608867111997</v>
      </c>
      <c r="L27" s="21">
        <f t="shared" si="1"/>
        <v>-2.4995723000854504</v>
      </c>
      <c r="M27" s="21">
        <f>IF(Enrolled=0,"n/a",DGET(data,"Pctile70_hr21",_xlnm.Criteria)*IF(Result_type="Aggregate Impact",Enrolled/1000,1))</f>
        <v>-1.7125836162497101</v>
      </c>
      <c r="N27" s="21">
        <f>IF(Enrolled=0,"n/a",DGET(data,"Pctile90_hr21",_xlnm.Criteria)*IF(Result_type="Aggregate Impact",Enrolled/1000,1))</f>
        <v>-0.57629691802962002</v>
      </c>
      <c r="O27" s="52"/>
      <c r="Q27" s="69"/>
      <c r="R27" s="69"/>
      <c r="S27" s="69"/>
      <c r="T27" s="69"/>
      <c r="U27" s="69"/>
      <c r="V27" s="69"/>
      <c r="W27" s="69"/>
    </row>
    <row r="28" spans="1:23" ht="16.5" x14ac:dyDescent="0.2">
      <c r="A28" s="52"/>
      <c r="C28" s="53"/>
      <c r="D28" s="53"/>
      <c r="E28" s="13">
        <v>22</v>
      </c>
      <c r="F28" s="21">
        <f>IF(Enrolled=0,"n/a",DGET(data,"Ref_hr22",_xlnm.Criteria)*IF(Result_type="Aggregate Impact",Enrolled/1000,1))</f>
        <v>496.17012562227001</v>
      </c>
      <c r="G28" s="21">
        <f t="shared" si="0"/>
        <v>497.65097134786197</v>
      </c>
      <c r="H28" s="21">
        <f>IF(Enrolled=0,"n/a",DGET(data,"Pctile50_hr22",_xlnm.Criteria)*IF(Result_type="Aggregate Impact",Enrolled/1000,1))</f>
        <v>-1.4808457255919401</v>
      </c>
      <c r="I28" s="21">
        <f>IF(Enrolled=0,"n/a",DGET(data,"Temp_hr22",_xlnm.Criteria))</f>
        <v>79.450925999999995</v>
      </c>
      <c r="J28" s="21">
        <f>IF(Enrolled=0,"n/a",DGET(data,"Pctile10_hr22",_xlnm.Criteria)*IF(Result_type="Aggregate Impact",Enrolled/1000,1))</f>
        <v>-3.2721670034919002</v>
      </c>
      <c r="K28" s="21">
        <f>IF(Enrolled=0,"n/a",DGET(data,"Pctile30_hr22",_xlnm.Criteria)*IF(Result_type="Aggregate Impact",Enrolled/1000,1))</f>
        <v>-2.2138399305654302</v>
      </c>
      <c r="L28" s="21">
        <f t="shared" si="1"/>
        <v>-1.4808457255919401</v>
      </c>
      <c r="M28" s="21">
        <f>IF(Enrolled=0,"n/a",DGET(data,"Pctile70_hr22",_xlnm.Criteria)*IF(Result_type="Aggregate Impact",Enrolled/1000,1))</f>
        <v>-0.74785152061844995</v>
      </c>
      <c r="N28" s="21">
        <f>IF(Enrolled=0,"n/a",DGET(data,"Pctile90_hr22",_xlnm.Criteria)*IF(Result_type="Aggregate Impact",Enrolled/1000,1))</f>
        <v>0.31047568192134001</v>
      </c>
      <c r="O28" s="52"/>
      <c r="Q28" s="69"/>
      <c r="R28" s="69"/>
      <c r="S28" s="69"/>
      <c r="T28" s="69"/>
      <c r="U28" s="69"/>
      <c r="V28" s="69"/>
      <c r="W28" s="69"/>
    </row>
    <row r="29" spans="1:23" ht="16.5" x14ac:dyDescent="0.2">
      <c r="A29" s="52"/>
      <c r="C29" s="53"/>
      <c r="D29" s="53"/>
      <c r="E29" s="13">
        <v>23</v>
      </c>
      <c r="F29" s="21">
        <f>IF(Enrolled=0,"n/a",DGET(data,"Ref_hr23",_xlnm.Criteria)*IF(Result_type="Aggregate Impact",Enrolled/1000,1))</f>
        <v>461.36836594233006</v>
      </c>
      <c r="G29" s="21">
        <f t="shared" si="0"/>
        <v>463.08072101789327</v>
      </c>
      <c r="H29" s="21">
        <f>IF(Enrolled=0,"n/a",DGET(data,"Pctile50_hr23",_xlnm.Criteria)*IF(Result_type="Aggregate Impact",Enrolled/1000,1))</f>
        <v>-1.7123550755632202</v>
      </c>
      <c r="I29" s="21">
        <f>IF(Enrolled=0,"n/a",DGET(data,"Temp_hr23",_xlnm.Criteria))</f>
        <v>77.689567999999994</v>
      </c>
      <c r="J29" s="21">
        <f>IF(Enrolled=0,"n/a",DGET(data,"Pctile10_hr23",_xlnm.Criteria)*IF(Result_type="Aggregate Impact",Enrolled/1000,1))</f>
        <v>-3.4125933147129</v>
      </c>
      <c r="K29" s="21">
        <f>IF(Enrolled=0,"n/a",DGET(data,"Pctile30_hr23",_xlnm.Criteria)*IF(Result_type="Aggregate Impact",Enrolled/1000,1))</f>
        <v>-2.4080788407573901</v>
      </c>
      <c r="L29" s="21">
        <f t="shared" si="1"/>
        <v>-1.7123550755632202</v>
      </c>
      <c r="M29" s="21">
        <f>IF(Enrolled=0,"n/a",DGET(data,"Pctile70_hr23",_xlnm.Criteria)*IF(Result_type="Aggregate Impact",Enrolled/1000,1))</f>
        <v>-1.0166312779657201</v>
      </c>
      <c r="N29" s="21">
        <f>IF(Enrolled=0,"n/a",DGET(data,"Pctile90_hr23",_xlnm.Criteria)*IF(Result_type="Aggregate Impact",Enrolled/1000,1))</f>
        <v>-1.2116674396890001E-2</v>
      </c>
      <c r="O29" s="52"/>
      <c r="Q29" s="69"/>
      <c r="R29" s="69"/>
      <c r="S29" s="69"/>
      <c r="U29" s="69"/>
      <c r="V29" s="69"/>
      <c r="W29" s="69"/>
    </row>
    <row r="30" spans="1:23" ht="17.25" thickBot="1" x14ac:dyDescent="0.25">
      <c r="A30" s="52"/>
      <c r="C30" s="53"/>
      <c r="D30" s="53"/>
      <c r="E30" s="13">
        <v>24</v>
      </c>
      <c r="F30" s="21">
        <f>IF(Enrolled=0,"n/a",DGET(data,"Ref_hr24",_xlnm.Criteria)*IF(Result_type="Aggregate Impact",Enrolled/1000,1))</f>
        <v>439.25983310997003</v>
      </c>
      <c r="G30" s="21">
        <f t="shared" si="0"/>
        <v>441.91632819177283</v>
      </c>
      <c r="H30" s="21">
        <f>IF(Enrolled=0,"n/a",DGET(data,"Pctile50_hr24",_xlnm.Criteria)*IF(Result_type="Aggregate Impact",Enrolled/1000,1))</f>
        <v>-2.6564950818027899</v>
      </c>
      <c r="I30" s="21">
        <f>IF(Enrolled=0,"n/a",DGET(data,"Temp_hr24",_xlnm.Criteria))</f>
        <v>76.306893000000002</v>
      </c>
      <c r="J30" s="21">
        <f>IF(Enrolled=0,"n/a",DGET(data,"Pctile10_hr24",_xlnm.Criteria)*IF(Result_type="Aggregate Impact",Enrolled/1000,1))</f>
        <v>-4.6379284789959003</v>
      </c>
      <c r="K30" s="21">
        <f>IF(Enrolled=0,"n/a",DGET(data,"Pctile30_hr24",_xlnm.Criteria)*IF(Result_type="Aggregate Impact",Enrolled/1000,1))</f>
        <v>-3.4672813868537999</v>
      </c>
      <c r="L30" s="21">
        <f t="shared" si="1"/>
        <v>-2.6564950818027899</v>
      </c>
      <c r="M30" s="21">
        <f>IF(Enrolled=0,"n/a",DGET(data,"Pctile70_hr24",_xlnm.Criteria)*IF(Result_type="Aggregate Impact",Enrolled/1000,1))</f>
        <v>-1.84570861473513</v>
      </c>
      <c r="N30" s="21">
        <f>IF(Enrolled=0,"n/a",DGET(data,"Pctile90_hr24",_xlnm.Criteria)*IF(Result_type="Aggregate Impact",Enrolled/1000,1))</f>
        <v>-0.67506174941634001</v>
      </c>
      <c r="O30" s="52"/>
      <c r="Q30" s="69"/>
      <c r="R30" s="69"/>
      <c r="S30" s="69"/>
      <c r="U30" s="69"/>
      <c r="V30" s="69"/>
      <c r="W30" s="69"/>
    </row>
    <row r="31" spans="1:23" ht="48" customHeight="1" thickBot="1" x14ac:dyDescent="0.35">
      <c r="A31" s="52"/>
      <c r="C31" s="53"/>
      <c r="D31" s="53"/>
      <c r="E31" s="40"/>
      <c r="F31" s="90" t="str">
        <f>"Estimated Reference Energy Use ("&amp;IF(Result_type="Aggregate Impact","MWh/hour)","kWh/hour)")</f>
        <v>Estimated Reference Energy Use (MWh/hour)</v>
      </c>
      <c r="G31" s="90" t="str">
        <f>"Observed Event Day Energy Use ("&amp;IF(Result_type="Aggregate Impact","MWh/hour)","kWh/hour)")</f>
        <v>Observed Event Day Energy Use (MWh/hour)</v>
      </c>
      <c r="H31" s="90" t="str">
        <f>"Estimated Change in Energy Use ("&amp;IF(Result_type="Aggregate Impact","MWh/hour)","kWh/hour)")</f>
        <v>Estimated Change in Energy Use (MWh/hour)</v>
      </c>
      <c r="I31" s="92" t="s">
        <v>190</v>
      </c>
      <c r="J31" s="106" t="str">
        <f>"Uncertainty Adjusted Impact ("&amp;IF(Result_type="Aggregate Impact","MWh/hour) - Percentiles","kWh/hour) - Percentiles")</f>
        <v>Uncertainty Adjusted Impact (MWh/hour) - Percentiles</v>
      </c>
      <c r="K31" s="107"/>
      <c r="L31" s="107"/>
      <c r="M31" s="107"/>
      <c r="N31" s="108"/>
      <c r="O31" s="88" t="s">
        <v>241</v>
      </c>
      <c r="Q31" s="69"/>
      <c r="R31" s="69"/>
      <c r="S31" s="69"/>
      <c r="U31" s="69"/>
      <c r="V31" s="69"/>
      <c r="W31" s="69"/>
    </row>
    <row r="32" spans="1:23" ht="19.5" customHeight="1" thickBot="1" x14ac:dyDescent="0.35">
      <c r="A32" s="52"/>
      <c r="C32" s="53"/>
      <c r="D32" s="53"/>
      <c r="E32" s="41" t="s">
        <v>206</v>
      </c>
      <c r="F32" s="91"/>
      <c r="G32" s="91"/>
      <c r="H32" s="91"/>
      <c r="I32" s="91"/>
      <c r="J32" s="42" t="s">
        <v>10</v>
      </c>
      <c r="K32" s="42" t="s">
        <v>11</v>
      </c>
      <c r="L32" s="42" t="s">
        <v>12</v>
      </c>
      <c r="M32" s="42" t="s">
        <v>13</v>
      </c>
      <c r="N32" s="79" t="s">
        <v>14</v>
      </c>
      <c r="O32" s="89"/>
    </row>
    <row r="33" spans="1:16" ht="17.25" thickBot="1" x14ac:dyDescent="0.35">
      <c r="A33" s="52"/>
      <c r="C33" s="53"/>
      <c r="D33" s="53"/>
      <c r="E33" s="6" t="s">
        <v>15</v>
      </c>
      <c r="F33" s="81">
        <f>IF(Enrolled=0,"n/a",SUM(F7:F30))</f>
        <v>13374.92661356682</v>
      </c>
      <c r="G33" s="82">
        <f>IF(Enrolled=0,"n/a",SUM(G7:G30))</f>
        <v>13269.020777499334</v>
      </c>
      <c r="H33" s="82">
        <f>IF(Enrolled=0,"n/a",SUM(H7:H30))</f>
        <v>105.90583606748757</v>
      </c>
      <c r="I33" s="82">
        <f>IF(Enrolled=0,"n/a",SUM(Lookups!B26:B49))</f>
        <v>138.35098499999998</v>
      </c>
      <c r="J33" s="82">
        <f>IF(Enrolled=0,"n/a",Lookups!C53)</f>
        <v>84.65845469157324</v>
      </c>
      <c r="K33" s="82">
        <f>IF(Enrolled=0,"n/a",Lookups!D53)</f>
        <v>97.211579834030545</v>
      </c>
      <c r="L33" s="82">
        <f>IF(Enrolled=0,"n/a",Lookups!E53)</f>
        <v>105.90583606748757</v>
      </c>
      <c r="M33" s="82">
        <f>IF(Enrolled=0,"n/a",Lookups!F53)</f>
        <v>114.6000923009446</v>
      </c>
      <c r="N33" s="82">
        <f>IF(Enrolled=0,"n/a",Lookups!G53)</f>
        <v>127.1532174434019</v>
      </c>
      <c r="O33" s="83">
        <f>IF(Enrolled=0,"n/a",H33/F33)</f>
        <v>7.9182367969079012E-3</v>
      </c>
    </row>
    <row r="34" spans="1:16" ht="17.25" thickBot="1" x14ac:dyDescent="0.35">
      <c r="A34" s="52"/>
      <c r="C34" s="53"/>
      <c r="D34" s="53"/>
      <c r="E34" s="6" t="s">
        <v>205</v>
      </c>
      <c r="F34" s="81">
        <f>IF(Enrolled=0,"n/a",Lookups!D50)</f>
        <v>650.03979267951752</v>
      </c>
      <c r="G34" s="82">
        <f>IF(Enrolled=0,"n/a",Lookups!E50)</f>
        <v>626.85289403650586</v>
      </c>
      <c r="H34" s="82">
        <f>IF(Enrolled=0,"n/a",Lookups!F50)</f>
        <v>23.186898643011752</v>
      </c>
      <c r="I34" s="82">
        <f>IF(Enrolled=0,"n/a",Lookups!G50)</f>
        <v>15.154007750000002</v>
      </c>
      <c r="J34" s="82">
        <f>IF(Enrolled=0,"n/a",Lookups!C58)</f>
        <v>20.078185443241832</v>
      </c>
      <c r="K34" s="82">
        <f>IF(Enrolled=0,"n/a",Lookups!D58)</f>
        <v>21.914838400060205</v>
      </c>
      <c r="L34" s="82">
        <f>IF(Enrolled=0,"n/a",Lookups!E58)</f>
        <v>23.186898643011752</v>
      </c>
      <c r="M34" s="82">
        <f>IF(Enrolled=0,"n/a",Lookups!F58)</f>
        <v>24.458958885963298</v>
      </c>
      <c r="N34" s="84">
        <f>IF(Enrolled=0,"n/a",Lookups!G58)</f>
        <v>26.295611842781671</v>
      </c>
      <c r="O34" s="80">
        <f>IF(Enrolled=0,"n/a",H34/F34)</f>
        <v>3.5669968060622025E-2</v>
      </c>
    </row>
    <row r="35" spans="1:16" ht="15" x14ac:dyDescent="0.25">
      <c r="A35" s="52"/>
      <c r="E35" s="71"/>
      <c r="F35" s="69"/>
      <c r="G35" s="72"/>
      <c r="H35" s="52"/>
      <c r="I35" s="69"/>
      <c r="J35" s="52"/>
      <c r="K35" s="52"/>
      <c r="L35" s="52"/>
      <c r="M35" s="52"/>
      <c r="N35" s="52"/>
      <c r="O35" s="52"/>
      <c r="P35" s="70"/>
    </row>
    <row r="36" spans="1:16" ht="15" x14ac:dyDescent="0.25">
      <c r="A36" s="85" t="s">
        <v>259</v>
      </c>
      <c r="E36" s="71"/>
      <c r="F36" s="69"/>
      <c r="G36" s="69"/>
      <c r="H36" s="69"/>
      <c r="I36" s="73"/>
      <c r="J36" s="74"/>
      <c r="K36" s="74"/>
      <c r="L36" s="74"/>
      <c r="M36" s="74"/>
      <c r="N36" s="74"/>
      <c r="O36" s="52"/>
      <c r="P36" s="70"/>
    </row>
    <row r="37" spans="1:16" ht="15" x14ac:dyDescent="0.2">
      <c r="A37" s="86" t="s">
        <v>260</v>
      </c>
      <c r="E37" s="71"/>
      <c r="F37" s="69"/>
      <c r="G37" s="69"/>
      <c r="H37" s="69"/>
      <c r="I37" s="69"/>
      <c r="J37" s="69"/>
      <c r="K37" s="69"/>
      <c r="L37" s="69"/>
      <c r="M37" s="69"/>
      <c r="N37" s="69"/>
      <c r="O37" s="52"/>
      <c r="P37" s="70"/>
    </row>
    <row r="38" spans="1:16" x14ac:dyDescent="0.2">
      <c r="A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70"/>
    </row>
    <row r="39" spans="1:16" x14ac:dyDescent="0.2">
      <c r="A39" s="52"/>
      <c r="E39" s="71"/>
      <c r="F39" s="69"/>
      <c r="G39" s="69"/>
      <c r="H39" s="69"/>
      <c r="I39" s="73"/>
      <c r="J39" s="52"/>
      <c r="K39" s="52"/>
      <c r="L39" s="52"/>
      <c r="M39" s="52"/>
      <c r="N39" s="52"/>
      <c r="O39" s="52"/>
    </row>
    <row r="40" spans="1:16" x14ac:dyDescent="0.2">
      <c r="A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</row>
    <row r="41" spans="1:16" x14ac:dyDescent="0.2">
      <c r="A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</row>
    <row r="42" spans="1:16" x14ac:dyDescent="0.2">
      <c r="A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</row>
    <row r="43" spans="1:16" x14ac:dyDescent="0.2">
      <c r="A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</row>
    <row r="44" spans="1:16" x14ac:dyDescent="0.2">
      <c r="A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</row>
    <row r="45" spans="1:16" x14ac:dyDescent="0.2">
      <c r="A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</row>
    <row r="46" spans="1:16" x14ac:dyDescent="0.2">
      <c r="A46" s="52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</row>
    <row r="47" spans="1:16" x14ac:dyDescent="0.2">
      <c r="A47" s="52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</row>
    <row r="48" spans="1:16" x14ac:dyDescent="0.2">
      <c r="A48" s="52"/>
      <c r="E48" s="52"/>
      <c r="F48" s="52"/>
      <c r="G48" s="52"/>
      <c r="H48" s="52"/>
      <c r="I48" s="52"/>
      <c r="J48" s="52"/>
      <c r="K48" s="52"/>
      <c r="L48" s="52"/>
      <c r="M48" s="52"/>
      <c r="N48" s="52"/>
      <c r="O48" s="52"/>
    </row>
    <row r="49" spans="1:15" x14ac:dyDescent="0.2">
      <c r="A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</row>
    <row r="50" spans="1:15" x14ac:dyDescent="0.2">
      <c r="A50" s="52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</row>
    <row r="51" spans="1:15" x14ac:dyDescent="0.2">
      <c r="A51" s="52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</row>
    <row r="52" spans="1:15" x14ac:dyDescent="0.2">
      <c r="A52" s="52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</row>
    <row r="53" spans="1:15" x14ac:dyDescent="0.2">
      <c r="A53" s="52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</row>
    <row r="54" spans="1:15" x14ac:dyDescent="0.2">
      <c r="A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</row>
    <row r="55" spans="1:15" x14ac:dyDescent="0.2">
      <c r="A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x14ac:dyDescent="0.2">
      <c r="A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x14ac:dyDescent="0.2">
      <c r="A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</row>
    <row r="58" spans="1:15" x14ac:dyDescent="0.2">
      <c r="A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</row>
    <row r="59" spans="1:15" x14ac:dyDescent="0.2">
      <c r="A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</row>
    <row r="60" spans="1:15" x14ac:dyDescent="0.2">
      <c r="A60" s="52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</row>
    <row r="61" spans="1:15" x14ac:dyDescent="0.2">
      <c r="A61" s="52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</row>
    <row r="62" spans="1:15" x14ac:dyDescent="0.2">
      <c r="A62" s="52"/>
      <c r="E62" s="52"/>
      <c r="F62" s="52"/>
      <c r="G62" s="52"/>
      <c r="H62" s="52"/>
      <c r="I62" s="52"/>
      <c r="J62" s="52"/>
      <c r="K62" s="52"/>
      <c r="L62" s="52"/>
      <c r="M62" s="52"/>
      <c r="N62" s="52"/>
      <c r="O62" s="52"/>
    </row>
    <row r="63" spans="1:15" x14ac:dyDescent="0.2">
      <c r="A63" s="52"/>
      <c r="E63" s="52"/>
      <c r="F63" s="52"/>
      <c r="G63" s="52"/>
      <c r="H63" s="52"/>
      <c r="I63" s="52"/>
      <c r="J63" s="52"/>
      <c r="K63" s="52"/>
      <c r="L63" s="52"/>
      <c r="M63" s="52"/>
      <c r="N63" s="52"/>
      <c r="O63" s="52"/>
    </row>
    <row r="64" spans="1:15" x14ac:dyDescent="0.2">
      <c r="A64" s="52"/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</row>
    <row r="65" spans="1:15" x14ac:dyDescent="0.2">
      <c r="A65" s="52"/>
      <c r="E65" s="52"/>
      <c r="F65" s="52"/>
      <c r="G65" s="52"/>
      <c r="H65" s="52"/>
      <c r="I65" s="52"/>
      <c r="J65" s="52"/>
      <c r="K65" s="52"/>
      <c r="L65" s="52"/>
      <c r="M65" s="52"/>
      <c r="N65" s="52"/>
      <c r="O65" s="52"/>
    </row>
    <row r="66" spans="1:15" x14ac:dyDescent="0.2">
      <c r="A66" s="52"/>
      <c r="E66" s="52"/>
      <c r="F66" s="52"/>
      <c r="G66" s="52"/>
      <c r="H66" s="52"/>
      <c r="I66" s="52"/>
      <c r="J66" s="52"/>
      <c r="K66" s="52"/>
      <c r="L66" s="52"/>
      <c r="M66" s="52"/>
      <c r="N66" s="52"/>
      <c r="O66" s="52"/>
    </row>
    <row r="67" spans="1:15" x14ac:dyDescent="0.2">
      <c r="A67" s="52"/>
      <c r="E67" s="52"/>
      <c r="F67" s="52"/>
      <c r="G67" s="52"/>
      <c r="H67" s="52"/>
      <c r="I67" s="52"/>
      <c r="J67" s="52"/>
      <c r="K67" s="52"/>
      <c r="L67" s="52"/>
      <c r="M67" s="52"/>
      <c r="N67" s="52"/>
      <c r="O67" s="52"/>
    </row>
    <row r="68" spans="1:15" x14ac:dyDescent="0.2">
      <c r="A68" s="52"/>
      <c r="E68" s="52"/>
      <c r="F68" s="52"/>
      <c r="G68" s="52"/>
      <c r="H68" s="52"/>
      <c r="I68" s="52"/>
      <c r="J68" s="52"/>
      <c r="K68" s="52"/>
      <c r="L68" s="52"/>
      <c r="M68" s="52"/>
      <c r="N68" s="52"/>
      <c r="O68" s="52"/>
    </row>
    <row r="69" spans="1:15" x14ac:dyDescent="0.2">
      <c r="A69" s="52"/>
      <c r="E69" s="52"/>
      <c r="F69" s="52"/>
      <c r="G69" s="52"/>
      <c r="H69" s="52"/>
      <c r="I69" s="52"/>
      <c r="J69" s="52"/>
      <c r="K69" s="52"/>
      <c r="L69" s="52"/>
      <c r="M69" s="52"/>
      <c r="N69" s="52"/>
      <c r="O69" s="52"/>
    </row>
    <row r="70" spans="1:15" x14ac:dyDescent="0.2">
      <c r="A70" s="52"/>
      <c r="E70" s="52"/>
      <c r="F70" s="52"/>
      <c r="G70" s="52"/>
      <c r="H70" s="52"/>
      <c r="I70" s="52"/>
      <c r="J70" s="52"/>
      <c r="K70" s="52"/>
      <c r="L70" s="52"/>
      <c r="M70" s="52"/>
      <c r="N70" s="52"/>
      <c r="O70" s="52"/>
    </row>
    <row r="71" spans="1:15" x14ac:dyDescent="0.2">
      <c r="A71" s="52"/>
      <c r="E71" s="52"/>
      <c r="F71" s="52"/>
      <c r="G71" s="52"/>
      <c r="H71" s="52"/>
      <c r="I71" s="52"/>
      <c r="J71" s="52"/>
      <c r="K71" s="52"/>
      <c r="L71" s="52"/>
      <c r="M71" s="52"/>
      <c r="N71" s="52"/>
      <c r="O71" s="52"/>
    </row>
    <row r="72" spans="1:15" x14ac:dyDescent="0.2">
      <c r="A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x14ac:dyDescent="0.2">
      <c r="A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x14ac:dyDescent="0.2">
      <c r="A74" s="52"/>
      <c r="E74" s="52"/>
      <c r="F74" s="52"/>
      <c r="G74" s="52"/>
      <c r="H74" s="52"/>
      <c r="I74" s="52"/>
      <c r="J74" s="52"/>
      <c r="K74" s="52"/>
      <c r="L74" s="52"/>
      <c r="M74" s="52"/>
      <c r="N74" s="52"/>
      <c r="O74" s="52"/>
    </row>
    <row r="75" spans="1:15" x14ac:dyDescent="0.2">
      <c r="A75" s="52"/>
      <c r="E75" s="52"/>
      <c r="F75" s="52"/>
      <c r="G75" s="52"/>
      <c r="H75" s="52"/>
      <c r="I75" s="52"/>
      <c r="J75" s="52"/>
      <c r="K75" s="52"/>
      <c r="L75" s="52"/>
      <c r="M75" s="52"/>
      <c r="N75" s="52"/>
      <c r="O75" s="52"/>
    </row>
    <row r="76" spans="1:15" x14ac:dyDescent="0.2">
      <c r="A76" s="52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</row>
    <row r="77" spans="1:15" x14ac:dyDescent="0.2">
      <c r="A77" s="52"/>
      <c r="E77" s="52"/>
      <c r="F77" s="52"/>
      <c r="G77" s="52"/>
      <c r="H77" s="52"/>
      <c r="I77" s="52"/>
      <c r="J77" s="52"/>
      <c r="K77" s="52"/>
      <c r="L77" s="52"/>
      <c r="M77" s="52"/>
      <c r="N77" s="52"/>
      <c r="O77" s="52"/>
    </row>
    <row r="78" spans="1:15" x14ac:dyDescent="0.2">
      <c r="A78" s="52"/>
      <c r="E78" s="52"/>
      <c r="F78" s="52"/>
      <c r="G78" s="52"/>
      <c r="H78" s="52"/>
      <c r="I78" s="52"/>
      <c r="J78" s="52"/>
      <c r="K78" s="52"/>
      <c r="L78" s="52"/>
      <c r="M78" s="52"/>
      <c r="N78" s="52"/>
      <c r="O78" s="52"/>
    </row>
    <row r="79" spans="1:15" x14ac:dyDescent="0.2">
      <c r="A79" s="52"/>
      <c r="E79" s="52"/>
      <c r="F79" s="52"/>
      <c r="G79" s="52"/>
      <c r="H79" s="52"/>
      <c r="I79" s="52"/>
      <c r="J79" s="52"/>
      <c r="K79" s="52"/>
      <c r="L79" s="52"/>
      <c r="M79" s="52"/>
      <c r="N79" s="52"/>
      <c r="O79" s="52"/>
    </row>
    <row r="80" spans="1:15" x14ac:dyDescent="0.2">
      <c r="A80" s="52"/>
      <c r="E80" s="52"/>
      <c r="F80" s="52"/>
      <c r="G80" s="52"/>
      <c r="H80" s="52"/>
      <c r="I80" s="52"/>
      <c r="J80" s="52"/>
      <c r="K80" s="52"/>
      <c r="L80" s="52"/>
      <c r="M80" s="52"/>
      <c r="N80" s="52"/>
      <c r="O80" s="52"/>
    </row>
    <row r="81" spans="1:15" x14ac:dyDescent="0.2">
      <c r="A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</row>
    <row r="82" spans="1:15" x14ac:dyDescent="0.2">
      <c r="A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</row>
    <row r="83" spans="1:15" x14ac:dyDescent="0.2">
      <c r="A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</row>
    <row r="84" spans="1:15" x14ac:dyDescent="0.2">
      <c r="A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</row>
    <row r="85" spans="1:15" x14ac:dyDescent="0.2">
      <c r="A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</row>
    <row r="86" spans="1:15" x14ac:dyDescent="0.2">
      <c r="A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</row>
    <row r="87" spans="1:15" x14ac:dyDescent="0.2">
      <c r="A87" s="52"/>
      <c r="E87" s="52"/>
      <c r="F87" s="52"/>
      <c r="G87" s="52"/>
      <c r="H87" s="52"/>
      <c r="I87" s="52"/>
      <c r="J87" s="52"/>
      <c r="K87" s="52"/>
      <c r="L87" s="52"/>
      <c r="M87" s="52"/>
      <c r="N87" s="52"/>
      <c r="O87" s="52"/>
    </row>
    <row r="88" spans="1:15" x14ac:dyDescent="0.2">
      <c r="A88" s="52"/>
      <c r="E88" s="52"/>
      <c r="F88" s="52"/>
      <c r="G88" s="52"/>
      <c r="H88" s="52"/>
      <c r="I88" s="52"/>
      <c r="J88" s="52"/>
      <c r="K88" s="52"/>
      <c r="L88" s="52"/>
      <c r="M88" s="52"/>
      <c r="N88" s="52"/>
      <c r="O88" s="52"/>
    </row>
    <row r="89" spans="1:15" x14ac:dyDescent="0.2">
      <c r="A89" s="52"/>
      <c r="E89" s="52"/>
      <c r="F89" s="52"/>
      <c r="G89" s="52"/>
      <c r="H89" s="52"/>
      <c r="I89" s="52"/>
      <c r="J89" s="52"/>
      <c r="K89" s="52"/>
      <c r="L89" s="52"/>
      <c r="M89" s="52"/>
      <c r="N89" s="52"/>
      <c r="O89" s="52"/>
    </row>
    <row r="90" spans="1:15" x14ac:dyDescent="0.2">
      <c r="A90" s="52"/>
      <c r="E90" s="52"/>
      <c r="F90" s="52"/>
      <c r="G90" s="52"/>
      <c r="H90" s="52"/>
      <c r="I90" s="52"/>
      <c r="J90" s="52"/>
      <c r="K90" s="52"/>
      <c r="L90" s="52"/>
      <c r="M90" s="52"/>
      <c r="N90" s="52"/>
      <c r="O90" s="52"/>
    </row>
    <row r="91" spans="1:15" x14ac:dyDescent="0.2">
      <c r="A91" s="52"/>
      <c r="E91" s="52"/>
      <c r="F91" s="52"/>
      <c r="G91" s="52"/>
      <c r="H91" s="52"/>
      <c r="I91" s="52"/>
      <c r="J91" s="52"/>
      <c r="K91" s="52"/>
      <c r="L91" s="52"/>
      <c r="M91" s="52"/>
      <c r="N91" s="52"/>
      <c r="O91" s="52"/>
    </row>
    <row r="92" spans="1:15" x14ac:dyDescent="0.2">
      <c r="A92" s="52"/>
      <c r="E92" s="52"/>
      <c r="F92" s="52"/>
      <c r="G92" s="52"/>
      <c r="H92" s="52"/>
      <c r="I92" s="52"/>
      <c r="J92" s="52"/>
      <c r="K92" s="52"/>
      <c r="L92" s="52"/>
      <c r="M92" s="52"/>
      <c r="N92" s="52"/>
      <c r="O92" s="52"/>
    </row>
    <row r="93" spans="1:15" x14ac:dyDescent="0.2">
      <c r="A93" s="52"/>
      <c r="E93" s="52"/>
      <c r="F93" s="52"/>
      <c r="G93" s="52"/>
      <c r="H93" s="52"/>
      <c r="I93" s="52"/>
      <c r="J93" s="52"/>
      <c r="K93" s="52"/>
      <c r="L93" s="52"/>
      <c r="M93" s="52"/>
      <c r="N93" s="52"/>
      <c r="O93" s="52"/>
    </row>
    <row r="94" spans="1:15" x14ac:dyDescent="0.2">
      <c r="A94" s="52"/>
      <c r="E94" s="52"/>
      <c r="F94" s="52"/>
      <c r="G94" s="52"/>
      <c r="H94" s="52"/>
      <c r="I94" s="52"/>
      <c r="J94" s="52"/>
      <c r="K94" s="52"/>
      <c r="L94" s="52"/>
      <c r="M94" s="52"/>
      <c r="N94" s="52"/>
      <c r="O94" s="52"/>
    </row>
    <row r="95" spans="1:15" x14ac:dyDescent="0.2">
      <c r="A95" s="52"/>
      <c r="E95" s="52"/>
      <c r="F95" s="52"/>
      <c r="G95" s="52"/>
      <c r="H95" s="52"/>
      <c r="I95" s="52"/>
      <c r="J95" s="52"/>
      <c r="K95" s="52"/>
      <c r="L95" s="52"/>
      <c r="M95" s="52"/>
      <c r="N95" s="52"/>
      <c r="O95" s="52"/>
    </row>
    <row r="96" spans="1:15" x14ac:dyDescent="0.2">
      <c r="A96" s="52"/>
      <c r="E96" s="52"/>
      <c r="F96" s="52"/>
      <c r="G96" s="52"/>
      <c r="H96" s="52"/>
      <c r="I96" s="52"/>
      <c r="J96" s="52"/>
      <c r="K96" s="52"/>
      <c r="L96" s="52"/>
      <c r="M96" s="52"/>
      <c r="N96" s="52"/>
      <c r="O96" s="52"/>
    </row>
    <row r="97" spans="1:15" x14ac:dyDescent="0.2">
      <c r="A97" s="52"/>
      <c r="E97" s="52"/>
      <c r="F97" s="52"/>
      <c r="G97" s="52"/>
      <c r="H97" s="52"/>
      <c r="I97" s="52"/>
      <c r="J97" s="52"/>
      <c r="K97" s="52"/>
      <c r="L97" s="52"/>
      <c r="M97" s="52"/>
      <c r="N97" s="52"/>
      <c r="O97" s="52"/>
    </row>
    <row r="98" spans="1:15" x14ac:dyDescent="0.2">
      <c r="A98" s="52"/>
      <c r="E98" s="52"/>
      <c r="F98" s="52"/>
      <c r="G98" s="52"/>
      <c r="H98" s="52"/>
      <c r="I98" s="52"/>
      <c r="J98" s="52"/>
      <c r="K98" s="52"/>
      <c r="L98" s="52"/>
      <c r="M98" s="52"/>
      <c r="N98" s="52"/>
      <c r="O98" s="52"/>
    </row>
    <row r="99" spans="1:15" x14ac:dyDescent="0.2">
      <c r="A99" s="52"/>
      <c r="E99" s="52"/>
      <c r="F99" s="52"/>
      <c r="G99" s="52"/>
      <c r="H99" s="52"/>
      <c r="I99" s="52"/>
      <c r="J99" s="52"/>
      <c r="K99" s="52"/>
      <c r="L99" s="52"/>
      <c r="M99" s="52"/>
      <c r="N99" s="52"/>
      <c r="O99" s="52"/>
    </row>
    <row r="100" spans="1:15" x14ac:dyDescent="0.2">
      <c r="A100" s="52"/>
      <c r="E100" s="52"/>
      <c r="F100" s="52"/>
      <c r="G100" s="52"/>
      <c r="H100" s="52"/>
      <c r="I100" s="52"/>
      <c r="J100" s="52"/>
      <c r="K100" s="52"/>
      <c r="L100" s="52"/>
      <c r="M100" s="52"/>
      <c r="N100" s="52"/>
      <c r="O100" s="52"/>
    </row>
    <row r="101" spans="1:15" x14ac:dyDescent="0.2">
      <c r="A101" s="52"/>
      <c r="E101" s="52"/>
      <c r="F101" s="52"/>
      <c r="G101" s="52"/>
      <c r="H101" s="52"/>
      <c r="I101" s="52"/>
      <c r="J101" s="52"/>
      <c r="K101" s="52"/>
      <c r="L101" s="52"/>
      <c r="M101" s="52"/>
      <c r="N101" s="52"/>
      <c r="O101" s="52"/>
    </row>
    <row r="102" spans="1:15" x14ac:dyDescent="0.2">
      <c r="A102" s="52"/>
      <c r="E102" s="52"/>
      <c r="F102" s="52"/>
      <c r="G102" s="52"/>
      <c r="H102" s="52"/>
      <c r="I102" s="52"/>
      <c r="J102" s="52"/>
      <c r="K102" s="52"/>
      <c r="L102" s="52"/>
      <c r="M102" s="52"/>
      <c r="N102" s="52"/>
      <c r="O102" s="52"/>
    </row>
    <row r="103" spans="1:15" x14ac:dyDescent="0.2">
      <c r="A103" s="52"/>
      <c r="E103" s="52"/>
      <c r="F103" s="52"/>
      <c r="G103" s="52"/>
      <c r="H103" s="52"/>
      <c r="I103" s="52"/>
      <c r="J103" s="52"/>
      <c r="K103" s="52"/>
      <c r="L103" s="52"/>
      <c r="M103" s="52"/>
      <c r="N103" s="52"/>
      <c r="O103" s="52"/>
    </row>
    <row r="104" spans="1:15" x14ac:dyDescent="0.2">
      <c r="A104" s="52"/>
      <c r="E104" s="52"/>
      <c r="F104" s="52"/>
      <c r="G104" s="52"/>
      <c r="H104" s="52"/>
      <c r="I104" s="52"/>
      <c r="J104" s="52"/>
      <c r="K104" s="52"/>
      <c r="L104" s="52"/>
      <c r="M104" s="52"/>
      <c r="N104" s="52"/>
      <c r="O104" s="52"/>
    </row>
    <row r="105" spans="1:15" x14ac:dyDescent="0.2">
      <c r="A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</row>
    <row r="106" spans="1:15" x14ac:dyDescent="0.2">
      <c r="A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1:15" x14ac:dyDescent="0.2">
      <c r="A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1:15" x14ac:dyDescent="0.2">
      <c r="A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</row>
    <row r="109" spans="1:15" x14ac:dyDescent="0.2">
      <c r="A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</row>
    <row r="110" spans="1:15" x14ac:dyDescent="0.2">
      <c r="A110" s="52"/>
      <c r="E110" s="52"/>
      <c r="F110" s="52"/>
      <c r="G110" s="52"/>
      <c r="H110" s="52"/>
      <c r="I110" s="52"/>
      <c r="J110" s="52"/>
      <c r="K110" s="52"/>
      <c r="L110" s="52"/>
      <c r="M110" s="52"/>
      <c r="N110" s="52"/>
      <c r="O110" s="52"/>
    </row>
    <row r="111" spans="1:15" x14ac:dyDescent="0.2">
      <c r="A111" s="52"/>
      <c r="E111" s="52"/>
      <c r="F111" s="52"/>
      <c r="G111" s="52"/>
      <c r="H111" s="52"/>
      <c r="I111" s="52"/>
      <c r="J111" s="52"/>
      <c r="K111" s="52"/>
      <c r="L111" s="52"/>
      <c r="M111" s="52"/>
      <c r="N111" s="52"/>
      <c r="O111" s="52"/>
    </row>
    <row r="112" spans="1:15" x14ac:dyDescent="0.2">
      <c r="A112" s="52"/>
      <c r="E112" s="52"/>
      <c r="F112" s="52"/>
      <c r="G112" s="52"/>
      <c r="H112" s="52"/>
      <c r="I112" s="52"/>
      <c r="J112" s="52"/>
      <c r="K112" s="52"/>
      <c r="L112" s="52"/>
      <c r="M112" s="52"/>
      <c r="N112" s="52"/>
      <c r="O112" s="52"/>
    </row>
    <row r="113" spans="1:15" x14ac:dyDescent="0.2">
      <c r="A113" s="52"/>
      <c r="E113" s="52"/>
      <c r="F113" s="52"/>
      <c r="G113" s="52"/>
      <c r="H113" s="52"/>
      <c r="I113" s="52"/>
      <c r="J113" s="52"/>
      <c r="K113" s="52"/>
      <c r="L113" s="52"/>
      <c r="M113" s="52"/>
      <c r="N113" s="52"/>
      <c r="O113" s="52"/>
    </row>
    <row r="114" spans="1:15" x14ac:dyDescent="0.2">
      <c r="A114" s="52"/>
      <c r="E114" s="52"/>
      <c r="F114" s="52"/>
      <c r="G114" s="52"/>
      <c r="H114" s="52"/>
      <c r="I114" s="52"/>
      <c r="J114" s="52"/>
      <c r="K114" s="52"/>
      <c r="L114" s="52"/>
      <c r="M114" s="52"/>
      <c r="N114" s="52"/>
      <c r="O114" s="52"/>
    </row>
    <row r="115" spans="1:15" x14ac:dyDescent="0.2">
      <c r="A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</row>
    <row r="116" spans="1:15" x14ac:dyDescent="0.2">
      <c r="A116" s="52"/>
      <c r="E116" s="52"/>
      <c r="F116" s="52"/>
      <c r="G116" s="52"/>
      <c r="H116" s="52"/>
      <c r="I116" s="52"/>
      <c r="J116" s="52"/>
      <c r="K116" s="52"/>
      <c r="L116" s="52"/>
      <c r="M116" s="52"/>
      <c r="N116" s="52"/>
      <c r="O116" s="52"/>
    </row>
    <row r="117" spans="1:15" x14ac:dyDescent="0.2">
      <c r="A117" s="52"/>
      <c r="E117" s="52"/>
      <c r="F117" s="52"/>
      <c r="G117" s="52"/>
      <c r="H117" s="52"/>
      <c r="I117" s="52"/>
      <c r="J117" s="52"/>
      <c r="K117" s="52"/>
      <c r="L117" s="52"/>
      <c r="M117" s="52"/>
      <c r="N117" s="52"/>
      <c r="O117" s="52"/>
    </row>
    <row r="118" spans="1:15" x14ac:dyDescent="0.2">
      <c r="A118" s="52"/>
      <c r="E118" s="52"/>
      <c r="F118" s="52"/>
      <c r="G118" s="52"/>
      <c r="H118" s="52"/>
      <c r="I118" s="52"/>
      <c r="J118" s="52"/>
      <c r="K118" s="52"/>
      <c r="L118" s="52"/>
      <c r="M118" s="52"/>
      <c r="N118" s="52"/>
      <c r="O118" s="52"/>
    </row>
    <row r="119" spans="1:15" x14ac:dyDescent="0.2">
      <c r="A119" s="52"/>
      <c r="E119" s="52"/>
      <c r="F119" s="52"/>
      <c r="G119" s="52"/>
      <c r="H119" s="52"/>
      <c r="I119" s="52"/>
      <c r="J119" s="52"/>
      <c r="K119" s="52"/>
      <c r="L119" s="52"/>
      <c r="M119" s="52"/>
      <c r="N119" s="52"/>
      <c r="O119" s="52"/>
    </row>
    <row r="120" spans="1:15" x14ac:dyDescent="0.2">
      <c r="A120" s="52"/>
      <c r="E120" s="52"/>
      <c r="F120" s="52"/>
      <c r="G120" s="52"/>
      <c r="H120" s="52"/>
      <c r="I120" s="52"/>
      <c r="J120" s="52"/>
      <c r="K120" s="52"/>
      <c r="L120" s="52"/>
      <c r="M120" s="52"/>
      <c r="N120" s="52"/>
      <c r="O120" s="52"/>
    </row>
    <row r="121" spans="1:15" x14ac:dyDescent="0.2">
      <c r="A121" s="52"/>
      <c r="E121" s="52"/>
      <c r="F121" s="52"/>
      <c r="G121" s="52"/>
      <c r="H121" s="52"/>
      <c r="I121" s="52"/>
      <c r="J121" s="52"/>
      <c r="K121" s="52"/>
      <c r="L121" s="52"/>
      <c r="M121" s="52"/>
      <c r="N121" s="52"/>
      <c r="O121" s="52"/>
    </row>
    <row r="122" spans="1:15" x14ac:dyDescent="0.2">
      <c r="A122" s="52"/>
      <c r="E122" s="52"/>
      <c r="F122" s="52"/>
      <c r="G122" s="52"/>
      <c r="H122" s="52"/>
      <c r="I122" s="52"/>
      <c r="J122" s="52"/>
      <c r="K122" s="52"/>
      <c r="L122" s="52"/>
      <c r="M122" s="52"/>
      <c r="N122" s="52"/>
      <c r="O122" s="52"/>
    </row>
    <row r="123" spans="1:15" x14ac:dyDescent="0.2">
      <c r="A123" s="52"/>
      <c r="E123" s="52"/>
      <c r="F123" s="52"/>
      <c r="G123" s="52"/>
      <c r="H123" s="52"/>
      <c r="I123" s="52"/>
      <c r="J123" s="52"/>
      <c r="K123" s="52"/>
      <c r="L123" s="52"/>
      <c r="M123" s="52"/>
      <c r="N123" s="52"/>
      <c r="O123" s="52"/>
    </row>
    <row r="124" spans="1:15" x14ac:dyDescent="0.2">
      <c r="A124" s="52"/>
      <c r="E124" s="52"/>
      <c r="F124" s="52"/>
      <c r="G124" s="52"/>
      <c r="H124" s="52"/>
      <c r="I124" s="52"/>
      <c r="J124" s="52"/>
      <c r="K124" s="52"/>
      <c r="L124" s="52"/>
      <c r="M124" s="52"/>
      <c r="N124" s="52"/>
      <c r="O124" s="52"/>
    </row>
    <row r="125" spans="1:15" x14ac:dyDescent="0.2">
      <c r="A125" s="52"/>
      <c r="E125" s="52"/>
      <c r="F125" s="52"/>
      <c r="G125" s="52"/>
      <c r="H125" s="52"/>
      <c r="I125" s="52"/>
      <c r="J125" s="52"/>
      <c r="K125" s="52"/>
      <c r="L125" s="52"/>
      <c r="M125" s="52"/>
      <c r="N125" s="52"/>
      <c r="O125" s="52"/>
    </row>
    <row r="126" spans="1:15" x14ac:dyDescent="0.2">
      <c r="A126" s="52"/>
      <c r="E126" s="52"/>
      <c r="F126" s="52"/>
      <c r="G126" s="52"/>
      <c r="H126" s="52"/>
      <c r="I126" s="52"/>
      <c r="J126" s="52"/>
      <c r="K126" s="52"/>
      <c r="L126" s="52"/>
      <c r="M126" s="52"/>
      <c r="N126" s="52"/>
      <c r="O126" s="52"/>
    </row>
    <row r="127" spans="1:15" x14ac:dyDescent="0.2">
      <c r="A127" s="52"/>
      <c r="E127" s="52"/>
      <c r="F127" s="52"/>
      <c r="G127" s="52"/>
      <c r="H127" s="52"/>
      <c r="I127" s="52"/>
      <c r="J127" s="52"/>
      <c r="K127" s="52"/>
      <c r="L127" s="52"/>
      <c r="M127" s="52"/>
      <c r="N127" s="52"/>
      <c r="O127" s="52"/>
    </row>
    <row r="128" spans="1:15" x14ac:dyDescent="0.2">
      <c r="A128" s="52"/>
      <c r="E128" s="52"/>
      <c r="F128" s="52"/>
      <c r="G128" s="52"/>
      <c r="H128" s="52"/>
      <c r="I128" s="52"/>
      <c r="J128" s="52"/>
      <c r="K128" s="52"/>
      <c r="L128" s="52"/>
      <c r="M128" s="52"/>
      <c r="N128" s="52"/>
      <c r="O128" s="52"/>
    </row>
    <row r="129" spans="1:15" x14ac:dyDescent="0.2">
      <c r="A129" s="52"/>
      <c r="E129" s="52"/>
      <c r="F129" s="52"/>
      <c r="G129" s="52"/>
      <c r="H129" s="52"/>
      <c r="I129" s="52"/>
      <c r="J129" s="52"/>
      <c r="K129" s="52"/>
      <c r="L129" s="52"/>
      <c r="M129" s="52"/>
      <c r="N129" s="52"/>
      <c r="O129" s="52"/>
    </row>
    <row r="130" spans="1:15" x14ac:dyDescent="0.2">
      <c r="A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</row>
    <row r="131" spans="1:15" x14ac:dyDescent="0.2">
      <c r="A131" s="52"/>
      <c r="E131" s="52"/>
      <c r="F131" s="52"/>
      <c r="G131" s="52"/>
      <c r="H131" s="52"/>
      <c r="I131" s="52"/>
      <c r="J131" s="52"/>
      <c r="K131" s="52"/>
      <c r="L131" s="52"/>
      <c r="M131" s="52"/>
      <c r="N131" s="52"/>
      <c r="O131" s="52"/>
    </row>
    <row r="132" spans="1:15" x14ac:dyDescent="0.2">
      <c r="A132" s="52"/>
      <c r="E132" s="52"/>
      <c r="F132" s="52"/>
      <c r="G132" s="52"/>
      <c r="H132" s="52"/>
      <c r="I132" s="52"/>
      <c r="J132" s="52"/>
      <c r="K132" s="52"/>
      <c r="L132" s="52"/>
      <c r="M132" s="52"/>
      <c r="N132" s="52"/>
      <c r="O132" s="52"/>
    </row>
    <row r="133" spans="1:15" x14ac:dyDescent="0.2">
      <c r="A133" s="52"/>
      <c r="E133" s="52"/>
      <c r="F133" s="52"/>
      <c r="G133" s="52"/>
      <c r="H133" s="52"/>
      <c r="I133" s="52"/>
      <c r="J133" s="52"/>
      <c r="K133" s="52"/>
      <c r="L133" s="52"/>
      <c r="M133" s="52"/>
      <c r="N133" s="52"/>
      <c r="O133" s="52"/>
    </row>
    <row r="134" spans="1:15" x14ac:dyDescent="0.2">
      <c r="A134" s="52"/>
      <c r="E134" s="52"/>
      <c r="F134" s="52"/>
      <c r="G134" s="52"/>
      <c r="H134" s="52"/>
      <c r="I134" s="52"/>
      <c r="J134" s="52"/>
      <c r="K134" s="52"/>
      <c r="L134" s="52"/>
      <c r="M134" s="52"/>
      <c r="N134" s="52"/>
      <c r="O134" s="52"/>
    </row>
    <row r="135" spans="1:15" x14ac:dyDescent="0.2">
      <c r="A135" s="52"/>
      <c r="E135" s="52"/>
      <c r="F135" s="52"/>
      <c r="G135" s="52"/>
      <c r="H135" s="52"/>
      <c r="I135" s="52"/>
      <c r="J135" s="52"/>
      <c r="K135" s="52"/>
      <c r="L135" s="52"/>
      <c r="M135" s="52"/>
      <c r="N135" s="52"/>
      <c r="O135" s="52"/>
    </row>
    <row r="136" spans="1:15" x14ac:dyDescent="0.2">
      <c r="A136" s="52"/>
      <c r="E136" s="52"/>
      <c r="F136" s="52"/>
      <c r="G136" s="52"/>
      <c r="H136" s="52"/>
      <c r="I136" s="52"/>
      <c r="J136" s="52"/>
      <c r="K136" s="52"/>
      <c r="L136" s="52"/>
      <c r="M136" s="52"/>
      <c r="N136" s="52"/>
      <c r="O136" s="52"/>
    </row>
    <row r="137" spans="1:15" x14ac:dyDescent="0.2">
      <c r="A137" s="52"/>
      <c r="E137" s="52"/>
      <c r="F137" s="52"/>
      <c r="G137" s="52"/>
      <c r="H137" s="52"/>
      <c r="I137" s="52"/>
      <c r="J137" s="52"/>
      <c r="K137" s="52"/>
      <c r="L137" s="52"/>
      <c r="M137" s="52"/>
      <c r="N137" s="52"/>
      <c r="O137" s="52"/>
    </row>
    <row r="138" spans="1:15" x14ac:dyDescent="0.2">
      <c r="A138" s="52"/>
      <c r="E138" s="52"/>
      <c r="F138" s="52"/>
      <c r="G138" s="52"/>
      <c r="H138" s="52"/>
      <c r="I138" s="52"/>
      <c r="J138" s="52"/>
      <c r="K138" s="52"/>
      <c r="L138" s="52"/>
      <c r="M138" s="52"/>
      <c r="N138" s="52"/>
      <c r="O138" s="52"/>
    </row>
    <row r="139" spans="1:15" x14ac:dyDescent="0.2">
      <c r="A139" s="52"/>
      <c r="E139" s="52"/>
      <c r="F139" s="52"/>
      <c r="G139" s="52"/>
      <c r="H139" s="52"/>
      <c r="I139" s="52"/>
      <c r="J139" s="52"/>
      <c r="K139" s="52"/>
      <c r="L139" s="52"/>
      <c r="M139" s="52"/>
      <c r="N139" s="52"/>
      <c r="O139" s="52"/>
    </row>
    <row r="140" spans="1:15" x14ac:dyDescent="0.2">
      <c r="A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</row>
    <row r="141" spans="1:15" x14ac:dyDescent="0.2">
      <c r="A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</row>
    <row r="142" spans="1:15" x14ac:dyDescent="0.2">
      <c r="A142" s="52"/>
      <c r="E142" s="52"/>
      <c r="F142" s="52"/>
      <c r="G142" s="52"/>
      <c r="H142" s="52"/>
      <c r="I142" s="52"/>
      <c r="J142" s="52"/>
      <c r="K142" s="52"/>
      <c r="L142" s="52"/>
      <c r="M142" s="52"/>
      <c r="N142" s="52"/>
      <c r="O142" s="52"/>
    </row>
    <row r="143" spans="1:15" x14ac:dyDescent="0.2">
      <c r="A143" s="52"/>
      <c r="E143" s="52"/>
      <c r="F143" s="52"/>
      <c r="G143" s="52"/>
      <c r="H143" s="52"/>
      <c r="I143" s="52"/>
      <c r="J143" s="52"/>
      <c r="K143" s="52"/>
      <c r="L143" s="52"/>
      <c r="M143" s="52"/>
      <c r="N143" s="52"/>
      <c r="O143" s="52"/>
    </row>
    <row r="144" spans="1:15" x14ac:dyDescent="0.2">
      <c r="A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</row>
    <row r="145" spans="1:15" x14ac:dyDescent="0.2">
      <c r="A145" s="52"/>
      <c r="E145" s="52"/>
      <c r="F145" s="52"/>
      <c r="G145" s="52"/>
      <c r="H145" s="52"/>
      <c r="I145" s="52"/>
      <c r="J145" s="52"/>
      <c r="K145" s="52"/>
      <c r="L145" s="52"/>
      <c r="M145" s="52"/>
      <c r="N145" s="52"/>
      <c r="O145" s="52"/>
    </row>
    <row r="146" spans="1:15" x14ac:dyDescent="0.2">
      <c r="A146" s="52"/>
      <c r="E146" s="52"/>
      <c r="F146" s="52"/>
      <c r="G146" s="52"/>
      <c r="H146" s="52"/>
      <c r="I146" s="52"/>
      <c r="J146" s="52"/>
      <c r="K146" s="52"/>
      <c r="L146" s="52"/>
      <c r="M146" s="52"/>
      <c r="N146" s="52"/>
      <c r="O146" s="52"/>
    </row>
    <row r="147" spans="1:15" x14ac:dyDescent="0.2">
      <c r="A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</row>
    <row r="148" spans="1:15" x14ac:dyDescent="0.2">
      <c r="A148" s="52"/>
      <c r="E148" s="52"/>
      <c r="F148" s="52"/>
      <c r="G148" s="52"/>
      <c r="H148" s="52"/>
      <c r="I148" s="52"/>
      <c r="J148" s="52"/>
      <c r="K148" s="52"/>
      <c r="L148" s="52"/>
      <c r="M148" s="52"/>
      <c r="N148" s="52"/>
      <c r="O148" s="52"/>
    </row>
    <row r="149" spans="1:15" x14ac:dyDescent="0.2">
      <c r="A149" s="52"/>
      <c r="E149" s="52"/>
      <c r="F149" s="52"/>
      <c r="G149" s="52"/>
      <c r="H149" s="52"/>
      <c r="I149" s="52"/>
      <c r="J149" s="52"/>
      <c r="K149" s="52"/>
      <c r="L149" s="52"/>
      <c r="M149" s="52"/>
      <c r="N149" s="52"/>
      <c r="O149" s="52"/>
    </row>
    <row r="150" spans="1:15" x14ac:dyDescent="0.2">
      <c r="A150" s="52"/>
      <c r="E150" s="52"/>
      <c r="F150" s="52"/>
      <c r="G150" s="52"/>
      <c r="H150" s="52"/>
      <c r="I150" s="52"/>
      <c r="J150" s="52"/>
      <c r="K150" s="52"/>
      <c r="L150" s="52"/>
      <c r="M150" s="52"/>
      <c r="N150" s="52"/>
      <c r="O150" s="52"/>
    </row>
    <row r="151" spans="1:15" x14ac:dyDescent="0.2">
      <c r="A151" s="52"/>
      <c r="E151" s="52"/>
      <c r="F151" s="52"/>
      <c r="G151" s="52"/>
      <c r="H151" s="52"/>
      <c r="I151" s="52"/>
      <c r="J151" s="52"/>
      <c r="K151" s="52"/>
      <c r="L151" s="52"/>
      <c r="M151" s="52"/>
      <c r="N151" s="52"/>
      <c r="O151" s="52"/>
    </row>
    <row r="152" spans="1:15" x14ac:dyDescent="0.2">
      <c r="A152" s="52"/>
      <c r="E152" s="52"/>
      <c r="F152" s="52"/>
      <c r="G152" s="52"/>
      <c r="H152" s="52"/>
      <c r="I152" s="52"/>
      <c r="J152" s="52"/>
      <c r="K152" s="52"/>
      <c r="L152" s="52"/>
      <c r="M152" s="52"/>
      <c r="N152" s="52"/>
      <c r="O152" s="52"/>
    </row>
    <row r="153" spans="1:15" x14ac:dyDescent="0.2">
      <c r="A153" s="52"/>
      <c r="E153" s="52"/>
      <c r="F153" s="52"/>
      <c r="G153" s="52"/>
      <c r="H153" s="52"/>
      <c r="I153" s="52"/>
      <c r="J153" s="52"/>
      <c r="K153" s="52"/>
      <c r="L153" s="52"/>
      <c r="M153" s="52"/>
      <c r="N153" s="52"/>
      <c r="O153" s="52"/>
    </row>
    <row r="154" spans="1:15" x14ac:dyDescent="0.2">
      <c r="A154" s="52"/>
      <c r="E154" s="52"/>
      <c r="F154" s="52"/>
      <c r="G154" s="52"/>
      <c r="H154" s="52"/>
      <c r="I154" s="52"/>
      <c r="J154" s="52"/>
      <c r="K154" s="52"/>
      <c r="L154" s="52"/>
      <c r="M154" s="52"/>
      <c r="N154" s="52"/>
      <c r="O154" s="52"/>
    </row>
    <row r="155" spans="1:15" x14ac:dyDescent="0.2">
      <c r="A155" s="52"/>
      <c r="E155" s="52"/>
      <c r="F155" s="52"/>
      <c r="G155" s="52"/>
      <c r="H155" s="52"/>
      <c r="I155" s="52"/>
      <c r="J155" s="52"/>
      <c r="K155" s="52"/>
      <c r="L155" s="52"/>
      <c r="M155" s="52"/>
      <c r="N155" s="52"/>
      <c r="O155" s="52"/>
    </row>
    <row r="156" spans="1:15" x14ac:dyDescent="0.2">
      <c r="A156" s="52"/>
      <c r="E156" s="52"/>
      <c r="F156" s="52"/>
      <c r="G156" s="52"/>
      <c r="H156" s="52"/>
      <c r="I156" s="52"/>
      <c r="J156" s="52"/>
      <c r="K156" s="52"/>
      <c r="L156" s="52"/>
      <c r="M156" s="52"/>
      <c r="N156" s="52"/>
      <c r="O156" s="52"/>
    </row>
    <row r="157" spans="1:15" x14ac:dyDescent="0.2">
      <c r="A157" s="52"/>
      <c r="E157" s="52"/>
      <c r="F157" s="52"/>
      <c r="G157" s="52"/>
      <c r="H157" s="52"/>
      <c r="I157" s="52"/>
      <c r="J157" s="52"/>
      <c r="K157" s="52"/>
      <c r="L157" s="52"/>
      <c r="M157" s="52"/>
      <c r="N157" s="52"/>
      <c r="O157" s="52"/>
    </row>
    <row r="158" spans="1:15" x14ac:dyDescent="0.2">
      <c r="A158" s="52"/>
      <c r="E158" s="52"/>
      <c r="F158" s="52"/>
      <c r="G158" s="52"/>
      <c r="H158" s="52"/>
      <c r="I158" s="52"/>
      <c r="J158" s="52"/>
      <c r="K158" s="52"/>
      <c r="L158" s="52"/>
      <c r="M158" s="52"/>
      <c r="N158" s="52"/>
      <c r="O158" s="52"/>
    </row>
    <row r="159" spans="1:15" x14ac:dyDescent="0.2">
      <c r="A159" s="52"/>
      <c r="E159" s="52"/>
      <c r="F159" s="52"/>
      <c r="G159" s="52"/>
      <c r="H159" s="52"/>
      <c r="I159" s="52"/>
      <c r="J159" s="52"/>
      <c r="K159" s="52"/>
      <c r="L159" s="52"/>
      <c r="M159" s="52"/>
      <c r="N159" s="52"/>
      <c r="O159" s="52"/>
    </row>
    <row r="160" spans="1:15" x14ac:dyDescent="0.2">
      <c r="A160" s="52"/>
      <c r="E160" s="52"/>
      <c r="F160" s="52"/>
      <c r="G160" s="52"/>
      <c r="H160" s="52"/>
      <c r="I160" s="52"/>
      <c r="J160" s="52"/>
      <c r="K160" s="52"/>
      <c r="L160" s="52"/>
      <c r="M160" s="52"/>
      <c r="N160" s="52"/>
      <c r="O160" s="52"/>
    </row>
    <row r="161" spans="1:15" x14ac:dyDescent="0.2">
      <c r="A161" s="52"/>
      <c r="E161" s="52"/>
      <c r="F161" s="52"/>
      <c r="G161" s="52"/>
      <c r="H161" s="52"/>
      <c r="I161" s="52"/>
      <c r="J161" s="52"/>
      <c r="K161" s="52"/>
      <c r="L161" s="52"/>
      <c r="M161" s="52"/>
      <c r="N161" s="52"/>
      <c r="O161" s="52"/>
    </row>
    <row r="162" spans="1:15" x14ac:dyDescent="0.2">
      <c r="A162" s="52"/>
      <c r="E162" s="52"/>
      <c r="F162" s="52"/>
      <c r="G162" s="52"/>
      <c r="H162" s="52"/>
      <c r="I162" s="52"/>
      <c r="J162" s="52"/>
      <c r="K162" s="52"/>
      <c r="L162" s="52"/>
      <c r="M162" s="52"/>
      <c r="N162" s="52"/>
      <c r="O162" s="52"/>
    </row>
    <row r="163" spans="1:15" x14ac:dyDescent="0.2">
      <c r="A163" s="52"/>
      <c r="E163" s="52"/>
      <c r="F163" s="52"/>
      <c r="G163" s="52"/>
      <c r="H163" s="52"/>
      <c r="I163" s="52"/>
      <c r="J163" s="52"/>
      <c r="K163" s="52"/>
      <c r="L163" s="52"/>
      <c r="M163" s="52"/>
      <c r="N163" s="52"/>
      <c r="O163" s="52"/>
    </row>
    <row r="164" spans="1:15" x14ac:dyDescent="0.2">
      <c r="A164" s="52"/>
      <c r="E164" s="52"/>
      <c r="F164" s="52"/>
      <c r="G164" s="52"/>
      <c r="H164" s="52"/>
      <c r="I164" s="52"/>
      <c r="J164" s="52"/>
      <c r="K164" s="52"/>
      <c r="L164" s="52"/>
      <c r="M164" s="52"/>
      <c r="N164" s="52"/>
      <c r="O164" s="52"/>
    </row>
    <row r="165" spans="1:15" x14ac:dyDescent="0.2">
      <c r="A165" s="52"/>
      <c r="E165" s="52"/>
      <c r="F165" s="52"/>
      <c r="G165" s="52"/>
      <c r="H165" s="52"/>
      <c r="I165" s="52"/>
      <c r="J165" s="52"/>
      <c r="K165" s="52"/>
      <c r="L165" s="52"/>
      <c r="M165" s="52"/>
      <c r="N165" s="52"/>
      <c r="O165" s="52"/>
    </row>
    <row r="166" spans="1:15" x14ac:dyDescent="0.2">
      <c r="A166" s="52"/>
      <c r="E166" s="52"/>
      <c r="F166" s="52"/>
      <c r="G166" s="52"/>
      <c r="H166" s="52"/>
      <c r="I166" s="52"/>
      <c r="J166" s="52"/>
      <c r="K166" s="52"/>
      <c r="L166" s="52"/>
      <c r="M166" s="52"/>
      <c r="N166" s="52"/>
      <c r="O166" s="52"/>
    </row>
    <row r="167" spans="1:15" x14ac:dyDescent="0.2">
      <c r="A167" s="52"/>
      <c r="E167" s="52"/>
      <c r="F167" s="52"/>
      <c r="G167" s="52"/>
      <c r="H167" s="52"/>
      <c r="I167" s="52"/>
      <c r="J167" s="52"/>
      <c r="K167" s="52"/>
      <c r="L167" s="52"/>
      <c r="M167" s="52"/>
      <c r="N167" s="52"/>
      <c r="O167" s="52"/>
    </row>
    <row r="168" spans="1:15" x14ac:dyDescent="0.2">
      <c r="A168" s="52"/>
      <c r="E168" s="52"/>
      <c r="F168" s="52"/>
      <c r="G168" s="52"/>
      <c r="H168" s="52"/>
      <c r="I168" s="52"/>
      <c r="J168" s="52"/>
      <c r="K168" s="52"/>
      <c r="L168" s="52"/>
      <c r="M168" s="52"/>
      <c r="N168" s="52"/>
      <c r="O168" s="52"/>
    </row>
    <row r="169" spans="1:15" x14ac:dyDescent="0.2">
      <c r="A169" s="52"/>
      <c r="E169" s="52"/>
      <c r="F169" s="52"/>
      <c r="G169" s="52"/>
      <c r="H169" s="52"/>
      <c r="I169" s="52"/>
      <c r="J169" s="52"/>
      <c r="K169" s="52"/>
      <c r="L169" s="52"/>
      <c r="M169" s="52"/>
      <c r="N169" s="52"/>
      <c r="O169" s="52"/>
    </row>
    <row r="170" spans="1:15" x14ac:dyDescent="0.2">
      <c r="A170" s="52"/>
      <c r="E170" s="52"/>
      <c r="F170" s="52"/>
      <c r="G170" s="52"/>
      <c r="H170" s="52"/>
      <c r="I170" s="52"/>
      <c r="J170" s="52"/>
      <c r="K170" s="52"/>
      <c r="L170" s="52"/>
      <c r="M170" s="52"/>
      <c r="N170" s="52"/>
      <c r="O170" s="52"/>
    </row>
    <row r="171" spans="1:15" x14ac:dyDescent="0.2">
      <c r="A171" s="52"/>
      <c r="E171" s="52"/>
      <c r="F171" s="52"/>
      <c r="G171" s="52"/>
      <c r="H171" s="52"/>
      <c r="I171" s="52"/>
      <c r="J171" s="52"/>
      <c r="K171" s="52"/>
      <c r="L171" s="52"/>
      <c r="M171" s="52"/>
      <c r="N171" s="52"/>
      <c r="O171" s="52"/>
    </row>
    <row r="172" spans="1:15" x14ac:dyDescent="0.2">
      <c r="A172" s="52"/>
      <c r="E172" s="52"/>
      <c r="F172" s="52"/>
      <c r="G172" s="52"/>
      <c r="H172" s="52"/>
      <c r="I172" s="52"/>
      <c r="J172" s="52"/>
      <c r="K172" s="52"/>
      <c r="L172" s="52"/>
      <c r="M172" s="52"/>
      <c r="N172" s="52"/>
      <c r="O172" s="52"/>
    </row>
    <row r="173" spans="1:15" x14ac:dyDescent="0.2">
      <c r="A173" s="52"/>
      <c r="E173" s="52"/>
      <c r="F173" s="52"/>
      <c r="G173" s="52"/>
      <c r="H173" s="52"/>
      <c r="I173" s="52"/>
      <c r="J173" s="52"/>
      <c r="K173" s="52"/>
      <c r="L173" s="52"/>
      <c r="M173" s="52"/>
      <c r="N173" s="52"/>
      <c r="O173" s="52"/>
    </row>
    <row r="174" spans="1:15" x14ac:dyDescent="0.2">
      <c r="A174" s="52"/>
      <c r="E174" s="52"/>
      <c r="F174" s="52"/>
      <c r="G174" s="52"/>
      <c r="H174" s="52"/>
      <c r="I174" s="52"/>
      <c r="J174" s="52"/>
      <c r="K174" s="52"/>
      <c r="L174" s="52"/>
      <c r="M174" s="52"/>
      <c r="N174" s="52"/>
      <c r="O174" s="52"/>
    </row>
    <row r="175" spans="1:15" x14ac:dyDescent="0.2">
      <c r="A175" s="52"/>
      <c r="E175" s="52"/>
      <c r="F175" s="52"/>
      <c r="G175" s="52"/>
      <c r="H175" s="52"/>
      <c r="I175" s="52"/>
      <c r="J175" s="52"/>
      <c r="K175" s="52"/>
      <c r="L175" s="52"/>
      <c r="M175" s="52"/>
      <c r="N175" s="52"/>
      <c r="O175" s="52"/>
    </row>
    <row r="176" spans="1:15" x14ac:dyDescent="0.2">
      <c r="A176" s="52"/>
      <c r="E176" s="52"/>
      <c r="F176" s="52"/>
      <c r="G176" s="52"/>
      <c r="H176" s="52"/>
      <c r="I176" s="52"/>
      <c r="J176" s="52"/>
      <c r="K176" s="52"/>
      <c r="L176" s="52"/>
      <c r="M176" s="52"/>
      <c r="N176" s="52"/>
      <c r="O176" s="52"/>
    </row>
    <row r="177" spans="1:15" x14ac:dyDescent="0.2">
      <c r="A177" s="52"/>
      <c r="E177" s="52"/>
      <c r="F177" s="52"/>
      <c r="G177" s="52"/>
      <c r="H177" s="52"/>
      <c r="I177" s="52"/>
      <c r="J177" s="52"/>
      <c r="K177" s="52"/>
      <c r="L177" s="52"/>
      <c r="M177" s="52"/>
      <c r="N177" s="52"/>
      <c r="O177" s="52"/>
    </row>
    <row r="178" spans="1:15" x14ac:dyDescent="0.2">
      <c r="A178" s="52"/>
      <c r="E178" s="52"/>
      <c r="F178" s="52"/>
      <c r="G178" s="52"/>
      <c r="H178" s="52"/>
      <c r="I178" s="52"/>
      <c r="J178" s="52"/>
      <c r="K178" s="52"/>
      <c r="L178" s="52"/>
      <c r="M178" s="52"/>
      <c r="N178" s="52"/>
      <c r="O178" s="52"/>
    </row>
    <row r="179" spans="1:15" x14ac:dyDescent="0.2">
      <c r="A179" s="52"/>
      <c r="E179" s="52"/>
      <c r="F179" s="52"/>
      <c r="G179" s="52"/>
      <c r="H179" s="52"/>
      <c r="I179" s="52"/>
      <c r="J179" s="52"/>
      <c r="K179" s="52"/>
      <c r="L179" s="52"/>
      <c r="M179" s="52"/>
      <c r="N179" s="52"/>
      <c r="O179" s="52"/>
    </row>
    <row r="180" spans="1:15" x14ac:dyDescent="0.2">
      <c r="A180" s="52"/>
      <c r="E180" s="52"/>
      <c r="F180" s="52"/>
      <c r="G180" s="52"/>
      <c r="H180" s="52"/>
      <c r="I180" s="52"/>
      <c r="J180" s="52"/>
      <c r="K180" s="52"/>
      <c r="L180" s="52"/>
      <c r="M180" s="52"/>
      <c r="N180" s="52"/>
      <c r="O180" s="52"/>
    </row>
    <row r="181" spans="1:15" x14ac:dyDescent="0.2">
      <c r="A181" s="52"/>
      <c r="E181" s="52"/>
      <c r="F181" s="52"/>
      <c r="G181" s="52"/>
      <c r="H181" s="52"/>
      <c r="I181" s="52"/>
      <c r="J181" s="52"/>
      <c r="K181" s="52"/>
      <c r="L181" s="52"/>
      <c r="M181" s="52"/>
      <c r="N181" s="52"/>
      <c r="O181" s="52"/>
    </row>
    <row r="182" spans="1:15" x14ac:dyDescent="0.2">
      <c r="A182" s="52"/>
      <c r="E182" s="52"/>
      <c r="F182" s="52"/>
      <c r="G182" s="52"/>
      <c r="H182" s="52"/>
      <c r="I182" s="52"/>
      <c r="J182" s="52"/>
      <c r="K182" s="52"/>
      <c r="L182" s="52"/>
      <c r="M182" s="52"/>
      <c r="N182" s="52"/>
      <c r="O182" s="52"/>
    </row>
    <row r="183" spans="1:15" x14ac:dyDescent="0.2">
      <c r="A183" s="52"/>
      <c r="E183" s="52"/>
      <c r="F183" s="52"/>
      <c r="G183" s="52"/>
      <c r="H183" s="52"/>
      <c r="I183" s="52"/>
      <c r="J183" s="52"/>
      <c r="K183" s="52"/>
      <c r="L183" s="52"/>
      <c r="M183" s="52"/>
      <c r="N183" s="52"/>
      <c r="O183" s="52"/>
    </row>
    <row r="184" spans="1:15" x14ac:dyDescent="0.2">
      <c r="A184" s="52"/>
      <c r="E184" s="52"/>
      <c r="F184" s="52"/>
      <c r="G184" s="52"/>
      <c r="H184" s="52"/>
      <c r="I184" s="52"/>
      <c r="J184" s="52"/>
      <c r="K184" s="52"/>
      <c r="L184" s="52"/>
      <c r="M184" s="52"/>
      <c r="N184" s="52"/>
      <c r="O184" s="52"/>
    </row>
    <row r="185" spans="1:15" x14ac:dyDescent="0.2">
      <c r="A185" s="52"/>
      <c r="E185" s="52"/>
      <c r="F185" s="52"/>
      <c r="G185" s="52"/>
      <c r="H185" s="52"/>
      <c r="I185" s="52"/>
      <c r="J185" s="52"/>
      <c r="K185" s="52"/>
      <c r="L185" s="52"/>
      <c r="M185" s="52"/>
      <c r="N185" s="52"/>
      <c r="O185" s="52"/>
    </row>
    <row r="186" spans="1:15" x14ac:dyDescent="0.2">
      <c r="A186" s="52"/>
      <c r="E186" s="52"/>
      <c r="F186" s="52"/>
      <c r="G186" s="52"/>
      <c r="H186" s="52"/>
      <c r="I186" s="52"/>
      <c r="J186" s="52"/>
      <c r="K186" s="52"/>
      <c r="L186" s="52"/>
      <c r="M186" s="52"/>
      <c r="N186" s="52"/>
      <c r="O186" s="52"/>
    </row>
    <row r="187" spans="1:15" x14ac:dyDescent="0.2">
      <c r="A187" s="52"/>
      <c r="E187" s="52"/>
      <c r="F187" s="52"/>
      <c r="G187" s="52"/>
      <c r="H187" s="52"/>
      <c r="I187" s="52"/>
      <c r="J187" s="52"/>
      <c r="K187" s="52"/>
      <c r="L187" s="52"/>
      <c r="M187" s="52"/>
      <c r="N187" s="52"/>
      <c r="O187" s="52"/>
    </row>
    <row r="188" spans="1:15" x14ac:dyDescent="0.2">
      <c r="A188" s="52"/>
      <c r="E188" s="52"/>
      <c r="F188" s="52"/>
      <c r="G188" s="52"/>
      <c r="H188" s="52"/>
      <c r="I188" s="52"/>
      <c r="J188" s="52"/>
      <c r="K188" s="52"/>
      <c r="L188" s="52"/>
      <c r="M188" s="52"/>
      <c r="N188" s="52"/>
      <c r="O188" s="52"/>
    </row>
    <row r="189" spans="1:15" x14ac:dyDescent="0.2">
      <c r="A189" s="52"/>
      <c r="E189" s="52"/>
      <c r="F189" s="52"/>
      <c r="G189" s="52"/>
      <c r="H189" s="52"/>
      <c r="I189" s="52"/>
      <c r="J189" s="52"/>
      <c r="K189" s="52"/>
      <c r="L189" s="52"/>
      <c r="M189" s="52"/>
      <c r="N189" s="52"/>
      <c r="O189" s="52"/>
    </row>
    <row r="190" spans="1:15" x14ac:dyDescent="0.2">
      <c r="A190" s="52"/>
      <c r="E190" s="52"/>
      <c r="F190" s="52"/>
      <c r="G190" s="52"/>
      <c r="H190" s="52"/>
      <c r="I190" s="52"/>
      <c r="J190" s="52"/>
      <c r="K190" s="52"/>
      <c r="L190" s="52"/>
      <c r="M190" s="52"/>
      <c r="N190" s="52"/>
      <c r="O190" s="52"/>
    </row>
    <row r="191" spans="1:15" x14ac:dyDescent="0.2">
      <c r="A191" s="52"/>
      <c r="E191" s="52"/>
      <c r="F191" s="52"/>
      <c r="G191" s="52"/>
      <c r="H191" s="52"/>
      <c r="I191" s="52"/>
      <c r="J191" s="52"/>
      <c r="K191" s="52"/>
      <c r="L191" s="52"/>
      <c r="M191" s="52"/>
      <c r="N191" s="52"/>
      <c r="O191" s="52"/>
    </row>
    <row r="192" spans="1:15" x14ac:dyDescent="0.2">
      <c r="A192" s="52"/>
      <c r="E192" s="52"/>
      <c r="F192" s="52"/>
      <c r="G192" s="52"/>
      <c r="H192" s="52"/>
      <c r="I192" s="52"/>
      <c r="J192" s="52"/>
      <c r="K192" s="52"/>
      <c r="L192" s="52"/>
      <c r="M192" s="52"/>
      <c r="N192" s="52"/>
      <c r="O192" s="52"/>
    </row>
    <row r="193" spans="1:15" x14ac:dyDescent="0.2">
      <c r="A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</row>
    <row r="194" spans="1:15" x14ac:dyDescent="0.2">
      <c r="A194" s="52"/>
      <c r="E194" s="52"/>
      <c r="F194" s="52"/>
      <c r="G194" s="52"/>
      <c r="H194" s="52"/>
      <c r="I194" s="52"/>
      <c r="J194" s="52"/>
      <c r="K194" s="52"/>
      <c r="L194" s="52"/>
      <c r="M194" s="52"/>
      <c r="N194" s="52"/>
      <c r="O194" s="52"/>
    </row>
    <row r="195" spans="1:15" x14ac:dyDescent="0.2">
      <c r="A195" s="52"/>
      <c r="E195" s="52"/>
      <c r="F195" s="52"/>
      <c r="G195" s="52"/>
      <c r="H195" s="52"/>
      <c r="I195" s="52"/>
      <c r="J195" s="52"/>
      <c r="K195" s="52"/>
      <c r="L195" s="52"/>
      <c r="M195" s="52"/>
      <c r="N195" s="52"/>
      <c r="O195" s="52"/>
    </row>
    <row r="196" spans="1:15" x14ac:dyDescent="0.2">
      <c r="A196" s="52"/>
      <c r="E196" s="52"/>
      <c r="F196" s="52"/>
      <c r="G196" s="52"/>
      <c r="H196" s="52"/>
      <c r="I196" s="52"/>
      <c r="J196" s="52"/>
      <c r="K196" s="52"/>
      <c r="L196" s="52"/>
      <c r="M196" s="52"/>
      <c r="N196" s="52"/>
      <c r="O196" s="52"/>
    </row>
    <row r="197" spans="1:15" x14ac:dyDescent="0.2">
      <c r="A197" s="52"/>
      <c r="E197" s="52"/>
      <c r="F197" s="52"/>
      <c r="G197" s="52"/>
      <c r="H197" s="52"/>
      <c r="I197" s="52"/>
      <c r="J197" s="52"/>
      <c r="K197" s="52"/>
      <c r="L197" s="52"/>
      <c r="M197" s="52"/>
      <c r="N197" s="52"/>
      <c r="O197" s="52"/>
    </row>
    <row r="198" spans="1:15" x14ac:dyDescent="0.2">
      <c r="A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</row>
    <row r="199" spans="1:15" x14ac:dyDescent="0.2">
      <c r="A199" s="52"/>
      <c r="E199" s="52"/>
      <c r="F199" s="52"/>
      <c r="G199" s="52"/>
      <c r="H199" s="52"/>
      <c r="I199" s="52"/>
      <c r="J199" s="52"/>
      <c r="K199" s="52"/>
      <c r="L199" s="52"/>
      <c r="M199" s="52"/>
      <c r="N199" s="52"/>
      <c r="O199" s="52"/>
    </row>
    <row r="200" spans="1:15" x14ac:dyDescent="0.2">
      <c r="A200" s="52"/>
      <c r="E200" s="52"/>
      <c r="F200" s="52"/>
      <c r="G200" s="52"/>
      <c r="H200" s="52"/>
      <c r="I200" s="52"/>
      <c r="J200" s="52"/>
      <c r="K200" s="52"/>
      <c r="L200" s="52"/>
      <c r="M200" s="52"/>
      <c r="N200" s="52"/>
      <c r="O200" s="52"/>
    </row>
    <row r="201" spans="1:15" x14ac:dyDescent="0.2">
      <c r="A201" s="52"/>
      <c r="E201" s="52"/>
      <c r="F201" s="52"/>
      <c r="G201" s="52"/>
      <c r="H201" s="52"/>
      <c r="I201" s="52"/>
      <c r="J201" s="52"/>
      <c r="K201" s="52"/>
      <c r="L201" s="52"/>
      <c r="M201" s="52"/>
      <c r="N201" s="52"/>
      <c r="O201" s="52"/>
    </row>
    <row r="202" spans="1:15" x14ac:dyDescent="0.2">
      <c r="A202" s="52"/>
      <c r="E202" s="52"/>
      <c r="F202" s="52"/>
      <c r="G202" s="52"/>
      <c r="H202" s="52"/>
      <c r="I202" s="52"/>
      <c r="J202" s="52"/>
      <c r="K202" s="52"/>
      <c r="L202" s="52"/>
      <c r="M202" s="52"/>
      <c r="N202" s="52"/>
      <c r="O202" s="52"/>
    </row>
    <row r="203" spans="1:15" x14ac:dyDescent="0.2">
      <c r="A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</row>
    <row r="204" spans="1:15" x14ac:dyDescent="0.2">
      <c r="A204" s="52"/>
      <c r="E204" s="52"/>
      <c r="F204" s="52"/>
      <c r="G204" s="52"/>
      <c r="H204" s="52"/>
      <c r="I204" s="52"/>
      <c r="J204" s="52"/>
      <c r="K204" s="52"/>
      <c r="L204" s="52"/>
      <c r="M204" s="52"/>
      <c r="N204" s="52"/>
      <c r="O204" s="52"/>
    </row>
    <row r="205" spans="1:15" x14ac:dyDescent="0.2">
      <c r="A205" s="52"/>
      <c r="E205" s="52"/>
      <c r="F205" s="52"/>
      <c r="G205" s="52"/>
      <c r="H205" s="52"/>
      <c r="I205" s="52"/>
      <c r="J205" s="52"/>
      <c r="K205" s="52"/>
      <c r="L205" s="52"/>
      <c r="M205" s="52"/>
      <c r="N205" s="52"/>
      <c r="O205" s="52"/>
    </row>
    <row r="206" spans="1:15" x14ac:dyDescent="0.2">
      <c r="A206" s="52"/>
      <c r="E206" s="52"/>
      <c r="F206" s="52"/>
      <c r="G206" s="52"/>
      <c r="H206" s="52"/>
      <c r="I206" s="52"/>
      <c r="J206" s="52"/>
      <c r="K206" s="52"/>
      <c r="L206" s="52"/>
      <c r="M206" s="52"/>
      <c r="N206" s="52"/>
      <c r="O206" s="52"/>
    </row>
    <row r="207" spans="1:15" x14ac:dyDescent="0.2">
      <c r="A207" s="52"/>
      <c r="E207" s="52"/>
      <c r="F207" s="52"/>
      <c r="G207" s="52"/>
      <c r="H207" s="52"/>
      <c r="I207" s="52"/>
      <c r="J207" s="52"/>
      <c r="K207" s="52"/>
      <c r="L207" s="52"/>
      <c r="M207" s="52"/>
      <c r="N207" s="52"/>
      <c r="O207" s="52"/>
    </row>
    <row r="208" spans="1:15" x14ac:dyDescent="0.2">
      <c r="A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</row>
    <row r="209" spans="1:15" x14ac:dyDescent="0.2">
      <c r="A209" s="52"/>
      <c r="E209" s="52"/>
      <c r="F209" s="52"/>
      <c r="G209" s="52"/>
      <c r="H209" s="52"/>
      <c r="I209" s="52"/>
      <c r="J209" s="52"/>
      <c r="K209" s="52"/>
      <c r="L209" s="52"/>
      <c r="M209" s="52"/>
      <c r="N209" s="52"/>
      <c r="O209" s="52"/>
    </row>
    <row r="210" spans="1:15" x14ac:dyDescent="0.2">
      <c r="A210" s="52"/>
      <c r="E210" s="52"/>
      <c r="F210" s="52"/>
      <c r="G210" s="52"/>
      <c r="H210" s="52"/>
      <c r="I210" s="52"/>
      <c r="J210" s="52"/>
      <c r="K210" s="52"/>
      <c r="L210" s="52"/>
      <c r="M210" s="52"/>
      <c r="N210" s="52"/>
      <c r="O210" s="52"/>
    </row>
    <row r="211" spans="1:15" x14ac:dyDescent="0.2">
      <c r="A211" s="52"/>
      <c r="E211" s="52"/>
      <c r="F211" s="52"/>
      <c r="G211" s="52"/>
      <c r="H211" s="52"/>
      <c r="I211" s="52"/>
      <c r="J211" s="52"/>
      <c r="K211" s="52"/>
      <c r="L211" s="52"/>
      <c r="M211" s="52"/>
      <c r="N211" s="52"/>
      <c r="O211" s="52"/>
    </row>
    <row r="212" spans="1:15" x14ac:dyDescent="0.2">
      <c r="A212" s="52"/>
      <c r="E212" s="52"/>
      <c r="F212" s="52"/>
      <c r="G212" s="52"/>
      <c r="H212" s="52"/>
      <c r="I212" s="52"/>
      <c r="J212" s="52"/>
      <c r="K212" s="52"/>
      <c r="L212" s="52"/>
      <c r="M212" s="52"/>
      <c r="N212" s="52"/>
      <c r="O212" s="52"/>
    </row>
    <row r="213" spans="1:15" x14ac:dyDescent="0.2">
      <c r="A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</row>
    <row r="214" spans="1:15" x14ac:dyDescent="0.2">
      <c r="A214" s="52"/>
      <c r="E214" s="52"/>
      <c r="F214" s="52"/>
      <c r="G214" s="52"/>
      <c r="H214" s="52"/>
      <c r="I214" s="52"/>
      <c r="J214" s="52"/>
      <c r="K214" s="52"/>
      <c r="L214" s="52"/>
      <c r="M214" s="52"/>
      <c r="N214" s="52"/>
      <c r="O214" s="52"/>
    </row>
    <row r="215" spans="1:15" x14ac:dyDescent="0.2">
      <c r="A215" s="52"/>
      <c r="E215" s="52"/>
      <c r="F215" s="52"/>
      <c r="G215" s="52"/>
      <c r="H215" s="52"/>
      <c r="I215" s="52"/>
      <c r="J215" s="52"/>
      <c r="K215" s="52"/>
      <c r="L215" s="52"/>
      <c r="M215" s="52"/>
      <c r="N215" s="52"/>
      <c r="O215" s="52"/>
    </row>
    <row r="216" spans="1:15" x14ac:dyDescent="0.2">
      <c r="A216" s="52"/>
      <c r="E216" s="52"/>
      <c r="F216" s="52"/>
      <c r="G216" s="52"/>
      <c r="H216" s="52"/>
      <c r="I216" s="52"/>
      <c r="J216" s="52"/>
      <c r="K216" s="52"/>
      <c r="L216" s="52"/>
      <c r="M216" s="52"/>
      <c r="N216" s="52"/>
      <c r="O216" s="52"/>
    </row>
    <row r="217" spans="1:15" x14ac:dyDescent="0.2">
      <c r="A217" s="52"/>
      <c r="E217" s="52"/>
      <c r="F217" s="52"/>
      <c r="G217" s="52"/>
      <c r="H217" s="52"/>
      <c r="I217" s="52"/>
      <c r="J217" s="52"/>
      <c r="K217" s="52"/>
      <c r="L217" s="52"/>
      <c r="M217" s="52"/>
      <c r="N217" s="52"/>
      <c r="O217" s="52"/>
    </row>
    <row r="218" spans="1:15" x14ac:dyDescent="0.2">
      <c r="A218" s="52"/>
      <c r="E218" s="52"/>
      <c r="F218" s="52"/>
      <c r="G218" s="52"/>
      <c r="H218" s="52"/>
      <c r="I218" s="52"/>
      <c r="J218" s="52"/>
      <c r="K218" s="52"/>
      <c r="L218" s="52"/>
      <c r="M218" s="52"/>
      <c r="N218" s="52"/>
      <c r="O218" s="52"/>
    </row>
    <row r="219" spans="1:15" x14ac:dyDescent="0.2">
      <c r="A219" s="52"/>
      <c r="E219" s="52"/>
      <c r="F219" s="52"/>
      <c r="G219" s="52"/>
      <c r="H219" s="52"/>
      <c r="I219" s="52"/>
      <c r="J219" s="52"/>
      <c r="K219" s="52"/>
      <c r="L219" s="52"/>
      <c r="M219" s="52"/>
      <c r="N219" s="52"/>
      <c r="O219" s="52"/>
    </row>
    <row r="220" spans="1:15" x14ac:dyDescent="0.2">
      <c r="A220" s="52"/>
      <c r="E220" s="52"/>
      <c r="F220" s="52"/>
      <c r="G220" s="52"/>
      <c r="H220" s="52"/>
      <c r="I220" s="52"/>
      <c r="J220" s="52"/>
      <c r="K220" s="52"/>
      <c r="L220" s="52"/>
      <c r="M220" s="52"/>
      <c r="N220" s="52"/>
      <c r="O220" s="52"/>
    </row>
    <row r="221" spans="1:15" x14ac:dyDescent="0.2">
      <c r="A221" s="52"/>
      <c r="E221" s="52"/>
      <c r="F221" s="52"/>
      <c r="G221" s="52"/>
      <c r="H221" s="52"/>
      <c r="I221" s="52"/>
      <c r="J221" s="52"/>
      <c r="K221" s="52"/>
      <c r="L221" s="52"/>
      <c r="M221" s="52"/>
      <c r="N221" s="52"/>
      <c r="O221" s="52"/>
    </row>
    <row r="222" spans="1:15" x14ac:dyDescent="0.2">
      <c r="A222" s="52"/>
      <c r="E222" s="52"/>
      <c r="F222" s="52"/>
      <c r="G222" s="52"/>
      <c r="H222" s="52"/>
      <c r="I222" s="52"/>
      <c r="J222" s="52"/>
      <c r="K222" s="52"/>
      <c r="L222" s="52"/>
      <c r="M222" s="52"/>
      <c r="N222" s="52"/>
      <c r="O222" s="52"/>
    </row>
    <row r="223" spans="1:15" x14ac:dyDescent="0.2">
      <c r="A223" s="52"/>
      <c r="E223" s="52"/>
      <c r="F223" s="52"/>
      <c r="G223" s="52"/>
      <c r="H223" s="52"/>
      <c r="I223" s="52"/>
      <c r="J223" s="52"/>
      <c r="K223" s="52"/>
      <c r="L223" s="52"/>
      <c r="M223" s="52"/>
      <c r="N223" s="52"/>
      <c r="O223" s="52"/>
    </row>
    <row r="224" spans="1:15" x14ac:dyDescent="0.2">
      <c r="A224" s="52"/>
      <c r="E224" s="52"/>
      <c r="F224" s="52"/>
      <c r="G224" s="52"/>
      <c r="H224" s="52"/>
      <c r="I224" s="52"/>
      <c r="J224" s="52"/>
      <c r="K224" s="52"/>
      <c r="L224" s="52"/>
      <c r="M224" s="52"/>
      <c r="N224" s="52"/>
      <c r="O224" s="52"/>
    </row>
    <row r="225" spans="1:15" x14ac:dyDescent="0.2">
      <c r="A225" s="52"/>
      <c r="E225" s="52"/>
      <c r="F225" s="52"/>
      <c r="G225" s="52"/>
      <c r="H225" s="52"/>
      <c r="I225" s="52"/>
      <c r="J225" s="52"/>
      <c r="K225" s="52"/>
      <c r="L225" s="52"/>
      <c r="M225" s="52"/>
      <c r="N225" s="52"/>
      <c r="O225" s="52"/>
    </row>
    <row r="226" spans="1:15" x14ac:dyDescent="0.2">
      <c r="A226" s="52"/>
      <c r="E226" s="52"/>
      <c r="F226" s="52"/>
      <c r="G226" s="52"/>
      <c r="H226" s="52"/>
      <c r="I226" s="52"/>
      <c r="J226" s="52"/>
      <c r="K226" s="52"/>
      <c r="L226" s="52"/>
      <c r="M226" s="52"/>
      <c r="N226" s="52"/>
      <c r="O226" s="52"/>
    </row>
    <row r="227" spans="1:15" x14ac:dyDescent="0.2">
      <c r="A227" s="52"/>
      <c r="E227" s="52"/>
      <c r="F227" s="52"/>
      <c r="G227" s="52"/>
      <c r="H227" s="52"/>
      <c r="I227" s="52"/>
      <c r="J227" s="52"/>
      <c r="K227" s="52"/>
      <c r="L227" s="52"/>
      <c r="M227" s="52"/>
      <c r="N227" s="52"/>
      <c r="O227" s="52"/>
    </row>
    <row r="228" spans="1:15" x14ac:dyDescent="0.2">
      <c r="A228" s="52"/>
      <c r="E228" s="52"/>
      <c r="F228" s="52"/>
      <c r="G228" s="52"/>
      <c r="H228" s="52"/>
      <c r="I228" s="52"/>
      <c r="J228" s="52"/>
      <c r="K228" s="52"/>
      <c r="L228" s="52"/>
      <c r="M228" s="52"/>
      <c r="N228" s="52"/>
      <c r="O228" s="52"/>
    </row>
    <row r="229" spans="1:15" x14ac:dyDescent="0.2">
      <c r="A229" s="52"/>
      <c r="E229" s="52"/>
      <c r="F229" s="52"/>
      <c r="G229" s="52"/>
      <c r="H229" s="52"/>
      <c r="I229" s="52"/>
      <c r="J229" s="52"/>
      <c r="K229" s="52"/>
      <c r="L229" s="52"/>
      <c r="M229" s="52"/>
      <c r="N229" s="52"/>
      <c r="O229" s="52"/>
    </row>
    <row r="230" spans="1:15" x14ac:dyDescent="0.2">
      <c r="A230" s="52"/>
      <c r="E230" s="52"/>
      <c r="F230" s="52"/>
      <c r="G230" s="52"/>
      <c r="H230" s="52"/>
      <c r="I230" s="52"/>
      <c r="J230" s="52"/>
      <c r="K230" s="52"/>
      <c r="L230" s="52"/>
      <c r="M230" s="52"/>
      <c r="N230" s="52"/>
      <c r="O230" s="52"/>
    </row>
    <row r="231" spans="1:15" x14ac:dyDescent="0.2">
      <c r="A231" s="52"/>
      <c r="E231" s="52"/>
      <c r="F231" s="52"/>
      <c r="G231" s="52"/>
      <c r="H231" s="52"/>
      <c r="I231" s="52"/>
      <c r="J231" s="52"/>
      <c r="K231" s="52"/>
      <c r="L231" s="52"/>
      <c r="M231" s="52"/>
      <c r="N231" s="52"/>
      <c r="O231" s="52"/>
    </row>
    <row r="232" spans="1:15" x14ac:dyDescent="0.2">
      <c r="A232" s="52"/>
      <c r="E232" s="52"/>
      <c r="F232" s="52"/>
      <c r="G232" s="52"/>
      <c r="H232" s="52"/>
      <c r="I232" s="52"/>
      <c r="J232" s="52"/>
      <c r="K232" s="52"/>
      <c r="L232" s="52"/>
      <c r="M232" s="52"/>
      <c r="N232" s="52"/>
      <c r="O232" s="52"/>
    </row>
    <row r="233" spans="1:15" x14ac:dyDescent="0.2">
      <c r="A233" s="52"/>
      <c r="E233" s="52"/>
      <c r="F233" s="52"/>
      <c r="G233" s="52"/>
      <c r="H233" s="52"/>
      <c r="I233" s="52"/>
      <c r="J233" s="52"/>
      <c r="K233" s="52"/>
      <c r="L233" s="52"/>
      <c r="M233" s="52"/>
      <c r="N233" s="52"/>
      <c r="O233" s="52"/>
    </row>
    <row r="234" spans="1:15" x14ac:dyDescent="0.2">
      <c r="A234" s="52"/>
      <c r="E234" s="52"/>
      <c r="F234" s="52"/>
      <c r="G234" s="52"/>
      <c r="H234" s="52"/>
      <c r="I234" s="52"/>
      <c r="J234" s="52"/>
      <c r="K234" s="52"/>
      <c r="L234" s="52"/>
      <c r="M234" s="52"/>
      <c r="N234" s="52"/>
      <c r="O234" s="52"/>
    </row>
    <row r="235" spans="1:15" x14ac:dyDescent="0.2">
      <c r="A235" s="52"/>
      <c r="E235" s="52"/>
      <c r="F235" s="52"/>
      <c r="G235" s="52"/>
      <c r="H235" s="52"/>
      <c r="I235" s="52"/>
      <c r="J235" s="52"/>
      <c r="K235" s="52"/>
      <c r="L235" s="52"/>
      <c r="M235" s="52"/>
      <c r="N235" s="52"/>
      <c r="O235" s="52"/>
    </row>
    <row r="236" spans="1:15" x14ac:dyDescent="0.2">
      <c r="A236" s="52"/>
      <c r="E236" s="52"/>
      <c r="F236" s="52"/>
      <c r="G236" s="52"/>
      <c r="H236" s="52"/>
      <c r="I236" s="52"/>
      <c r="J236" s="52"/>
      <c r="K236" s="52"/>
      <c r="L236" s="52"/>
      <c r="M236" s="52"/>
      <c r="N236" s="52"/>
      <c r="O236" s="52"/>
    </row>
    <row r="237" spans="1:15" x14ac:dyDescent="0.2">
      <c r="A237" s="52"/>
      <c r="E237" s="52"/>
      <c r="F237" s="52"/>
      <c r="G237" s="52"/>
      <c r="H237" s="52"/>
      <c r="I237" s="52"/>
      <c r="J237" s="52"/>
      <c r="K237" s="52"/>
      <c r="L237" s="52"/>
      <c r="M237" s="52"/>
      <c r="N237" s="52"/>
      <c r="O237" s="52"/>
    </row>
    <row r="238" spans="1:15" x14ac:dyDescent="0.2">
      <c r="A238" s="52"/>
      <c r="E238" s="52"/>
      <c r="F238" s="52"/>
      <c r="G238" s="52"/>
      <c r="H238" s="52"/>
      <c r="I238" s="52"/>
      <c r="J238" s="52"/>
      <c r="K238" s="52"/>
      <c r="L238" s="52"/>
      <c r="M238" s="52"/>
      <c r="N238" s="52"/>
      <c r="O238" s="52"/>
    </row>
    <row r="239" spans="1:15" x14ac:dyDescent="0.2">
      <c r="A239" s="52"/>
      <c r="E239" s="52"/>
      <c r="F239" s="52"/>
      <c r="G239" s="52"/>
      <c r="H239" s="52"/>
      <c r="I239" s="52"/>
      <c r="J239" s="52"/>
      <c r="K239" s="52"/>
      <c r="L239" s="52"/>
      <c r="M239" s="52"/>
      <c r="N239" s="52"/>
      <c r="O239" s="52"/>
    </row>
    <row r="240" spans="1:15" x14ac:dyDescent="0.2">
      <c r="A240" s="52"/>
      <c r="E240" s="52"/>
      <c r="F240" s="52"/>
      <c r="G240" s="52"/>
      <c r="H240" s="52"/>
      <c r="I240" s="52"/>
      <c r="J240" s="52"/>
      <c r="K240" s="52"/>
      <c r="L240" s="52"/>
      <c r="M240" s="52"/>
      <c r="N240" s="52"/>
      <c r="O240" s="52"/>
    </row>
    <row r="241" spans="1:15" x14ac:dyDescent="0.2">
      <c r="A241" s="52"/>
      <c r="E241" s="52"/>
      <c r="F241" s="52"/>
      <c r="G241" s="52"/>
      <c r="H241" s="52"/>
      <c r="I241" s="52"/>
      <c r="J241" s="52"/>
      <c r="K241" s="52"/>
      <c r="L241" s="52"/>
      <c r="M241" s="52"/>
      <c r="N241" s="52"/>
      <c r="O241" s="52"/>
    </row>
    <row r="242" spans="1:15" x14ac:dyDescent="0.2">
      <c r="A242" s="52"/>
      <c r="E242" s="52"/>
      <c r="F242" s="52"/>
      <c r="G242" s="52"/>
      <c r="H242" s="52"/>
      <c r="I242" s="52"/>
      <c r="J242" s="52"/>
      <c r="K242" s="52"/>
      <c r="L242" s="52"/>
      <c r="M242" s="52"/>
      <c r="N242" s="52"/>
      <c r="O242" s="52"/>
    </row>
    <row r="243" spans="1:15" x14ac:dyDescent="0.2">
      <c r="A243" s="52"/>
      <c r="E243" s="52"/>
      <c r="F243" s="52"/>
      <c r="G243" s="52"/>
      <c r="H243" s="52"/>
      <c r="I243" s="52"/>
      <c r="J243" s="52"/>
      <c r="K243" s="52"/>
      <c r="L243" s="52"/>
      <c r="M243" s="52"/>
      <c r="N243" s="52"/>
      <c r="O243" s="52"/>
    </row>
    <row r="244" spans="1:15" x14ac:dyDescent="0.2">
      <c r="A244" s="52"/>
      <c r="E244" s="52"/>
      <c r="F244" s="52"/>
      <c r="G244" s="52"/>
      <c r="H244" s="52"/>
      <c r="I244" s="52"/>
      <c r="J244" s="52"/>
      <c r="K244" s="52"/>
      <c r="L244" s="52"/>
      <c r="M244" s="52"/>
      <c r="N244" s="52"/>
      <c r="O244" s="52"/>
    </row>
    <row r="245" spans="1:15" x14ac:dyDescent="0.2">
      <c r="A245" s="52"/>
      <c r="E245" s="52"/>
      <c r="F245" s="52"/>
      <c r="G245" s="52"/>
      <c r="H245" s="52"/>
      <c r="I245" s="52"/>
      <c r="J245" s="52"/>
      <c r="K245" s="52"/>
      <c r="L245" s="52"/>
      <c r="M245" s="52"/>
      <c r="N245" s="52"/>
      <c r="O245" s="52"/>
    </row>
    <row r="246" spans="1:15" x14ac:dyDescent="0.2">
      <c r="A246" s="52"/>
      <c r="E246" s="52"/>
      <c r="F246" s="52"/>
      <c r="G246" s="52"/>
      <c r="H246" s="52"/>
      <c r="I246" s="52"/>
      <c r="J246" s="52"/>
      <c r="K246" s="52"/>
      <c r="L246" s="52"/>
      <c r="M246" s="52"/>
      <c r="N246" s="52"/>
      <c r="O246" s="52"/>
    </row>
    <row r="247" spans="1:15" x14ac:dyDescent="0.2">
      <c r="A247" s="52"/>
      <c r="E247" s="52"/>
      <c r="F247" s="52"/>
      <c r="G247" s="52"/>
      <c r="H247" s="52"/>
      <c r="I247" s="52"/>
      <c r="J247" s="52"/>
      <c r="K247" s="52"/>
      <c r="L247" s="52"/>
      <c r="M247" s="52"/>
      <c r="N247" s="52"/>
      <c r="O247" s="52"/>
    </row>
    <row r="248" spans="1:15" x14ac:dyDescent="0.2">
      <c r="A248" s="52"/>
      <c r="E248" s="52"/>
      <c r="F248" s="52"/>
      <c r="G248" s="52"/>
      <c r="H248" s="52"/>
      <c r="I248" s="52"/>
      <c r="J248" s="52"/>
      <c r="K248" s="52"/>
      <c r="L248" s="52"/>
      <c r="M248" s="52"/>
      <c r="N248" s="52"/>
      <c r="O248" s="52"/>
    </row>
    <row r="249" spans="1:15" x14ac:dyDescent="0.2">
      <c r="A249" s="52"/>
      <c r="E249" s="52"/>
      <c r="F249" s="52"/>
      <c r="G249" s="52"/>
      <c r="H249" s="52"/>
      <c r="I249" s="52"/>
      <c r="J249" s="52"/>
      <c r="K249" s="52"/>
      <c r="L249" s="52"/>
      <c r="M249" s="52"/>
      <c r="N249" s="52"/>
      <c r="O249" s="52"/>
    </row>
    <row r="250" spans="1:15" x14ac:dyDescent="0.2">
      <c r="A250" s="52"/>
      <c r="E250" s="52"/>
      <c r="F250" s="52"/>
      <c r="G250" s="52"/>
      <c r="H250" s="52"/>
      <c r="I250" s="52"/>
      <c r="J250" s="52"/>
      <c r="K250" s="52"/>
      <c r="L250" s="52"/>
      <c r="M250" s="52"/>
      <c r="N250" s="52"/>
      <c r="O250" s="52"/>
    </row>
    <row r="251" spans="1:15" x14ac:dyDescent="0.2">
      <c r="A251" s="52"/>
      <c r="E251" s="52"/>
      <c r="F251" s="52"/>
      <c r="G251" s="52"/>
      <c r="H251" s="52"/>
      <c r="I251" s="52"/>
      <c r="J251" s="52"/>
      <c r="K251" s="52"/>
      <c r="L251" s="52"/>
      <c r="M251" s="52"/>
      <c r="N251" s="52"/>
      <c r="O251" s="52"/>
    </row>
    <row r="252" spans="1:15" x14ac:dyDescent="0.2">
      <c r="A252" s="52"/>
      <c r="E252" s="52"/>
      <c r="F252" s="52"/>
      <c r="G252" s="52"/>
      <c r="H252" s="52"/>
      <c r="I252" s="52"/>
      <c r="J252" s="52"/>
      <c r="K252" s="52"/>
      <c r="L252" s="52"/>
      <c r="M252" s="52"/>
      <c r="N252" s="52"/>
      <c r="O252" s="52"/>
    </row>
    <row r="253" spans="1:15" x14ac:dyDescent="0.2">
      <c r="A253" s="52"/>
      <c r="E253" s="52"/>
      <c r="F253" s="52"/>
      <c r="G253" s="52"/>
      <c r="H253" s="52"/>
      <c r="I253" s="52"/>
      <c r="J253" s="52"/>
      <c r="K253" s="52"/>
      <c r="L253" s="52"/>
      <c r="M253" s="52"/>
      <c r="N253" s="52"/>
      <c r="O253" s="52"/>
    </row>
    <row r="254" spans="1:15" x14ac:dyDescent="0.2">
      <c r="A254" s="52"/>
      <c r="E254" s="52"/>
      <c r="F254" s="52"/>
      <c r="G254" s="52"/>
      <c r="H254" s="52"/>
      <c r="I254" s="52"/>
      <c r="J254" s="52"/>
      <c r="K254" s="52"/>
      <c r="L254" s="52"/>
      <c r="M254" s="52"/>
      <c r="N254" s="52"/>
      <c r="O254" s="52"/>
    </row>
    <row r="255" spans="1:15" x14ac:dyDescent="0.2">
      <c r="A255" s="52"/>
      <c r="E255" s="52"/>
      <c r="F255" s="52"/>
      <c r="G255" s="52"/>
      <c r="H255" s="52"/>
      <c r="I255" s="52"/>
      <c r="J255" s="52"/>
      <c r="K255" s="52"/>
      <c r="L255" s="52"/>
      <c r="M255" s="52"/>
      <c r="N255" s="52"/>
      <c r="O255" s="52"/>
    </row>
    <row r="256" spans="1:15" x14ac:dyDescent="0.2">
      <c r="A256" s="52"/>
      <c r="E256" s="52"/>
      <c r="F256" s="52"/>
      <c r="G256" s="52"/>
      <c r="H256" s="52"/>
      <c r="I256" s="52"/>
      <c r="J256" s="52"/>
      <c r="K256" s="52"/>
      <c r="L256" s="52"/>
      <c r="M256" s="52"/>
      <c r="N256" s="52"/>
      <c r="O256" s="52"/>
    </row>
    <row r="257" spans="1:15" x14ac:dyDescent="0.2">
      <c r="A257" s="52"/>
      <c r="E257" s="52"/>
      <c r="F257" s="52"/>
      <c r="G257" s="52"/>
      <c r="H257" s="52"/>
      <c r="I257" s="52"/>
      <c r="J257" s="52"/>
      <c r="K257" s="52"/>
      <c r="L257" s="52"/>
      <c r="M257" s="52"/>
      <c r="N257" s="52"/>
      <c r="O257" s="52"/>
    </row>
    <row r="258" spans="1:15" x14ac:dyDescent="0.2">
      <c r="A258" s="52"/>
      <c r="E258" s="52"/>
      <c r="F258" s="52"/>
      <c r="G258" s="52"/>
      <c r="H258" s="52"/>
      <c r="I258" s="52"/>
      <c r="J258" s="52"/>
      <c r="K258" s="52"/>
      <c r="L258" s="52"/>
      <c r="M258" s="52"/>
      <c r="N258" s="52"/>
      <c r="O258" s="52"/>
    </row>
    <row r="259" spans="1:15" x14ac:dyDescent="0.2">
      <c r="A259" s="52"/>
      <c r="E259" s="52"/>
      <c r="F259" s="52"/>
      <c r="G259" s="52"/>
      <c r="H259" s="52"/>
      <c r="I259" s="52"/>
      <c r="J259" s="52"/>
      <c r="K259" s="52"/>
      <c r="L259" s="52"/>
      <c r="M259" s="52"/>
      <c r="N259" s="52"/>
      <c r="O259" s="52"/>
    </row>
    <row r="260" spans="1:15" x14ac:dyDescent="0.2">
      <c r="A260" s="52"/>
      <c r="E260" s="52"/>
      <c r="F260" s="52"/>
      <c r="G260" s="52"/>
      <c r="H260" s="52"/>
      <c r="I260" s="52"/>
      <c r="J260" s="52"/>
      <c r="K260" s="52"/>
      <c r="L260" s="52"/>
      <c r="M260" s="52"/>
      <c r="N260" s="52"/>
      <c r="O260" s="52"/>
    </row>
    <row r="261" spans="1:15" x14ac:dyDescent="0.2">
      <c r="A261" s="52"/>
      <c r="E261" s="52"/>
      <c r="F261" s="52"/>
      <c r="G261" s="52"/>
      <c r="H261" s="52"/>
      <c r="I261" s="52"/>
      <c r="J261" s="52"/>
      <c r="K261" s="52"/>
      <c r="L261" s="52"/>
      <c r="M261" s="52"/>
      <c r="N261" s="52"/>
      <c r="O261" s="52"/>
    </row>
    <row r="262" spans="1:15" x14ac:dyDescent="0.2">
      <c r="A262" s="52"/>
      <c r="E262" s="52"/>
      <c r="F262" s="52"/>
      <c r="G262" s="52"/>
      <c r="H262" s="52"/>
      <c r="I262" s="52"/>
      <c r="J262" s="52"/>
      <c r="K262" s="52"/>
      <c r="L262" s="52"/>
      <c r="M262" s="52"/>
      <c r="N262" s="52"/>
      <c r="O262" s="52"/>
    </row>
    <row r="263" spans="1:15" x14ac:dyDescent="0.2">
      <c r="A263" s="52"/>
      <c r="E263" s="52"/>
      <c r="F263" s="52"/>
      <c r="G263" s="52"/>
      <c r="H263" s="52"/>
      <c r="I263" s="52"/>
      <c r="J263" s="52"/>
      <c r="K263" s="52"/>
      <c r="L263" s="52"/>
      <c r="M263" s="52"/>
      <c r="N263" s="52"/>
      <c r="O263" s="52"/>
    </row>
    <row r="264" spans="1:15" x14ac:dyDescent="0.2">
      <c r="A264" s="52"/>
      <c r="E264" s="52"/>
      <c r="F264" s="52"/>
      <c r="G264" s="52"/>
      <c r="H264" s="52"/>
      <c r="I264" s="52"/>
      <c r="J264" s="52"/>
      <c r="K264" s="52"/>
      <c r="L264" s="52"/>
      <c r="M264" s="52"/>
      <c r="N264" s="52"/>
      <c r="O264" s="52"/>
    </row>
    <row r="265" spans="1:15" x14ac:dyDescent="0.2">
      <c r="A265" s="52"/>
      <c r="E265" s="52"/>
      <c r="F265" s="52"/>
      <c r="G265" s="52"/>
      <c r="H265" s="52"/>
      <c r="I265" s="52"/>
      <c r="J265" s="52"/>
      <c r="K265" s="52"/>
      <c r="L265" s="52"/>
      <c r="M265" s="52"/>
      <c r="N265" s="52"/>
      <c r="O265" s="52"/>
    </row>
    <row r="266" spans="1:15" x14ac:dyDescent="0.2">
      <c r="A266" s="52"/>
      <c r="E266" s="52"/>
      <c r="F266" s="52"/>
      <c r="G266" s="52"/>
      <c r="H266" s="52"/>
      <c r="I266" s="52"/>
      <c r="J266" s="52"/>
      <c r="K266" s="52"/>
      <c r="L266" s="52"/>
      <c r="M266" s="52"/>
      <c r="N266" s="52"/>
      <c r="O266" s="52"/>
    </row>
    <row r="267" spans="1:15" x14ac:dyDescent="0.2">
      <c r="A267" s="52"/>
      <c r="E267" s="52"/>
      <c r="F267" s="52"/>
      <c r="G267" s="52"/>
      <c r="H267" s="52"/>
      <c r="I267" s="52"/>
      <c r="J267" s="52"/>
      <c r="K267" s="52"/>
      <c r="L267" s="52"/>
      <c r="M267" s="52"/>
      <c r="N267" s="52"/>
      <c r="O267" s="52"/>
    </row>
    <row r="268" spans="1:15" x14ac:dyDescent="0.2">
      <c r="A268" s="52"/>
      <c r="E268" s="52"/>
      <c r="F268" s="52"/>
      <c r="G268" s="52"/>
      <c r="H268" s="52"/>
      <c r="I268" s="52"/>
      <c r="J268" s="52"/>
      <c r="K268" s="52"/>
      <c r="L268" s="52"/>
      <c r="M268" s="52"/>
      <c r="N268" s="52"/>
      <c r="O268" s="52"/>
    </row>
    <row r="269" spans="1:15" x14ac:dyDescent="0.2">
      <c r="A269" s="52"/>
      <c r="E269" s="52"/>
      <c r="F269" s="52"/>
      <c r="G269" s="52"/>
      <c r="H269" s="52"/>
      <c r="I269" s="52"/>
      <c r="J269" s="52"/>
      <c r="K269" s="52"/>
      <c r="L269" s="52"/>
      <c r="M269" s="52"/>
      <c r="N269" s="52"/>
      <c r="O269" s="52"/>
    </row>
    <row r="270" spans="1:15" x14ac:dyDescent="0.2">
      <c r="A270" s="52"/>
      <c r="E270" s="52"/>
      <c r="F270" s="52"/>
      <c r="G270" s="52"/>
      <c r="H270" s="52"/>
      <c r="I270" s="52"/>
      <c r="J270" s="52"/>
      <c r="K270" s="52"/>
      <c r="L270" s="52"/>
      <c r="M270" s="52"/>
      <c r="N270" s="52"/>
      <c r="O270" s="52"/>
    </row>
    <row r="271" spans="1:15" x14ac:dyDescent="0.2">
      <c r="A271" s="52"/>
      <c r="E271" s="52"/>
      <c r="F271" s="52"/>
      <c r="G271" s="52"/>
      <c r="H271" s="52"/>
      <c r="I271" s="52"/>
      <c r="J271" s="52"/>
      <c r="K271" s="52"/>
      <c r="L271" s="52"/>
      <c r="M271" s="52"/>
      <c r="N271" s="52"/>
      <c r="O271" s="52"/>
    </row>
    <row r="272" spans="1:15" x14ac:dyDescent="0.2">
      <c r="A272" s="52"/>
      <c r="E272" s="52"/>
      <c r="F272" s="52"/>
      <c r="G272" s="52"/>
      <c r="H272" s="52"/>
      <c r="I272" s="52"/>
      <c r="J272" s="52"/>
      <c r="K272" s="52"/>
      <c r="L272" s="52"/>
      <c r="M272" s="52"/>
      <c r="N272" s="52"/>
      <c r="O272" s="52"/>
    </row>
    <row r="273" spans="1:15" x14ac:dyDescent="0.2">
      <c r="A273" s="52"/>
      <c r="E273" s="52"/>
      <c r="F273" s="52"/>
      <c r="G273" s="52"/>
      <c r="H273" s="52"/>
      <c r="I273" s="52"/>
      <c r="J273" s="52"/>
      <c r="K273" s="52"/>
      <c r="L273" s="52"/>
      <c r="M273" s="52"/>
      <c r="N273" s="52"/>
      <c r="O273" s="52"/>
    </row>
    <row r="274" spans="1:15" x14ac:dyDescent="0.2">
      <c r="A274" s="52"/>
      <c r="E274" s="52"/>
      <c r="F274" s="52"/>
      <c r="G274" s="52"/>
      <c r="H274" s="52"/>
      <c r="I274" s="52"/>
      <c r="J274" s="52"/>
      <c r="K274" s="52"/>
      <c r="L274" s="52"/>
      <c r="M274" s="52"/>
      <c r="N274" s="52"/>
      <c r="O274" s="52"/>
    </row>
    <row r="275" spans="1:15" x14ac:dyDescent="0.2">
      <c r="A275" s="52"/>
      <c r="E275" s="52"/>
      <c r="F275" s="52"/>
      <c r="G275" s="52"/>
      <c r="H275" s="52"/>
      <c r="I275" s="52"/>
      <c r="J275" s="52"/>
      <c r="K275" s="52"/>
      <c r="L275" s="52"/>
      <c r="M275" s="52"/>
      <c r="N275" s="52"/>
      <c r="O275" s="52"/>
    </row>
    <row r="276" spans="1:15" x14ac:dyDescent="0.2">
      <c r="A276" s="52"/>
      <c r="E276" s="52"/>
      <c r="F276" s="52"/>
      <c r="G276" s="52"/>
      <c r="H276" s="52"/>
      <c r="I276" s="52"/>
      <c r="J276" s="52"/>
      <c r="K276" s="52"/>
      <c r="L276" s="52"/>
      <c r="M276" s="52"/>
      <c r="N276" s="52"/>
      <c r="O276" s="52"/>
    </row>
    <row r="277" spans="1:15" x14ac:dyDescent="0.2">
      <c r="A277" s="52"/>
      <c r="E277" s="52"/>
      <c r="F277" s="52"/>
      <c r="G277" s="52"/>
      <c r="H277" s="52"/>
      <c r="I277" s="52"/>
      <c r="J277" s="52"/>
      <c r="K277" s="52"/>
      <c r="L277" s="52"/>
      <c r="M277" s="52"/>
      <c r="N277" s="52"/>
      <c r="O277" s="52"/>
    </row>
    <row r="278" spans="1:15" x14ac:dyDescent="0.2">
      <c r="A278" s="52"/>
      <c r="E278" s="52"/>
      <c r="F278" s="52"/>
      <c r="G278" s="52"/>
      <c r="H278" s="52"/>
      <c r="I278" s="52"/>
      <c r="J278" s="52"/>
      <c r="K278" s="52"/>
      <c r="L278" s="52"/>
      <c r="M278" s="52"/>
      <c r="N278" s="52"/>
      <c r="O278" s="52"/>
    </row>
    <row r="279" spans="1:15" x14ac:dyDescent="0.2">
      <c r="A279" s="52"/>
      <c r="E279" s="52"/>
      <c r="F279" s="52"/>
      <c r="G279" s="52"/>
      <c r="H279" s="52"/>
      <c r="I279" s="52"/>
      <c r="J279" s="52"/>
      <c r="K279" s="52"/>
      <c r="L279" s="52"/>
      <c r="M279" s="52"/>
      <c r="N279" s="52"/>
      <c r="O279" s="52"/>
    </row>
    <row r="280" spans="1:15" x14ac:dyDescent="0.2">
      <c r="A280" s="52"/>
      <c r="E280" s="52"/>
      <c r="F280" s="52"/>
      <c r="G280" s="52"/>
      <c r="H280" s="52"/>
      <c r="I280" s="52"/>
      <c r="J280" s="52"/>
      <c r="K280" s="52"/>
      <c r="L280" s="52"/>
      <c r="M280" s="52"/>
      <c r="N280" s="52"/>
      <c r="O280" s="52"/>
    </row>
    <row r="281" spans="1:15" x14ac:dyDescent="0.2">
      <c r="A281" s="52"/>
      <c r="E281" s="52"/>
      <c r="F281" s="52"/>
      <c r="G281" s="52"/>
      <c r="H281" s="52"/>
      <c r="I281" s="52"/>
      <c r="J281" s="52"/>
      <c r="K281" s="52"/>
      <c r="L281" s="52"/>
      <c r="M281" s="52"/>
      <c r="N281" s="52"/>
      <c r="O281" s="52"/>
    </row>
    <row r="282" spans="1:15" x14ac:dyDescent="0.2">
      <c r="A282" s="52"/>
      <c r="E282" s="52"/>
      <c r="F282" s="52"/>
      <c r="G282" s="52"/>
      <c r="H282" s="52"/>
      <c r="I282" s="52"/>
      <c r="J282" s="52"/>
      <c r="K282" s="52"/>
      <c r="L282" s="52"/>
      <c r="M282" s="52"/>
      <c r="N282" s="52"/>
      <c r="O282" s="52"/>
    </row>
    <row r="283" spans="1:15" x14ac:dyDescent="0.2">
      <c r="A283" s="52"/>
      <c r="E283" s="52"/>
      <c r="F283" s="52"/>
      <c r="G283" s="52"/>
      <c r="H283" s="52"/>
      <c r="I283" s="52"/>
      <c r="J283" s="52"/>
      <c r="K283" s="52"/>
      <c r="L283" s="52"/>
      <c r="M283" s="52"/>
      <c r="N283" s="52"/>
      <c r="O283" s="52"/>
    </row>
    <row r="284" spans="1:15" x14ac:dyDescent="0.2">
      <c r="A284" s="52"/>
      <c r="E284" s="52"/>
      <c r="F284" s="52"/>
      <c r="G284" s="52"/>
      <c r="H284" s="52"/>
      <c r="I284" s="52"/>
      <c r="J284" s="52"/>
      <c r="K284" s="52"/>
      <c r="L284" s="52"/>
      <c r="M284" s="52"/>
      <c r="N284" s="52"/>
      <c r="O284" s="52"/>
    </row>
    <row r="285" spans="1:15" x14ac:dyDescent="0.2">
      <c r="A285" s="52"/>
      <c r="E285" s="52"/>
      <c r="F285" s="52"/>
      <c r="G285" s="52"/>
      <c r="H285" s="52"/>
      <c r="I285" s="52"/>
      <c r="J285" s="52"/>
      <c r="K285" s="52"/>
      <c r="L285" s="52"/>
      <c r="M285" s="52"/>
      <c r="N285" s="52"/>
      <c r="O285" s="52"/>
    </row>
    <row r="286" spans="1:15" x14ac:dyDescent="0.2">
      <c r="A286" s="52"/>
      <c r="E286" s="52"/>
      <c r="F286" s="52"/>
      <c r="G286" s="52"/>
      <c r="H286" s="52"/>
      <c r="I286" s="52"/>
      <c r="J286" s="52"/>
      <c r="K286" s="52"/>
      <c r="L286" s="52"/>
      <c r="M286" s="52"/>
      <c r="N286" s="52"/>
      <c r="O286" s="52"/>
    </row>
    <row r="287" spans="1:15" x14ac:dyDescent="0.2">
      <c r="A287" s="52"/>
      <c r="E287" s="52"/>
      <c r="F287" s="52"/>
      <c r="G287" s="52"/>
      <c r="H287" s="52"/>
      <c r="I287" s="52"/>
      <c r="J287" s="52"/>
      <c r="K287" s="52"/>
      <c r="L287" s="52"/>
      <c r="M287" s="52"/>
      <c r="N287" s="52"/>
      <c r="O287" s="52"/>
    </row>
    <row r="288" spans="1:15" x14ac:dyDescent="0.2">
      <c r="A288" s="52"/>
      <c r="E288" s="52"/>
      <c r="F288" s="52"/>
      <c r="G288" s="52"/>
      <c r="H288" s="52"/>
      <c r="I288" s="52"/>
      <c r="J288" s="52"/>
      <c r="K288" s="52"/>
      <c r="L288" s="52"/>
      <c r="M288" s="52"/>
      <c r="N288" s="52"/>
      <c r="O288" s="52"/>
    </row>
    <row r="289" spans="1:15" x14ac:dyDescent="0.2">
      <c r="A289" s="52"/>
      <c r="E289" s="52"/>
      <c r="F289" s="52"/>
      <c r="G289" s="52"/>
      <c r="H289" s="52"/>
      <c r="I289" s="52"/>
      <c r="J289" s="52"/>
      <c r="K289" s="52"/>
      <c r="L289" s="52"/>
      <c r="M289" s="52"/>
      <c r="N289" s="52"/>
      <c r="O289" s="52"/>
    </row>
    <row r="290" spans="1:15" x14ac:dyDescent="0.2">
      <c r="A290" s="52"/>
      <c r="E290" s="52"/>
      <c r="F290" s="52"/>
      <c r="G290" s="52"/>
      <c r="H290" s="52"/>
      <c r="I290" s="52"/>
      <c r="J290" s="52"/>
      <c r="K290" s="52"/>
      <c r="L290" s="52"/>
      <c r="M290" s="52"/>
      <c r="N290" s="52"/>
      <c r="O290" s="52"/>
    </row>
    <row r="291" spans="1:15" x14ac:dyDescent="0.2">
      <c r="A291" s="52"/>
      <c r="E291" s="52"/>
      <c r="F291" s="52"/>
      <c r="G291" s="52"/>
      <c r="H291" s="52"/>
      <c r="I291" s="52"/>
      <c r="J291" s="52"/>
      <c r="K291" s="52"/>
      <c r="L291" s="52"/>
      <c r="M291" s="52"/>
      <c r="N291" s="52"/>
      <c r="O291" s="52"/>
    </row>
    <row r="292" spans="1:15" x14ac:dyDescent="0.2">
      <c r="A292" s="52"/>
      <c r="E292" s="52"/>
      <c r="F292" s="52"/>
      <c r="G292" s="52"/>
      <c r="H292" s="52"/>
      <c r="I292" s="52"/>
      <c r="J292" s="52"/>
      <c r="K292" s="52"/>
      <c r="L292" s="52"/>
      <c r="M292" s="52"/>
      <c r="N292" s="52"/>
      <c r="O292" s="52"/>
    </row>
    <row r="293" spans="1:15" x14ac:dyDescent="0.2">
      <c r="A293" s="52"/>
      <c r="E293" s="52"/>
      <c r="F293" s="52"/>
      <c r="G293" s="52"/>
      <c r="H293" s="52"/>
      <c r="I293" s="52"/>
      <c r="J293" s="52"/>
      <c r="K293" s="52"/>
      <c r="L293" s="52"/>
      <c r="M293" s="52"/>
      <c r="N293" s="52"/>
      <c r="O293" s="52"/>
    </row>
    <row r="294" spans="1:15" x14ac:dyDescent="0.2">
      <c r="A294" s="52"/>
      <c r="E294" s="52"/>
      <c r="F294" s="52"/>
      <c r="G294" s="52"/>
      <c r="H294" s="52"/>
      <c r="I294" s="52"/>
      <c r="J294" s="52"/>
      <c r="K294" s="52"/>
      <c r="L294" s="52"/>
      <c r="M294" s="52"/>
      <c r="N294" s="52"/>
      <c r="O294" s="52"/>
    </row>
    <row r="295" spans="1:15" x14ac:dyDescent="0.2">
      <c r="A295" s="52"/>
      <c r="E295" s="52"/>
      <c r="F295" s="52"/>
      <c r="G295" s="52"/>
      <c r="H295" s="52"/>
      <c r="I295" s="52"/>
      <c r="J295" s="52"/>
      <c r="K295" s="52"/>
      <c r="L295" s="52"/>
      <c r="M295" s="52"/>
      <c r="N295" s="52"/>
      <c r="O295" s="52"/>
    </row>
    <row r="296" spans="1:15" x14ac:dyDescent="0.2">
      <c r="A296" s="52"/>
      <c r="E296" s="52"/>
      <c r="F296" s="52"/>
      <c r="G296" s="52"/>
      <c r="H296" s="52"/>
      <c r="I296" s="52"/>
      <c r="J296" s="52"/>
      <c r="K296" s="52"/>
      <c r="L296" s="52"/>
      <c r="M296" s="52"/>
      <c r="N296" s="52"/>
      <c r="O296" s="52"/>
    </row>
    <row r="297" spans="1:15" x14ac:dyDescent="0.2">
      <c r="A297" s="52"/>
      <c r="E297" s="52"/>
      <c r="F297" s="52"/>
      <c r="G297" s="52"/>
      <c r="H297" s="52"/>
      <c r="I297" s="52"/>
      <c r="J297" s="52"/>
      <c r="K297" s="52"/>
      <c r="L297" s="52"/>
      <c r="M297" s="52"/>
      <c r="N297" s="52"/>
      <c r="O297" s="52"/>
    </row>
    <row r="298" spans="1:15" x14ac:dyDescent="0.2">
      <c r="A298" s="52"/>
      <c r="E298" s="52"/>
      <c r="F298" s="52"/>
      <c r="G298" s="52"/>
      <c r="H298" s="52"/>
      <c r="I298" s="52"/>
      <c r="J298" s="52"/>
      <c r="K298" s="52"/>
      <c r="L298" s="52"/>
      <c r="M298" s="52"/>
      <c r="N298" s="52"/>
      <c r="O298" s="52"/>
    </row>
    <row r="299" spans="1:15" x14ac:dyDescent="0.2">
      <c r="A299" s="52"/>
      <c r="E299" s="52"/>
      <c r="F299" s="52"/>
      <c r="G299" s="52"/>
      <c r="H299" s="52"/>
      <c r="I299" s="52"/>
      <c r="J299" s="52"/>
      <c r="K299" s="52"/>
      <c r="L299" s="52"/>
      <c r="M299" s="52"/>
      <c r="N299" s="52"/>
      <c r="O299" s="52"/>
    </row>
    <row r="300" spans="1:15" x14ac:dyDescent="0.2">
      <c r="A300" s="52"/>
      <c r="E300" s="52"/>
      <c r="F300" s="52"/>
      <c r="G300" s="52"/>
      <c r="H300" s="52"/>
      <c r="I300" s="52"/>
      <c r="J300" s="52"/>
      <c r="K300" s="52"/>
      <c r="L300" s="52"/>
      <c r="M300" s="52"/>
      <c r="N300" s="52"/>
      <c r="O300" s="52"/>
    </row>
    <row r="301" spans="1:15" x14ac:dyDescent="0.2">
      <c r="A301" s="52"/>
      <c r="E301" s="52"/>
      <c r="F301" s="52"/>
      <c r="G301" s="52"/>
      <c r="H301" s="52"/>
      <c r="I301" s="52"/>
      <c r="J301" s="52"/>
      <c r="K301" s="52"/>
      <c r="L301" s="52"/>
      <c r="M301" s="52"/>
      <c r="N301" s="52"/>
      <c r="O301" s="52"/>
    </row>
    <row r="302" spans="1:15" x14ac:dyDescent="0.2">
      <c r="A302" s="52"/>
      <c r="E302" s="52"/>
      <c r="F302" s="52"/>
      <c r="G302" s="52"/>
      <c r="H302" s="52"/>
      <c r="I302" s="52"/>
      <c r="J302" s="52"/>
      <c r="K302" s="52"/>
      <c r="L302" s="52"/>
      <c r="M302" s="52"/>
      <c r="N302" s="52"/>
      <c r="O302" s="52"/>
    </row>
    <row r="303" spans="1:15" x14ac:dyDescent="0.2">
      <c r="A303" s="52"/>
      <c r="E303" s="52"/>
      <c r="F303" s="52"/>
      <c r="G303" s="52"/>
      <c r="H303" s="52"/>
      <c r="I303" s="52"/>
      <c r="J303" s="52"/>
      <c r="K303" s="52"/>
      <c r="L303" s="52"/>
      <c r="M303" s="52"/>
      <c r="N303" s="52"/>
      <c r="O303" s="52"/>
    </row>
    <row r="304" spans="1:15" x14ac:dyDescent="0.2">
      <c r="A304" s="52"/>
      <c r="E304" s="52"/>
      <c r="F304" s="52"/>
      <c r="G304" s="52"/>
      <c r="H304" s="52"/>
      <c r="I304" s="52"/>
      <c r="J304" s="52"/>
      <c r="K304" s="52"/>
      <c r="L304" s="52"/>
      <c r="M304" s="52"/>
      <c r="N304" s="52"/>
      <c r="O304" s="52"/>
    </row>
    <row r="305" spans="1:15" x14ac:dyDescent="0.2">
      <c r="A305" s="52"/>
      <c r="E305" s="52"/>
      <c r="F305" s="52"/>
      <c r="G305" s="52"/>
      <c r="H305" s="52"/>
      <c r="I305" s="52"/>
      <c r="J305" s="52"/>
      <c r="K305" s="52"/>
      <c r="L305" s="52"/>
      <c r="M305" s="52"/>
      <c r="N305" s="52"/>
      <c r="O305" s="52"/>
    </row>
    <row r="306" spans="1:15" x14ac:dyDescent="0.2">
      <c r="A306" s="52"/>
      <c r="E306" s="52"/>
      <c r="F306" s="52"/>
      <c r="G306" s="52"/>
      <c r="H306" s="52"/>
      <c r="I306" s="52"/>
      <c r="J306" s="52"/>
      <c r="K306" s="52"/>
      <c r="L306" s="52"/>
      <c r="M306" s="52"/>
      <c r="N306" s="52"/>
      <c r="O306" s="52"/>
    </row>
    <row r="307" spans="1:15" x14ac:dyDescent="0.2">
      <c r="A307" s="52"/>
      <c r="E307" s="52"/>
      <c r="F307" s="52"/>
      <c r="G307" s="52"/>
      <c r="H307" s="52"/>
      <c r="I307" s="52"/>
      <c r="J307" s="52"/>
      <c r="K307" s="52"/>
      <c r="L307" s="52"/>
      <c r="M307" s="52"/>
      <c r="N307" s="52"/>
      <c r="O307" s="52"/>
    </row>
    <row r="308" spans="1:15" x14ac:dyDescent="0.2">
      <c r="A308" s="52"/>
      <c r="E308" s="52"/>
      <c r="F308" s="52"/>
      <c r="G308" s="52"/>
      <c r="H308" s="52"/>
      <c r="I308" s="52"/>
      <c r="J308" s="52"/>
      <c r="K308" s="52"/>
      <c r="L308" s="52"/>
      <c r="M308" s="52"/>
      <c r="N308" s="52"/>
      <c r="O308" s="52"/>
    </row>
    <row r="309" spans="1:15" x14ac:dyDescent="0.2">
      <c r="A309" s="52"/>
      <c r="E309" s="52"/>
      <c r="F309" s="52"/>
      <c r="G309" s="52"/>
      <c r="H309" s="52"/>
      <c r="I309" s="52"/>
      <c r="J309" s="52"/>
      <c r="K309" s="52"/>
      <c r="L309" s="52"/>
      <c r="M309" s="52"/>
      <c r="N309" s="52"/>
      <c r="O309" s="52"/>
    </row>
    <row r="310" spans="1:15" x14ac:dyDescent="0.2">
      <c r="A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</row>
    <row r="311" spans="1:15" x14ac:dyDescent="0.2">
      <c r="A311" s="52"/>
      <c r="E311" s="52"/>
      <c r="F311" s="52"/>
      <c r="G311" s="52"/>
      <c r="H311" s="52"/>
      <c r="I311" s="52"/>
      <c r="J311" s="52"/>
      <c r="K311" s="52"/>
      <c r="L311" s="52"/>
      <c r="M311" s="52"/>
      <c r="N311" s="52"/>
      <c r="O311" s="52"/>
    </row>
    <row r="312" spans="1:15" x14ac:dyDescent="0.2">
      <c r="A312" s="52"/>
      <c r="E312" s="52"/>
      <c r="F312" s="52"/>
      <c r="G312" s="52"/>
      <c r="H312" s="52"/>
      <c r="I312" s="52"/>
      <c r="J312" s="52"/>
      <c r="K312" s="52"/>
      <c r="L312" s="52"/>
      <c r="M312" s="52"/>
      <c r="N312" s="52"/>
      <c r="O312" s="52"/>
    </row>
    <row r="313" spans="1:15" x14ac:dyDescent="0.2">
      <c r="A313" s="52"/>
      <c r="E313" s="52"/>
      <c r="F313" s="52"/>
      <c r="G313" s="52"/>
      <c r="H313" s="52"/>
      <c r="I313" s="52"/>
      <c r="J313" s="52"/>
      <c r="K313" s="52"/>
      <c r="L313" s="52"/>
      <c r="M313" s="52"/>
      <c r="N313" s="52"/>
      <c r="O313" s="52"/>
    </row>
    <row r="314" spans="1:15" x14ac:dyDescent="0.2">
      <c r="A314" s="52"/>
      <c r="E314" s="52"/>
      <c r="F314" s="52"/>
      <c r="G314" s="52"/>
      <c r="H314" s="52"/>
      <c r="I314" s="52"/>
      <c r="J314" s="52"/>
      <c r="K314" s="52"/>
      <c r="L314" s="52"/>
      <c r="M314" s="52"/>
      <c r="N314" s="52"/>
      <c r="O314" s="52"/>
    </row>
    <row r="315" spans="1:15" x14ac:dyDescent="0.2">
      <c r="A315" s="52"/>
      <c r="E315" s="52"/>
      <c r="F315" s="52"/>
      <c r="G315" s="52"/>
      <c r="H315" s="52"/>
      <c r="I315" s="52"/>
      <c r="J315" s="52"/>
      <c r="K315" s="52"/>
      <c r="L315" s="52"/>
      <c r="M315" s="52"/>
      <c r="N315" s="52"/>
      <c r="O315" s="52"/>
    </row>
    <row r="316" spans="1:15" x14ac:dyDescent="0.2">
      <c r="A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</row>
    <row r="317" spans="1:15" x14ac:dyDescent="0.2">
      <c r="A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</row>
    <row r="318" spans="1:15" x14ac:dyDescent="0.2">
      <c r="A318" s="52"/>
      <c r="E318" s="52"/>
      <c r="F318" s="52"/>
      <c r="G318" s="52"/>
      <c r="H318" s="52"/>
      <c r="I318" s="52"/>
      <c r="J318" s="52"/>
      <c r="K318" s="52"/>
      <c r="L318" s="52"/>
      <c r="M318" s="52"/>
      <c r="N318" s="52"/>
      <c r="O318" s="52"/>
    </row>
    <row r="319" spans="1:15" x14ac:dyDescent="0.2">
      <c r="A319" s="52"/>
      <c r="E319" s="52"/>
      <c r="F319" s="52"/>
      <c r="G319" s="52"/>
      <c r="H319" s="52"/>
      <c r="I319" s="52"/>
      <c r="J319" s="52"/>
      <c r="K319" s="52"/>
      <c r="L319" s="52"/>
      <c r="M319" s="52"/>
      <c r="N319" s="52"/>
      <c r="O319" s="52"/>
    </row>
    <row r="320" spans="1:15" x14ac:dyDescent="0.2">
      <c r="A320" s="52"/>
      <c r="E320" s="52"/>
      <c r="F320" s="52"/>
      <c r="G320" s="52"/>
      <c r="H320" s="52"/>
      <c r="I320" s="52"/>
      <c r="J320" s="52"/>
      <c r="K320" s="52"/>
      <c r="L320" s="52"/>
      <c r="M320" s="52"/>
      <c r="N320" s="52"/>
      <c r="O320" s="52"/>
    </row>
    <row r="321" spans="1:15" x14ac:dyDescent="0.2">
      <c r="A321" s="52"/>
      <c r="E321" s="52"/>
      <c r="F321" s="52"/>
      <c r="G321" s="52"/>
      <c r="H321" s="52"/>
      <c r="I321" s="52"/>
      <c r="J321" s="52"/>
      <c r="K321" s="52"/>
      <c r="L321" s="52"/>
      <c r="M321" s="52"/>
      <c r="N321" s="52"/>
      <c r="O321" s="52"/>
    </row>
    <row r="322" spans="1:15" x14ac:dyDescent="0.2">
      <c r="A322" s="52"/>
      <c r="E322" s="52"/>
      <c r="F322" s="52"/>
      <c r="G322" s="52"/>
      <c r="H322" s="52"/>
      <c r="I322" s="52"/>
      <c r="J322" s="52"/>
      <c r="K322" s="52"/>
      <c r="L322" s="52"/>
      <c r="M322" s="52"/>
      <c r="N322" s="52"/>
      <c r="O322" s="52"/>
    </row>
    <row r="323" spans="1:15" x14ac:dyDescent="0.2">
      <c r="A323" s="52"/>
      <c r="E323" s="52"/>
      <c r="F323" s="52"/>
      <c r="G323" s="52"/>
      <c r="H323" s="52"/>
      <c r="I323" s="52"/>
      <c r="J323" s="52"/>
      <c r="K323" s="52"/>
      <c r="L323" s="52"/>
      <c r="M323" s="52"/>
      <c r="N323" s="52"/>
      <c r="O323" s="52"/>
    </row>
    <row r="324" spans="1:15" x14ac:dyDescent="0.2">
      <c r="A324" s="52"/>
      <c r="E324" s="52"/>
      <c r="F324" s="52"/>
      <c r="G324" s="52"/>
      <c r="H324" s="52"/>
      <c r="I324" s="52"/>
      <c r="J324" s="52"/>
      <c r="K324" s="52"/>
      <c r="L324" s="52"/>
      <c r="M324" s="52"/>
      <c r="N324" s="52"/>
      <c r="O324" s="52"/>
    </row>
    <row r="325" spans="1:15" x14ac:dyDescent="0.2">
      <c r="A325" s="52"/>
      <c r="E325" s="52"/>
      <c r="F325" s="52"/>
      <c r="G325" s="52"/>
      <c r="H325" s="52"/>
      <c r="I325" s="52"/>
      <c r="J325" s="52"/>
      <c r="K325" s="52"/>
      <c r="L325" s="52"/>
      <c r="M325" s="52"/>
      <c r="N325" s="52"/>
      <c r="O325" s="52"/>
    </row>
    <row r="326" spans="1:15" x14ac:dyDescent="0.2">
      <c r="A326" s="52"/>
      <c r="E326" s="52"/>
      <c r="F326" s="52"/>
      <c r="G326" s="52"/>
      <c r="H326" s="52"/>
      <c r="I326" s="52"/>
      <c r="J326" s="52"/>
      <c r="K326" s="52"/>
      <c r="L326" s="52"/>
      <c r="M326" s="52"/>
      <c r="N326" s="52"/>
      <c r="O326" s="52"/>
    </row>
    <row r="327" spans="1:15" x14ac:dyDescent="0.2">
      <c r="A327" s="52"/>
      <c r="E327" s="52"/>
      <c r="F327" s="52"/>
      <c r="G327" s="52"/>
      <c r="H327" s="52"/>
      <c r="I327" s="52"/>
      <c r="J327" s="52"/>
      <c r="K327" s="52"/>
      <c r="L327" s="52"/>
      <c r="M327" s="52"/>
      <c r="N327" s="52"/>
      <c r="O327" s="52"/>
    </row>
    <row r="328" spans="1:15" x14ac:dyDescent="0.2">
      <c r="A328" s="52"/>
      <c r="E328" s="52"/>
      <c r="F328" s="52"/>
      <c r="G328" s="52"/>
      <c r="H328" s="52"/>
      <c r="I328" s="52"/>
      <c r="J328" s="52"/>
      <c r="K328" s="52"/>
      <c r="L328" s="52"/>
      <c r="M328" s="52"/>
      <c r="N328" s="52"/>
      <c r="O328" s="52"/>
    </row>
    <row r="329" spans="1:15" x14ac:dyDescent="0.2">
      <c r="A329" s="52"/>
      <c r="E329" s="52"/>
      <c r="F329" s="52"/>
      <c r="G329" s="52"/>
      <c r="H329" s="52"/>
      <c r="I329" s="52"/>
      <c r="J329" s="52"/>
      <c r="K329" s="52"/>
      <c r="L329" s="52"/>
      <c r="M329" s="52"/>
      <c r="N329" s="52"/>
      <c r="O329" s="52"/>
    </row>
    <row r="330" spans="1:15" x14ac:dyDescent="0.2">
      <c r="A330" s="52"/>
      <c r="E330" s="52"/>
      <c r="F330" s="52"/>
      <c r="G330" s="52"/>
      <c r="H330" s="52"/>
      <c r="I330" s="52"/>
      <c r="J330" s="52"/>
      <c r="K330" s="52"/>
      <c r="L330" s="52"/>
      <c r="M330" s="52"/>
      <c r="N330" s="52"/>
      <c r="O330" s="52"/>
    </row>
    <row r="331" spans="1:15" x14ac:dyDescent="0.2">
      <c r="A331" s="52"/>
      <c r="E331" s="52"/>
      <c r="F331" s="52"/>
      <c r="G331" s="52"/>
      <c r="H331" s="52"/>
      <c r="I331" s="52"/>
      <c r="J331" s="52"/>
      <c r="K331" s="52"/>
      <c r="L331" s="52"/>
      <c r="M331" s="52"/>
      <c r="N331" s="52"/>
      <c r="O331" s="52"/>
    </row>
    <row r="332" spans="1:15" x14ac:dyDescent="0.2">
      <c r="A332" s="52"/>
      <c r="E332" s="52"/>
      <c r="F332" s="52"/>
      <c r="G332" s="52"/>
      <c r="H332" s="52"/>
      <c r="I332" s="52"/>
      <c r="J332" s="52"/>
      <c r="K332" s="52"/>
      <c r="L332" s="52"/>
      <c r="M332" s="52"/>
      <c r="N332" s="52"/>
      <c r="O332" s="52"/>
    </row>
    <row r="333" spans="1:15" x14ac:dyDescent="0.2">
      <c r="A333" s="52"/>
      <c r="E333" s="52"/>
      <c r="F333" s="52"/>
      <c r="G333" s="52"/>
      <c r="H333" s="52"/>
      <c r="I333" s="52"/>
      <c r="J333" s="52"/>
      <c r="K333" s="52"/>
      <c r="L333" s="52"/>
      <c r="M333" s="52"/>
      <c r="N333" s="52"/>
      <c r="O333" s="52"/>
    </row>
    <row r="334" spans="1:15" x14ac:dyDescent="0.2">
      <c r="A334" s="52"/>
      <c r="E334" s="52"/>
      <c r="F334" s="52"/>
      <c r="G334" s="52"/>
      <c r="H334" s="52"/>
      <c r="I334" s="52"/>
      <c r="J334" s="52"/>
      <c r="K334" s="52"/>
      <c r="L334" s="52"/>
      <c r="M334" s="52"/>
      <c r="N334" s="52"/>
      <c r="O334" s="52"/>
    </row>
    <row r="335" spans="1:15" x14ac:dyDescent="0.2">
      <c r="A335" s="52"/>
      <c r="E335" s="52"/>
      <c r="F335" s="52"/>
      <c r="G335" s="52"/>
      <c r="H335" s="52"/>
      <c r="I335" s="52"/>
      <c r="J335" s="52"/>
      <c r="K335" s="52"/>
      <c r="L335" s="52"/>
      <c r="M335" s="52"/>
      <c r="N335" s="52"/>
      <c r="O335" s="52"/>
    </row>
    <row r="336" spans="1:15" x14ac:dyDescent="0.2">
      <c r="A336" s="52"/>
      <c r="E336" s="52"/>
      <c r="F336" s="52"/>
      <c r="G336" s="52"/>
      <c r="H336" s="52"/>
      <c r="I336" s="52"/>
      <c r="J336" s="52"/>
      <c r="K336" s="52"/>
      <c r="L336" s="52"/>
      <c r="M336" s="52"/>
      <c r="N336" s="52"/>
      <c r="O336" s="52"/>
    </row>
    <row r="337" spans="1:15" x14ac:dyDescent="0.2">
      <c r="A337" s="52"/>
      <c r="E337" s="52"/>
      <c r="F337" s="52"/>
      <c r="G337" s="52"/>
      <c r="H337" s="52"/>
      <c r="I337" s="52"/>
      <c r="J337" s="52"/>
      <c r="K337" s="52"/>
      <c r="L337" s="52"/>
      <c r="M337" s="52"/>
      <c r="N337" s="52"/>
      <c r="O337" s="52"/>
    </row>
    <row r="338" spans="1:15" x14ac:dyDescent="0.2">
      <c r="A338" s="52"/>
      <c r="E338" s="52"/>
      <c r="F338" s="52"/>
      <c r="G338" s="52"/>
      <c r="H338" s="52"/>
      <c r="I338" s="52"/>
      <c r="J338" s="52"/>
      <c r="K338" s="52"/>
      <c r="L338" s="52"/>
      <c r="M338" s="52"/>
      <c r="N338" s="52"/>
      <c r="O338" s="52"/>
    </row>
    <row r="339" spans="1:15" x14ac:dyDescent="0.2">
      <c r="A339" s="52"/>
      <c r="E339" s="52"/>
      <c r="F339" s="52"/>
      <c r="G339" s="52"/>
      <c r="H339" s="52"/>
      <c r="I339" s="52"/>
      <c r="J339" s="52"/>
      <c r="K339" s="52"/>
      <c r="L339" s="52"/>
      <c r="M339" s="52"/>
      <c r="N339" s="52"/>
      <c r="O339" s="52"/>
    </row>
    <row r="340" spans="1:15" x14ac:dyDescent="0.2">
      <c r="A340" s="52"/>
      <c r="E340" s="52"/>
      <c r="F340" s="52"/>
      <c r="G340" s="52"/>
      <c r="H340" s="52"/>
      <c r="I340" s="52"/>
      <c r="J340" s="52"/>
      <c r="K340" s="52"/>
      <c r="L340" s="52"/>
      <c r="M340" s="52"/>
      <c r="N340" s="52"/>
      <c r="O340" s="52"/>
    </row>
    <row r="341" spans="1:15" x14ac:dyDescent="0.2">
      <c r="A341" s="52"/>
      <c r="E341" s="52"/>
      <c r="F341" s="52"/>
      <c r="G341" s="52"/>
      <c r="H341" s="52"/>
      <c r="I341" s="52"/>
      <c r="J341" s="52"/>
      <c r="K341" s="52"/>
      <c r="L341" s="52"/>
      <c r="M341" s="52"/>
      <c r="N341" s="52"/>
      <c r="O341" s="52"/>
    </row>
    <row r="342" spans="1:15" x14ac:dyDescent="0.2">
      <c r="A342" s="52"/>
      <c r="E342" s="52"/>
      <c r="F342" s="52"/>
      <c r="G342" s="52"/>
      <c r="H342" s="52"/>
      <c r="I342" s="52"/>
      <c r="J342" s="52"/>
      <c r="K342" s="52"/>
      <c r="L342" s="52"/>
      <c r="M342" s="52"/>
      <c r="N342" s="52"/>
      <c r="O342" s="52"/>
    </row>
    <row r="343" spans="1:15" x14ac:dyDescent="0.2">
      <c r="A343" s="52"/>
      <c r="E343" s="52"/>
      <c r="F343" s="52"/>
      <c r="G343" s="52"/>
      <c r="H343" s="52"/>
      <c r="I343" s="52"/>
      <c r="J343" s="52"/>
      <c r="K343" s="52"/>
      <c r="L343" s="52"/>
      <c r="M343" s="52"/>
      <c r="N343" s="52"/>
      <c r="O343" s="52"/>
    </row>
    <row r="344" spans="1:15" x14ac:dyDescent="0.2">
      <c r="A344" s="52"/>
      <c r="E344" s="52"/>
      <c r="F344" s="52"/>
      <c r="G344" s="52"/>
      <c r="H344" s="52"/>
      <c r="I344" s="52"/>
      <c r="J344" s="52"/>
      <c r="K344" s="52"/>
      <c r="L344" s="52"/>
      <c r="M344" s="52"/>
      <c r="N344" s="52"/>
      <c r="O344" s="52"/>
    </row>
    <row r="345" spans="1:15" x14ac:dyDescent="0.2">
      <c r="A345" s="52"/>
      <c r="E345" s="52"/>
      <c r="F345" s="52"/>
      <c r="G345" s="52"/>
      <c r="H345" s="52"/>
      <c r="I345" s="52"/>
      <c r="J345" s="52"/>
      <c r="K345" s="52"/>
      <c r="L345" s="52"/>
      <c r="M345" s="52"/>
      <c r="N345" s="52"/>
      <c r="O345" s="52"/>
    </row>
    <row r="346" spans="1:15" x14ac:dyDescent="0.2">
      <c r="A346" s="52"/>
      <c r="E346" s="52"/>
      <c r="F346" s="52"/>
      <c r="G346" s="52"/>
      <c r="H346" s="52"/>
      <c r="I346" s="52"/>
      <c r="J346" s="52"/>
      <c r="K346" s="52"/>
      <c r="L346" s="52"/>
      <c r="M346" s="52"/>
      <c r="N346" s="52"/>
      <c r="O346" s="52"/>
    </row>
    <row r="347" spans="1:15" x14ac:dyDescent="0.2">
      <c r="A347" s="52"/>
      <c r="E347" s="52"/>
      <c r="F347" s="52"/>
      <c r="G347" s="52"/>
      <c r="H347" s="52"/>
      <c r="I347" s="52"/>
      <c r="J347" s="52"/>
      <c r="K347" s="52"/>
      <c r="L347" s="52"/>
      <c r="M347" s="52"/>
      <c r="N347" s="52"/>
      <c r="O347" s="52"/>
    </row>
    <row r="348" spans="1:15" x14ac:dyDescent="0.2">
      <c r="A348" s="52"/>
      <c r="E348" s="52"/>
      <c r="F348" s="52"/>
      <c r="G348" s="52"/>
      <c r="H348" s="52"/>
      <c r="I348" s="52"/>
      <c r="J348" s="52"/>
      <c r="K348" s="52"/>
      <c r="L348" s="52"/>
      <c r="M348" s="52"/>
      <c r="N348" s="52"/>
      <c r="O348" s="52"/>
    </row>
    <row r="349" spans="1:15" x14ac:dyDescent="0.2">
      <c r="A349" s="52"/>
      <c r="E349" s="52"/>
      <c r="F349" s="52"/>
      <c r="G349" s="52"/>
      <c r="H349" s="52"/>
      <c r="I349" s="52"/>
      <c r="J349" s="52"/>
      <c r="K349" s="52"/>
      <c r="L349" s="52"/>
      <c r="M349" s="52"/>
      <c r="N349" s="52"/>
      <c r="O349" s="52"/>
    </row>
    <row r="350" spans="1:15" x14ac:dyDescent="0.2">
      <c r="A350" s="52"/>
      <c r="E350" s="52"/>
      <c r="F350" s="52"/>
      <c r="G350" s="52"/>
      <c r="H350" s="52"/>
      <c r="I350" s="52"/>
      <c r="J350" s="52"/>
      <c r="K350" s="52"/>
      <c r="L350" s="52"/>
      <c r="M350" s="52"/>
      <c r="N350" s="52"/>
      <c r="O350" s="52"/>
    </row>
    <row r="351" spans="1:15" x14ac:dyDescent="0.2">
      <c r="A351" s="52"/>
      <c r="E351" s="52"/>
      <c r="F351" s="52"/>
      <c r="G351" s="52"/>
      <c r="H351" s="52"/>
      <c r="I351" s="52"/>
      <c r="J351" s="52"/>
      <c r="K351" s="52"/>
      <c r="L351" s="52"/>
      <c r="M351" s="52"/>
      <c r="N351" s="52"/>
      <c r="O351" s="52"/>
    </row>
    <row r="352" spans="1:15" x14ac:dyDescent="0.2">
      <c r="A352" s="52"/>
      <c r="E352" s="52"/>
      <c r="F352" s="52"/>
      <c r="G352" s="52"/>
      <c r="H352" s="52"/>
      <c r="I352" s="52"/>
      <c r="J352" s="52"/>
      <c r="K352" s="52"/>
      <c r="L352" s="52"/>
      <c r="M352" s="52"/>
      <c r="N352" s="52"/>
      <c r="O352" s="52"/>
    </row>
    <row r="353" spans="1:15" x14ac:dyDescent="0.2">
      <c r="A353" s="52"/>
      <c r="E353" s="52"/>
      <c r="F353" s="52"/>
      <c r="G353" s="52"/>
      <c r="H353" s="52"/>
      <c r="I353" s="52"/>
      <c r="J353" s="52"/>
      <c r="K353" s="52"/>
      <c r="L353" s="52"/>
      <c r="M353" s="52"/>
      <c r="N353" s="52"/>
      <c r="O353" s="52"/>
    </row>
    <row r="354" spans="1:15" x14ac:dyDescent="0.2">
      <c r="A354" s="52"/>
      <c r="E354" s="52"/>
      <c r="F354" s="52"/>
      <c r="G354" s="52"/>
      <c r="H354" s="52"/>
      <c r="I354" s="52"/>
      <c r="J354" s="52"/>
      <c r="K354" s="52"/>
      <c r="L354" s="52"/>
      <c r="M354" s="52"/>
      <c r="N354" s="52"/>
      <c r="O354" s="52"/>
    </row>
    <row r="355" spans="1:15" x14ac:dyDescent="0.2">
      <c r="A355" s="52"/>
      <c r="E355" s="52"/>
      <c r="F355" s="52"/>
      <c r="G355" s="52"/>
      <c r="H355" s="52"/>
      <c r="I355" s="52"/>
      <c r="J355" s="52"/>
      <c r="K355" s="52"/>
      <c r="L355" s="52"/>
      <c r="M355" s="52"/>
      <c r="N355" s="52"/>
      <c r="O355" s="52"/>
    </row>
    <row r="356" spans="1:15" x14ac:dyDescent="0.2">
      <c r="A356" s="52"/>
      <c r="E356" s="52"/>
      <c r="F356" s="52"/>
      <c r="G356" s="52"/>
      <c r="H356" s="52"/>
      <c r="I356" s="52"/>
      <c r="J356" s="52"/>
      <c r="K356" s="52"/>
      <c r="L356" s="52"/>
      <c r="M356" s="52"/>
      <c r="N356" s="52"/>
      <c r="O356" s="52"/>
    </row>
    <row r="357" spans="1:15" x14ac:dyDescent="0.2">
      <c r="A357" s="52"/>
      <c r="E357" s="52"/>
      <c r="F357" s="52"/>
      <c r="G357" s="52"/>
      <c r="H357" s="52"/>
      <c r="I357" s="52"/>
      <c r="J357" s="52"/>
      <c r="K357" s="52"/>
      <c r="L357" s="52"/>
      <c r="M357" s="52"/>
      <c r="N357" s="52"/>
      <c r="O357" s="52"/>
    </row>
    <row r="358" spans="1:15" x14ac:dyDescent="0.2">
      <c r="A358" s="52"/>
      <c r="E358" s="52"/>
      <c r="F358" s="52"/>
      <c r="G358" s="52"/>
      <c r="H358" s="52"/>
      <c r="I358" s="52"/>
      <c r="J358" s="52"/>
      <c r="K358" s="52"/>
      <c r="L358" s="52"/>
      <c r="M358" s="52"/>
      <c r="N358" s="52"/>
      <c r="O358" s="52"/>
    </row>
    <row r="359" spans="1:15" x14ac:dyDescent="0.2">
      <c r="A359" s="52"/>
      <c r="E359" s="52"/>
      <c r="F359" s="52"/>
      <c r="G359" s="52"/>
      <c r="H359" s="52"/>
      <c r="I359" s="52"/>
      <c r="J359" s="52"/>
      <c r="K359" s="52"/>
      <c r="L359" s="52"/>
      <c r="M359" s="52"/>
      <c r="N359" s="52"/>
      <c r="O359" s="52"/>
    </row>
    <row r="360" spans="1:15" x14ac:dyDescent="0.2">
      <c r="A360" s="52"/>
      <c r="E360" s="52"/>
      <c r="F360" s="52"/>
      <c r="G360" s="52"/>
      <c r="H360" s="52"/>
      <c r="I360" s="52"/>
      <c r="J360" s="52"/>
      <c r="K360" s="52"/>
      <c r="L360" s="52"/>
      <c r="M360" s="52"/>
      <c r="N360" s="52"/>
      <c r="O360" s="52"/>
    </row>
    <row r="361" spans="1:15" x14ac:dyDescent="0.2">
      <c r="A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/>
    </row>
    <row r="362" spans="1:15" x14ac:dyDescent="0.2">
      <c r="A362" s="52"/>
      <c r="E362" s="52"/>
      <c r="F362" s="52"/>
      <c r="G362" s="52"/>
      <c r="H362" s="52"/>
      <c r="I362" s="52"/>
      <c r="J362" s="52"/>
      <c r="K362" s="52"/>
      <c r="L362" s="52"/>
      <c r="M362" s="52"/>
      <c r="N362" s="52"/>
      <c r="O362" s="52"/>
    </row>
    <row r="363" spans="1:15" x14ac:dyDescent="0.2">
      <c r="A363" s="52"/>
      <c r="E363" s="52"/>
      <c r="F363" s="52"/>
      <c r="G363" s="52"/>
      <c r="H363" s="52"/>
      <c r="I363" s="52"/>
      <c r="J363" s="52"/>
      <c r="K363" s="52"/>
      <c r="L363" s="52"/>
      <c r="M363" s="52"/>
      <c r="N363" s="52"/>
      <c r="O363" s="52"/>
    </row>
    <row r="364" spans="1:15" x14ac:dyDescent="0.2">
      <c r="A364" s="52"/>
      <c r="E364" s="52"/>
      <c r="F364" s="52"/>
      <c r="G364" s="52"/>
      <c r="H364" s="52"/>
      <c r="I364" s="52"/>
      <c r="J364" s="52"/>
      <c r="K364" s="52"/>
      <c r="L364" s="52"/>
      <c r="M364" s="52"/>
      <c r="N364" s="52"/>
      <c r="O364" s="52"/>
    </row>
    <row r="365" spans="1:15" x14ac:dyDescent="0.2">
      <c r="A365" s="52"/>
      <c r="E365" s="52"/>
      <c r="F365" s="52"/>
      <c r="G365" s="52"/>
      <c r="H365" s="52"/>
      <c r="I365" s="52"/>
      <c r="J365" s="52"/>
      <c r="K365" s="52"/>
      <c r="L365" s="52"/>
      <c r="M365" s="52"/>
      <c r="N365" s="52"/>
      <c r="O365" s="52"/>
    </row>
    <row r="366" spans="1:15" x14ac:dyDescent="0.2">
      <c r="A366" s="52"/>
      <c r="E366" s="52"/>
      <c r="F366" s="52"/>
      <c r="G366" s="52"/>
      <c r="H366" s="52"/>
      <c r="I366" s="52"/>
      <c r="J366" s="52"/>
      <c r="K366" s="52"/>
      <c r="L366" s="52"/>
      <c r="M366" s="52"/>
      <c r="N366" s="52"/>
      <c r="O366" s="52"/>
    </row>
    <row r="367" spans="1:15" x14ac:dyDescent="0.2">
      <c r="A367" s="52"/>
      <c r="E367" s="52"/>
      <c r="F367" s="52"/>
      <c r="G367" s="52"/>
      <c r="H367" s="52"/>
      <c r="I367" s="52"/>
      <c r="J367" s="52"/>
      <c r="K367" s="52"/>
      <c r="L367" s="52"/>
      <c r="M367" s="52"/>
      <c r="N367" s="52"/>
      <c r="O367" s="52"/>
    </row>
    <row r="368" spans="1:15" x14ac:dyDescent="0.2">
      <c r="A368" s="52"/>
      <c r="E368" s="52"/>
      <c r="F368" s="52"/>
      <c r="G368" s="52"/>
      <c r="H368" s="52"/>
      <c r="I368" s="52"/>
      <c r="J368" s="52"/>
      <c r="K368" s="52"/>
      <c r="L368" s="52"/>
      <c r="M368" s="52"/>
      <c r="N368" s="52"/>
      <c r="O368" s="52"/>
    </row>
    <row r="369" spans="1:15" x14ac:dyDescent="0.2">
      <c r="A369" s="52"/>
      <c r="E369" s="52"/>
      <c r="F369" s="52"/>
      <c r="G369" s="52"/>
      <c r="H369" s="52"/>
      <c r="I369" s="52"/>
      <c r="J369" s="52"/>
      <c r="K369" s="52"/>
      <c r="L369" s="52"/>
      <c r="M369" s="52"/>
      <c r="N369" s="52"/>
      <c r="O369" s="52"/>
    </row>
    <row r="370" spans="1:15" x14ac:dyDescent="0.2">
      <c r="A370" s="52"/>
      <c r="E370" s="52"/>
      <c r="F370" s="52"/>
      <c r="G370" s="52"/>
      <c r="H370" s="52"/>
      <c r="I370" s="52"/>
      <c r="J370" s="52"/>
      <c r="K370" s="52"/>
      <c r="L370" s="52"/>
      <c r="M370" s="52"/>
      <c r="N370" s="52"/>
      <c r="O370" s="52"/>
    </row>
    <row r="371" spans="1:15" x14ac:dyDescent="0.2">
      <c r="A371" s="52"/>
      <c r="E371" s="52"/>
      <c r="F371" s="52"/>
      <c r="G371" s="52"/>
      <c r="H371" s="52"/>
      <c r="I371" s="52"/>
      <c r="J371" s="52"/>
      <c r="K371" s="52"/>
      <c r="L371" s="52"/>
      <c r="M371" s="52"/>
      <c r="N371" s="52"/>
      <c r="O371" s="52"/>
    </row>
    <row r="372" spans="1:15" x14ac:dyDescent="0.2">
      <c r="A372" s="52"/>
      <c r="E372" s="52"/>
      <c r="F372" s="52"/>
      <c r="G372" s="52"/>
      <c r="H372" s="52"/>
      <c r="I372" s="52"/>
      <c r="J372" s="52"/>
      <c r="K372" s="52"/>
      <c r="L372" s="52"/>
      <c r="M372" s="52"/>
      <c r="N372" s="52"/>
      <c r="O372" s="52"/>
    </row>
    <row r="373" spans="1:15" x14ac:dyDescent="0.2">
      <c r="A373" s="52"/>
      <c r="E373" s="52"/>
      <c r="F373" s="52"/>
      <c r="G373" s="52"/>
      <c r="H373" s="52"/>
      <c r="I373" s="52"/>
      <c r="J373" s="52"/>
      <c r="K373" s="52"/>
      <c r="L373" s="52"/>
      <c r="M373" s="52"/>
      <c r="N373" s="52"/>
      <c r="O373" s="52"/>
    </row>
    <row r="374" spans="1:15" x14ac:dyDescent="0.2">
      <c r="A374" s="52"/>
      <c r="E374" s="52"/>
      <c r="F374" s="52"/>
      <c r="G374" s="52"/>
      <c r="H374" s="52"/>
      <c r="I374" s="52"/>
      <c r="J374" s="52"/>
      <c r="K374" s="52"/>
      <c r="L374" s="52"/>
      <c r="M374" s="52"/>
      <c r="N374" s="52"/>
      <c r="O374" s="52"/>
    </row>
    <row r="375" spans="1:15" x14ac:dyDescent="0.2">
      <c r="A375" s="52"/>
      <c r="E375" s="52"/>
      <c r="F375" s="52"/>
      <c r="G375" s="52"/>
      <c r="H375" s="52"/>
      <c r="I375" s="52"/>
      <c r="J375" s="52"/>
      <c r="K375" s="52"/>
      <c r="L375" s="52"/>
      <c r="M375" s="52"/>
      <c r="N375" s="52"/>
      <c r="O375" s="52"/>
    </row>
    <row r="376" spans="1:15" x14ac:dyDescent="0.2">
      <c r="A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/>
    </row>
    <row r="377" spans="1:15" x14ac:dyDescent="0.2">
      <c r="A377" s="52"/>
      <c r="E377" s="52"/>
      <c r="F377" s="52"/>
      <c r="G377" s="52"/>
      <c r="H377" s="52"/>
      <c r="I377" s="52"/>
      <c r="J377" s="52"/>
      <c r="K377" s="52"/>
      <c r="L377" s="52"/>
      <c r="M377" s="52"/>
      <c r="N377" s="52"/>
      <c r="O377" s="52"/>
    </row>
    <row r="378" spans="1:15" x14ac:dyDescent="0.2">
      <c r="A378" s="52"/>
      <c r="E378" s="52"/>
      <c r="F378" s="52"/>
      <c r="G378" s="52"/>
      <c r="H378" s="52"/>
      <c r="I378" s="52"/>
      <c r="J378" s="52"/>
      <c r="K378" s="52"/>
      <c r="L378" s="52"/>
      <c r="M378" s="52"/>
      <c r="N378" s="52"/>
      <c r="O378" s="52"/>
    </row>
    <row r="379" spans="1:15" x14ac:dyDescent="0.2">
      <c r="A379" s="52"/>
      <c r="E379" s="52"/>
      <c r="F379" s="52"/>
      <c r="G379" s="52"/>
      <c r="H379" s="52"/>
      <c r="I379" s="52"/>
      <c r="J379" s="52"/>
      <c r="K379" s="52"/>
      <c r="L379" s="52"/>
      <c r="M379" s="52"/>
      <c r="N379" s="52"/>
      <c r="O379" s="52"/>
    </row>
    <row r="380" spans="1:15" x14ac:dyDescent="0.2">
      <c r="A380" s="52"/>
      <c r="E380" s="52"/>
      <c r="F380" s="52"/>
      <c r="G380" s="52"/>
      <c r="H380" s="52"/>
      <c r="I380" s="52"/>
      <c r="J380" s="52"/>
      <c r="K380" s="52"/>
      <c r="L380" s="52"/>
      <c r="M380" s="52"/>
      <c r="N380" s="52"/>
      <c r="O380" s="52"/>
    </row>
    <row r="381" spans="1:15" x14ac:dyDescent="0.2">
      <c r="A381" s="52"/>
      <c r="E381" s="52"/>
      <c r="F381" s="52"/>
      <c r="G381" s="52"/>
      <c r="H381" s="52"/>
      <c r="I381" s="52"/>
      <c r="J381" s="52"/>
      <c r="K381" s="52"/>
      <c r="L381" s="52"/>
      <c r="M381" s="52"/>
      <c r="N381" s="52"/>
      <c r="O381" s="52"/>
    </row>
    <row r="382" spans="1:15" x14ac:dyDescent="0.2">
      <c r="A382" s="52"/>
      <c r="E382" s="52"/>
      <c r="F382" s="52"/>
      <c r="G382" s="52"/>
      <c r="H382" s="52"/>
      <c r="I382" s="52"/>
      <c r="J382" s="52"/>
      <c r="K382" s="52"/>
      <c r="L382" s="52"/>
      <c r="M382" s="52"/>
      <c r="N382" s="52"/>
      <c r="O382" s="52"/>
    </row>
    <row r="383" spans="1:15" x14ac:dyDescent="0.2">
      <c r="A383" s="52"/>
      <c r="E383" s="52"/>
      <c r="F383" s="52"/>
      <c r="G383" s="52"/>
      <c r="H383" s="52"/>
      <c r="I383" s="52"/>
      <c r="J383" s="52"/>
      <c r="K383" s="52"/>
      <c r="L383" s="52"/>
      <c r="M383" s="52"/>
      <c r="N383" s="52"/>
      <c r="O383" s="52"/>
    </row>
    <row r="384" spans="1:15" x14ac:dyDescent="0.2">
      <c r="A384" s="52"/>
      <c r="E384" s="52"/>
      <c r="F384" s="52"/>
      <c r="G384" s="52"/>
      <c r="H384" s="52"/>
      <c r="I384" s="52"/>
      <c r="J384" s="52"/>
      <c r="K384" s="52"/>
      <c r="L384" s="52"/>
      <c r="M384" s="52"/>
      <c r="N384" s="52"/>
      <c r="O384" s="52"/>
    </row>
    <row r="385" spans="1:15" x14ac:dyDescent="0.2">
      <c r="A385" s="52"/>
      <c r="E385" s="52"/>
      <c r="F385" s="52"/>
      <c r="G385" s="52"/>
      <c r="H385" s="52"/>
      <c r="I385" s="52"/>
      <c r="J385" s="52"/>
      <c r="K385" s="52"/>
      <c r="L385" s="52"/>
      <c r="M385" s="52"/>
      <c r="N385" s="52"/>
      <c r="O385" s="52"/>
    </row>
    <row r="386" spans="1:15" x14ac:dyDescent="0.2">
      <c r="A386" s="52"/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/>
    </row>
    <row r="387" spans="1:15" x14ac:dyDescent="0.2">
      <c r="A387" s="52"/>
      <c r="E387" s="52"/>
      <c r="F387" s="52"/>
      <c r="G387" s="52"/>
      <c r="H387" s="52"/>
      <c r="I387" s="52"/>
      <c r="J387" s="52"/>
      <c r="K387" s="52"/>
      <c r="L387" s="52"/>
      <c r="M387" s="52"/>
      <c r="N387" s="52"/>
      <c r="O387" s="52"/>
    </row>
    <row r="388" spans="1:15" x14ac:dyDescent="0.2">
      <c r="A388" s="52"/>
      <c r="E388" s="52"/>
      <c r="F388" s="52"/>
      <c r="G388" s="52"/>
      <c r="H388" s="52"/>
      <c r="I388" s="52"/>
      <c r="J388" s="52"/>
      <c r="K388" s="52"/>
      <c r="L388" s="52"/>
      <c r="M388" s="52"/>
      <c r="N388" s="52"/>
      <c r="O388" s="52"/>
    </row>
    <row r="389" spans="1:15" x14ac:dyDescent="0.2">
      <c r="A389" s="52"/>
      <c r="E389" s="52"/>
      <c r="F389" s="52"/>
      <c r="G389" s="52"/>
      <c r="H389" s="52"/>
      <c r="I389" s="52"/>
      <c r="J389" s="52"/>
      <c r="K389" s="52"/>
      <c r="L389" s="52"/>
      <c r="M389" s="52"/>
      <c r="N389" s="52"/>
      <c r="O389" s="52"/>
    </row>
    <row r="390" spans="1:15" x14ac:dyDescent="0.2">
      <c r="A390" s="52"/>
      <c r="E390" s="52"/>
      <c r="F390" s="52"/>
      <c r="G390" s="52"/>
      <c r="H390" s="52"/>
      <c r="I390" s="52"/>
      <c r="J390" s="52"/>
      <c r="K390" s="52"/>
      <c r="L390" s="52"/>
      <c r="M390" s="52"/>
      <c r="N390" s="52"/>
      <c r="O390" s="52"/>
    </row>
    <row r="391" spans="1:15" x14ac:dyDescent="0.2">
      <c r="A391" s="52"/>
      <c r="E391" s="52"/>
      <c r="F391" s="52"/>
      <c r="G391" s="52"/>
      <c r="H391" s="52"/>
      <c r="I391" s="52"/>
      <c r="J391" s="52"/>
      <c r="K391" s="52"/>
      <c r="L391" s="52"/>
      <c r="M391" s="52"/>
      <c r="N391" s="52"/>
      <c r="O391" s="52"/>
    </row>
    <row r="392" spans="1:15" x14ac:dyDescent="0.2">
      <c r="A392" s="52"/>
      <c r="E392" s="52"/>
      <c r="F392" s="52"/>
      <c r="G392" s="52"/>
      <c r="H392" s="52"/>
      <c r="I392" s="52"/>
      <c r="J392" s="52"/>
      <c r="K392" s="52"/>
      <c r="L392" s="52"/>
      <c r="M392" s="52"/>
      <c r="N392" s="52"/>
      <c r="O392" s="52"/>
    </row>
    <row r="393" spans="1:15" x14ac:dyDescent="0.2">
      <c r="A393" s="52"/>
      <c r="E393" s="52"/>
      <c r="F393" s="52"/>
      <c r="G393" s="52"/>
      <c r="H393" s="52"/>
      <c r="I393" s="52"/>
      <c r="J393" s="52"/>
      <c r="K393" s="52"/>
      <c r="L393" s="52"/>
      <c r="M393" s="52"/>
      <c r="N393" s="52"/>
      <c r="O393" s="52"/>
    </row>
    <row r="394" spans="1:15" x14ac:dyDescent="0.2">
      <c r="A394" s="52"/>
      <c r="E394" s="52"/>
      <c r="F394" s="52"/>
      <c r="G394" s="52"/>
      <c r="H394" s="52"/>
      <c r="I394" s="52"/>
      <c r="J394" s="52"/>
      <c r="K394" s="52"/>
      <c r="L394" s="52"/>
      <c r="M394" s="52"/>
      <c r="N394" s="52"/>
      <c r="O394" s="52"/>
    </row>
    <row r="395" spans="1:15" x14ac:dyDescent="0.2">
      <c r="A395" s="52"/>
      <c r="E395" s="52"/>
      <c r="F395" s="52"/>
      <c r="G395" s="52"/>
      <c r="H395" s="52"/>
      <c r="I395" s="52"/>
      <c r="J395" s="52"/>
      <c r="K395" s="52"/>
      <c r="L395" s="52"/>
      <c r="M395" s="52"/>
      <c r="N395" s="52"/>
      <c r="O395" s="52"/>
    </row>
    <row r="396" spans="1:15" x14ac:dyDescent="0.2">
      <c r="A396" s="52"/>
      <c r="E396" s="52"/>
      <c r="F396" s="52"/>
      <c r="G396" s="52"/>
      <c r="H396" s="52"/>
      <c r="I396" s="52"/>
      <c r="J396" s="52"/>
      <c r="K396" s="52"/>
      <c r="L396" s="52"/>
      <c r="M396" s="52"/>
      <c r="N396" s="52"/>
      <c r="O396" s="52"/>
    </row>
    <row r="397" spans="1:15" x14ac:dyDescent="0.2">
      <c r="A397" s="52"/>
      <c r="E397" s="52"/>
      <c r="F397" s="52"/>
      <c r="G397" s="52"/>
      <c r="H397" s="52"/>
      <c r="I397" s="52"/>
      <c r="J397" s="52"/>
      <c r="K397" s="52"/>
      <c r="L397" s="52"/>
      <c r="M397" s="52"/>
      <c r="N397" s="52"/>
      <c r="O397" s="52"/>
    </row>
    <row r="398" spans="1:15" x14ac:dyDescent="0.2">
      <c r="A398" s="52"/>
      <c r="E398" s="52"/>
      <c r="F398" s="52"/>
      <c r="G398" s="52"/>
      <c r="H398" s="52"/>
      <c r="I398" s="52"/>
      <c r="J398" s="52"/>
      <c r="K398" s="52"/>
      <c r="L398" s="52"/>
      <c r="M398" s="52"/>
      <c r="N398" s="52"/>
      <c r="O398" s="52"/>
    </row>
    <row r="399" spans="1:15" x14ac:dyDescent="0.2">
      <c r="A399" s="52"/>
      <c r="E399" s="52"/>
      <c r="F399" s="52"/>
      <c r="G399" s="52"/>
      <c r="H399" s="52"/>
      <c r="I399" s="52"/>
      <c r="J399" s="52"/>
      <c r="K399" s="52"/>
      <c r="L399" s="52"/>
      <c r="M399" s="52"/>
      <c r="N399" s="52"/>
      <c r="O399" s="52"/>
    </row>
    <row r="400" spans="1:15" x14ac:dyDescent="0.2">
      <c r="A400" s="52"/>
      <c r="E400" s="52"/>
      <c r="F400" s="52"/>
      <c r="G400" s="52"/>
      <c r="H400" s="52"/>
      <c r="I400" s="52"/>
      <c r="J400" s="52"/>
      <c r="K400" s="52"/>
      <c r="L400" s="52"/>
      <c r="M400" s="52"/>
      <c r="N400" s="52"/>
      <c r="O400" s="52"/>
    </row>
    <row r="401" spans="1:15" x14ac:dyDescent="0.2">
      <c r="A401" s="52"/>
      <c r="E401" s="52"/>
      <c r="F401" s="52"/>
      <c r="G401" s="52"/>
      <c r="H401" s="52"/>
      <c r="I401" s="52"/>
      <c r="J401" s="52"/>
      <c r="K401" s="52"/>
      <c r="L401" s="52"/>
      <c r="M401" s="52"/>
      <c r="N401" s="52"/>
      <c r="O401" s="52"/>
    </row>
    <row r="402" spans="1:15" x14ac:dyDescent="0.2">
      <c r="A402" s="52"/>
      <c r="E402" s="52"/>
      <c r="F402" s="52"/>
      <c r="G402" s="52"/>
      <c r="H402" s="52"/>
      <c r="I402" s="52"/>
      <c r="J402" s="52"/>
      <c r="K402" s="52"/>
      <c r="L402" s="52"/>
      <c r="M402" s="52"/>
      <c r="N402" s="52"/>
      <c r="O402" s="52"/>
    </row>
    <row r="403" spans="1:15" x14ac:dyDescent="0.2">
      <c r="A403" s="52"/>
      <c r="E403" s="52"/>
      <c r="F403" s="52"/>
      <c r="G403" s="52"/>
      <c r="H403" s="52"/>
      <c r="I403" s="52"/>
      <c r="J403" s="52"/>
      <c r="K403" s="52"/>
      <c r="L403" s="52"/>
      <c r="M403" s="52"/>
      <c r="N403" s="52"/>
      <c r="O403" s="52"/>
    </row>
    <row r="404" spans="1:15" x14ac:dyDescent="0.2">
      <c r="A404" s="52"/>
      <c r="E404" s="52"/>
      <c r="F404" s="52"/>
      <c r="G404" s="52"/>
      <c r="H404" s="52"/>
      <c r="I404" s="52"/>
      <c r="J404" s="52"/>
      <c r="K404" s="52"/>
      <c r="L404" s="52"/>
      <c r="M404" s="52"/>
      <c r="N404" s="52"/>
      <c r="O404" s="52"/>
    </row>
    <row r="405" spans="1:15" x14ac:dyDescent="0.2">
      <c r="A405" s="52"/>
      <c r="E405" s="52"/>
      <c r="F405" s="52"/>
      <c r="G405" s="52"/>
      <c r="H405" s="52"/>
      <c r="I405" s="52"/>
      <c r="J405" s="52"/>
      <c r="K405" s="52"/>
      <c r="L405" s="52"/>
      <c r="M405" s="52"/>
      <c r="N405" s="52"/>
      <c r="O405" s="52"/>
    </row>
    <row r="406" spans="1:15" x14ac:dyDescent="0.2">
      <c r="A406" s="52"/>
      <c r="E406" s="52"/>
      <c r="F406" s="52"/>
      <c r="G406" s="52"/>
      <c r="H406" s="52"/>
      <c r="I406" s="52"/>
      <c r="J406" s="52"/>
      <c r="K406" s="52"/>
      <c r="L406" s="52"/>
      <c r="M406" s="52"/>
      <c r="N406" s="52"/>
      <c r="O406" s="52"/>
    </row>
    <row r="407" spans="1:15" x14ac:dyDescent="0.2">
      <c r="A407" s="52"/>
      <c r="E407" s="52"/>
      <c r="F407" s="52"/>
      <c r="G407" s="52"/>
      <c r="H407" s="52"/>
      <c r="I407" s="52"/>
      <c r="J407" s="52"/>
      <c r="K407" s="52"/>
      <c r="L407" s="52"/>
      <c r="M407" s="52"/>
      <c r="N407" s="52"/>
      <c r="O407" s="52"/>
    </row>
    <row r="408" spans="1:15" x14ac:dyDescent="0.2">
      <c r="A408" s="52"/>
      <c r="E408" s="52"/>
      <c r="F408" s="52"/>
      <c r="G408" s="52"/>
      <c r="H408" s="52"/>
      <c r="I408" s="52"/>
      <c r="J408" s="52"/>
      <c r="K408" s="52"/>
      <c r="L408" s="52"/>
      <c r="M408" s="52"/>
      <c r="N408" s="52"/>
      <c r="O408" s="52"/>
    </row>
    <row r="409" spans="1:15" x14ac:dyDescent="0.2">
      <c r="A409" s="52"/>
      <c r="E409" s="52"/>
      <c r="F409" s="52"/>
      <c r="G409" s="52"/>
      <c r="H409" s="52"/>
      <c r="I409" s="52"/>
      <c r="J409" s="52"/>
      <c r="K409" s="52"/>
      <c r="L409" s="52"/>
      <c r="M409" s="52"/>
      <c r="N409" s="52"/>
      <c r="O409" s="52"/>
    </row>
    <row r="410" spans="1:15" x14ac:dyDescent="0.2">
      <c r="A410" s="52"/>
      <c r="E410" s="52"/>
      <c r="F410" s="52"/>
      <c r="G410" s="52"/>
      <c r="H410" s="52"/>
      <c r="I410" s="52"/>
      <c r="J410" s="52"/>
      <c r="K410" s="52"/>
      <c r="L410" s="52"/>
      <c r="M410" s="52"/>
      <c r="N410" s="52"/>
      <c r="O410" s="52"/>
    </row>
    <row r="411" spans="1:15" x14ac:dyDescent="0.2">
      <c r="A411" s="52"/>
      <c r="E411" s="52"/>
      <c r="F411" s="52"/>
      <c r="G411" s="52"/>
      <c r="H411" s="52"/>
      <c r="I411" s="52"/>
      <c r="J411" s="52"/>
      <c r="K411" s="52"/>
      <c r="L411" s="52"/>
      <c r="M411" s="52"/>
      <c r="N411" s="52"/>
      <c r="O411" s="52"/>
    </row>
    <row r="412" spans="1:15" x14ac:dyDescent="0.2">
      <c r="A412" s="52"/>
      <c r="E412" s="52"/>
      <c r="F412" s="52"/>
      <c r="G412" s="52"/>
      <c r="H412" s="52"/>
      <c r="I412" s="52"/>
      <c r="J412" s="52"/>
      <c r="K412" s="52"/>
      <c r="L412" s="52"/>
      <c r="M412" s="52"/>
      <c r="N412" s="52"/>
      <c r="O412" s="52"/>
    </row>
    <row r="413" spans="1:15" x14ac:dyDescent="0.2">
      <c r="A413" s="52"/>
      <c r="E413" s="52"/>
      <c r="F413" s="52"/>
      <c r="G413" s="52"/>
      <c r="H413" s="52"/>
      <c r="I413" s="52"/>
      <c r="J413" s="52"/>
      <c r="K413" s="52"/>
      <c r="L413" s="52"/>
      <c r="M413" s="52"/>
      <c r="N413" s="52"/>
      <c r="O413" s="52"/>
    </row>
    <row r="414" spans="1:15" x14ac:dyDescent="0.2">
      <c r="A414" s="52"/>
      <c r="E414" s="52"/>
      <c r="F414" s="52"/>
      <c r="G414" s="52"/>
      <c r="H414" s="52"/>
      <c r="I414" s="52"/>
      <c r="J414" s="52"/>
      <c r="K414" s="52"/>
      <c r="L414" s="52"/>
      <c r="M414" s="52"/>
      <c r="N414" s="52"/>
      <c r="O414" s="52"/>
    </row>
    <row r="415" spans="1:15" x14ac:dyDescent="0.2">
      <c r="A415" s="52"/>
      <c r="E415" s="52"/>
      <c r="F415" s="52"/>
      <c r="G415" s="52"/>
      <c r="H415" s="52"/>
      <c r="I415" s="52"/>
      <c r="J415" s="52"/>
      <c r="K415" s="52"/>
      <c r="L415" s="52"/>
      <c r="M415" s="52"/>
      <c r="N415" s="52"/>
      <c r="O415" s="52"/>
    </row>
    <row r="416" spans="1:15" x14ac:dyDescent="0.2">
      <c r="A416" s="52"/>
      <c r="E416" s="52"/>
      <c r="F416" s="52"/>
      <c r="G416" s="52"/>
      <c r="H416" s="52"/>
      <c r="I416" s="52"/>
      <c r="J416" s="52"/>
      <c r="K416" s="52"/>
      <c r="L416" s="52"/>
      <c r="M416" s="52"/>
      <c r="N416" s="52"/>
      <c r="O416" s="52"/>
    </row>
    <row r="417" spans="1:15" x14ac:dyDescent="0.2">
      <c r="A417" s="52"/>
      <c r="E417" s="52"/>
      <c r="F417" s="52"/>
      <c r="G417" s="52"/>
      <c r="H417" s="52"/>
      <c r="I417" s="52"/>
      <c r="J417" s="52"/>
      <c r="K417" s="52"/>
      <c r="L417" s="52"/>
      <c r="M417" s="52"/>
      <c r="N417" s="52"/>
      <c r="O417" s="52"/>
    </row>
    <row r="418" spans="1:15" x14ac:dyDescent="0.2">
      <c r="A418" s="52"/>
      <c r="E418" s="52"/>
      <c r="F418" s="52"/>
      <c r="G418" s="52"/>
      <c r="H418" s="52"/>
      <c r="I418" s="52"/>
      <c r="J418" s="52"/>
      <c r="K418" s="52"/>
      <c r="L418" s="52"/>
      <c r="M418" s="52"/>
      <c r="N418" s="52"/>
      <c r="O418" s="52"/>
    </row>
    <row r="419" spans="1:15" x14ac:dyDescent="0.2">
      <c r="A419" s="52"/>
      <c r="E419" s="52"/>
      <c r="F419" s="52"/>
      <c r="G419" s="52"/>
      <c r="H419" s="52"/>
      <c r="I419" s="52"/>
      <c r="J419" s="52"/>
      <c r="K419" s="52"/>
      <c r="L419" s="52"/>
      <c r="M419" s="52"/>
      <c r="N419" s="52"/>
      <c r="O419" s="52"/>
    </row>
    <row r="420" spans="1:15" x14ac:dyDescent="0.2">
      <c r="A420" s="52"/>
      <c r="E420" s="52"/>
      <c r="F420" s="52"/>
      <c r="G420" s="52"/>
      <c r="H420" s="52"/>
      <c r="I420" s="52"/>
      <c r="J420" s="52"/>
      <c r="K420" s="52"/>
      <c r="L420" s="52"/>
      <c r="M420" s="52"/>
      <c r="N420" s="52"/>
      <c r="O420" s="52"/>
    </row>
    <row r="421" spans="1:15" x14ac:dyDescent="0.2">
      <c r="A421" s="52"/>
      <c r="E421" s="52"/>
      <c r="F421" s="52"/>
      <c r="G421" s="52"/>
      <c r="H421" s="52"/>
      <c r="I421" s="52"/>
      <c r="J421" s="52"/>
      <c r="K421" s="52"/>
      <c r="L421" s="52"/>
      <c r="M421" s="52"/>
      <c r="N421" s="52"/>
      <c r="O421" s="52"/>
    </row>
    <row r="422" spans="1:15" x14ac:dyDescent="0.2">
      <c r="A422" s="52"/>
      <c r="E422" s="52"/>
      <c r="F422" s="52"/>
      <c r="G422" s="52"/>
      <c r="H422" s="52"/>
      <c r="I422" s="52"/>
      <c r="J422" s="52"/>
      <c r="K422" s="52"/>
      <c r="L422" s="52"/>
      <c r="M422" s="52"/>
      <c r="N422" s="52"/>
      <c r="O422" s="52"/>
    </row>
    <row r="423" spans="1:15" x14ac:dyDescent="0.2">
      <c r="A423" s="52"/>
      <c r="E423" s="52"/>
      <c r="F423" s="52"/>
      <c r="G423" s="52"/>
      <c r="H423" s="52"/>
      <c r="I423" s="52"/>
      <c r="J423" s="52"/>
      <c r="K423" s="52"/>
      <c r="L423" s="52"/>
      <c r="M423" s="52"/>
      <c r="N423" s="52"/>
      <c r="O423" s="52"/>
    </row>
    <row r="424" spans="1:15" x14ac:dyDescent="0.2">
      <c r="A424" s="52"/>
      <c r="E424" s="52"/>
      <c r="F424" s="52"/>
      <c r="G424" s="52"/>
      <c r="H424" s="52"/>
      <c r="I424" s="52"/>
      <c r="J424" s="52"/>
      <c r="K424" s="52"/>
      <c r="L424" s="52"/>
      <c r="M424" s="52"/>
      <c r="N424" s="52"/>
      <c r="O424" s="52"/>
    </row>
    <row r="425" spans="1:15" x14ac:dyDescent="0.2">
      <c r="A425" s="52"/>
      <c r="E425" s="52"/>
      <c r="F425" s="52"/>
      <c r="G425" s="52"/>
      <c r="H425" s="52"/>
      <c r="I425" s="52"/>
      <c r="J425" s="52"/>
      <c r="K425" s="52"/>
      <c r="L425" s="52"/>
      <c r="M425" s="52"/>
      <c r="N425" s="52"/>
      <c r="O425" s="52"/>
    </row>
    <row r="426" spans="1:15" x14ac:dyDescent="0.2">
      <c r="A426" s="52"/>
      <c r="E426" s="52"/>
      <c r="F426" s="52"/>
      <c r="G426" s="52"/>
      <c r="H426" s="52"/>
      <c r="I426" s="52"/>
      <c r="J426" s="52"/>
      <c r="K426" s="52"/>
      <c r="L426" s="52"/>
      <c r="M426" s="52"/>
      <c r="N426" s="52"/>
      <c r="O426" s="52"/>
    </row>
    <row r="427" spans="1:15" x14ac:dyDescent="0.2">
      <c r="A427" s="52"/>
      <c r="E427" s="52"/>
      <c r="F427" s="52"/>
      <c r="G427" s="52"/>
      <c r="H427" s="52"/>
      <c r="I427" s="52"/>
      <c r="J427" s="52"/>
      <c r="K427" s="52"/>
      <c r="L427" s="52"/>
      <c r="M427" s="52"/>
      <c r="N427" s="52"/>
      <c r="O427" s="52"/>
    </row>
    <row r="428" spans="1:15" x14ac:dyDescent="0.2">
      <c r="A428" s="52"/>
      <c r="E428" s="52"/>
      <c r="F428" s="52"/>
      <c r="G428" s="52"/>
      <c r="H428" s="52"/>
      <c r="I428" s="52"/>
      <c r="J428" s="52"/>
      <c r="K428" s="52"/>
      <c r="L428" s="52"/>
      <c r="M428" s="52"/>
      <c r="N428" s="52"/>
      <c r="O428" s="52"/>
    </row>
    <row r="429" spans="1:15" x14ac:dyDescent="0.2">
      <c r="A429" s="52"/>
      <c r="E429" s="52"/>
      <c r="F429" s="52"/>
      <c r="G429" s="52"/>
      <c r="H429" s="52"/>
      <c r="I429" s="52"/>
      <c r="J429" s="52"/>
      <c r="K429" s="52"/>
      <c r="L429" s="52"/>
      <c r="M429" s="52"/>
      <c r="N429" s="52"/>
      <c r="O429" s="52"/>
    </row>
    <row r="430" spans="1:15" x14ac:dyDescent="0.2">
      <c r="A430" s="52"/>
      <c r="E430" s="52"/>
      <c r="F430" s="52"/>
      <c r="G430" s="52"/>
      <c r="H430" s="52"/>
      <c r="I430" s="52"/>
      <c r="J430" s="52"/>
      <c r="K430" s="52"/>
      <c r="L430" s="52"/>
      <c r="M430" s="52"/>
      <c r="N430" s="52"/>
      <c r="O430" s="52"/>
    </row>
    <row r="431" spans="1:15" x14ac:dyDescent="0.2">
      <c r="A431" s="52"/>
      <c r="E431" s="52"/>
      <c r="F431" s="52"/>
      <c r="G431" s="52"/>
      <c r="H431" s="52"/>
      <c r="I431" s="52"/>
      <c r="J431" s="52"/>
      <c r="K431" s="52"/>
      <c r="L431" s="52"/>
      <c r="M431" s="52"/>
      <c r="N431" s="52"/>
      <c r="O431" s="52"/>
    </row>
    <row r="432" spans="1:15" x14ac:dyDescent="0.2">
      <c r="A432" s="52"/>
      <c r="E432" s="52"/>
      <c r="F432" s="52"/>
      <c r="G432" s="52"/>
      <c r="H432" s="52"/>
      <c r="I432" s="52"/>
      <c r="J432" s="52"/>
      <c r="K432" s="52"/>
      <c r="L432" s="52"/>
      <c r="M432" s="52"/>
      <c r="N432" s="52"/>
      <c r="O432" s="52"/>
    </row>
    <row r="433" spans="1:15" x14ac:dyDescent="0.2">
      <c r="A433" s="52"/>
      <c r="E433" s="52"/>
      <c r="F433" s="52"/>
      <c r="G433" s="52"/>
      <c r="H433" s="52"/>
      <c r="I433" s="52"/>
      <c r="J433" s="52"/>
      <c r="K433" s="52"/>
      <c r="L433" s="52"/>
      <c r="M433" s="52"/>
      <c r="N433" s="52"/>
      <c r="O433" s="52"/>
    </row>
    <row r="434" spans="1:15" x14ac:dyDescent="0.2">
      <c r="A434" s="52"/>
      <c r="E434" s="52"/>
      <c r="F434" s="52"/>
      <c r="G434" s="52"/>
      <c r="H434" s="52"/>
      <c r="I434" s="52"/>
      <c r="J434" s="52"/>
      <c r="K434" s="52"/>
      <c r="L434" s="52"/>
      <c r="M434" s="52"/>
      <c r="N434" s="52"/>
      <c r="O434" s="52"/>
    </row>
    <row r="435" spans="1:15" x14ac:dyDescent="0.2">
      <c r="A435" s="52"/>
      <c r="E435" s="52"/>
      <c r="F435" s="52"/>
      <c r="G435" s="52"/>
      <c r="H435" s="52"/>
      <c r="I435" s="52"/>
      <c r="J435" s="52"/>
      <c r="K435" s="52"/>
      <c r="L435" s="52"/>
      <c r="M435" s="52"/>
      <c r="N435" s="52"/>
      <c r="O435" s="52"/>
    </row>
    <row r="436" spans="1:15" x14ac:dyDescent="0.2">
      <c r="A436" s="52"/>
      <c r="E436" s="52"/>
      <c r="F436" s="52"/>
      <c r="G436" s="52"/>
      <c r="H436" s="52"/>
      <c r="I436" s="52"/>
      <c r="J436" s="52"/>
      <c r="K436" s="52"/>
      <c r="L436" s="52"/>
      <c r="M436" s="52"/>
      <c r="N436" s="52"/>
      <c r="O436" s="52"/>
    </row>
    <row r="437" spans="1:15" x14ac:dyDescent="0.2">
      <c r="A437" s="52"/>
      <c r="E437" s="52"/>
      <c r="F437" s="52"/>
      <c r="G437" s="52"/>
      <c r="H437" s="52"/>
      <c r="I437" s="52"/>
      <c r="J437" s="52"/>
      <c r="K437" s="52"/>
      <c r="L437" s="52"/>
      <c r="M437" s="52"/>
      <c r="N437" s="52"/>
      <c r="O437" s="52"/>
    </row>
    <row r="438" spans="1:15" x14ac:dyDescent="0.2">
      <c r="A438" s="52"/>
      <c r="E438" s="52"/>
      <c r="F438" s="52"/>
      <c r="G438" s="52"/>
      <c r="H438" s="52"/>
      <c r="I438" s="52"/>
      <c r="J438" s="52"/>
      <c r="K438" s="52"/>
      <c r="L438" s="52"/>
      <c r="M438" s="52"/>
      <c r="N438" s="52"/>
      <c r="O438" s="52"/>
    </row>
    <row r="439" spans="1:15" x14ac:dyDescent="0.2">
      <c r="A439" s="52"/>
      <c r="E439" s="52"/>
      <c r="F439" s="52"/>
      <c r="G439" s="52"/>
      <c r="H439" s="52"/>
      <c r="I439" s="52"/>
      <c r="J439" s="52"/>
      <c r="K439" s="52"/>
      <c r="L439" s="52"/>
      <c r="M439" s="52"/>
      <c r="N439" s="52"/>
      <c r="O439" s="52"/>
    </row>
    <row r="440" spans="1:15" x14ac:dyDescent="0.2">
      <c r="A440" s="52"/>
      <c r="E440" s="52"/>
      <c r="F440" s="52"/>
      <c r="G440" s="52"/>
      <c r="H440" s="52"/>
      <c r="I440" s="52"/>
      <c r="J440" s="52"/>
      <c r="K440" s="52"/>
      <c r="L440" s="52"/>
      <c r="M440" s="52"/>
      <c r="N440" s="52"/>
      <c r="O440" s="52"/>
    </row>
    <row r="441" spans="1:15" x14ac:dyDescent="0.2">
      <c r="A441" s="52"/>
      <c r="E441" s="52"/>
      <c r="F441" s="52"/>
      <c r="G441" s="52"/>
      <c r="H441" s="52"/>
      <c r="I441" s="52"/>
      <c r="J441" s="52"/>
      <c r="K441" s="52"/>
      <c r="L441" s="52"/>
      <c r="M441" s="52"/>
      <c r="N441" s="52"/>
      <c r="O441" s="52"/>
    </row>
    <row r="442" spans="1:15" x14ac:dyDescent="0.2">
      <c r="A442" s="52"/>
      <c r="E442" s="52"/>
      <c r="F442" s="52"/>
      <c r="G442" s="52"/>
      <c r="H442" s="52"/>
      <c r="I442" s="52"/>
      <c r="J442" s="52"/>
      <c r="K442" s="52"/>
      <c r="L442" s="52"/>
      <c r="M442" s="52"/>
      <c r="N442" s="52"/>
      <c r="O442" s="52"/>
    </row>
    <row r="443" spans="1:15" x14ac:dyDescent="0.2">
      <c r="A443" s="52"/>
      <c r="E443" s="52"/>
      <c r="F443" s="52"/>
      <c r="G443" s="52"/>
      <c r="H443" s="52"/>
      <c r="I443" s="52"/>
      <c r="J443" s="52"/>
      <c r="K443" s="52"/>
      <c r="L443" s="52"/>
      <c r="M443" s="52"/>
      <c r="N443" s="52"/>
      <c r="O443" s="52"/>
    </row>
    <row r="444" spans="1:15" x14ac:dyDescent="0.2">
      <c r="A444" s="52"/>
      <c r="E444" s="52"/>
      <c r="F444" s="52"/>
      <c r="G444" s="52"/>
      <c r="H444" s="52"/>
      <c r="I444" s="52"/>
      <c r="J444" s="52"/>
      <c r="K444" s="52"/>
      <c r="L444" s="52"/>
      <c r="M444" s="52"/>
      <c r="N444" s="52"/>
      <c r="O444" s="52"/>
    </row>
    <row r="445" spans="1:15" x14ac:dyDescent="0.2">
      <c r="A445" s="52"/>
      <c r="E445" s="52"/>
      <c r="F445" s="52"/>
      <c r="G445" s="52"/>
      <c r="H445" s="52"/>
      <c r="I445" s="52"/>
      <c r="J445" s="52"/>
      <c r="K445" s="52"/>
      <c r="L445" s="52"/>
      <c r="M445" s="52"/>
      <c r="N445" s="52"/>
      <c r="O445" s="52"/>
    </row>
    <row r="446" spans="1:15" x14ac:dyDescent="0.2">
      <c r="A446" s="52"/>
      <c r="E446" s="52"/>
      <c r="F446" s="52"/>
      <c r="G446" s="52"/>
      <c r="H446" s="52"/>
      <c r="I446" s="52"/>
      <c r="J446" s="52"/>
      <c r="K446" s="52"/>
      <c r="L446" s="52"/>
      <c r="M446" s="52"/>
      <c r="N446" s="52"/>
      <c r="O446" s="52"/>
    </row>
    <row r="447" spans="1:15" x14ac:dyDescent="0.2">
      <c r="A447" s="52"/>
      <c r="E447" s="52"/>
      <c r="F447" s="52"/>
      <c r="G447" s="52"/>
      <c r="H447" s="52"/>
      <c r="I447" s="52"/>
      <c r="J447" s="52"/>
      <c r="K447" s="52"/>
      <c r="L447" s="52"/>
      <c r="M447" s="52"/>
      <c r="N447" s="52"/>
      <c r="O447" s="52"/>
    </row>
    <row r="448" spans="1:15" x14ac:dyDescent="0.2">
      <c r="A448" s="52"/>
      <c r="E448" s="52"/>
      <c r="F448" s="52"/>
      <c r="G448" s="52"/>
      <c r="H448" s="52"/>
      <c r="I448" s="52"/>
      <c r="J448" s="52"/>
      <c r="K448" s="52"/>
      <c r="L448" s="52"/>
      <c r="M448" s="52"/>
      <c r="N448" s="52"/>
      <c r="O448" s="52"/>
    </row>
    <row r="449" spans="1:15" x14ac:dyDescent="0.2">
      <c r="A449" s="52"/>
      <c r="E449" s="52"/>
      <c r="F449" s="52"/>
      <c r="G449" s="52"/>
      <c r="H449" s="52"/>
      <c r="I449" s="52"/>
      <c r="J449" s="52"/>
      <c r="K449" s="52"/>
      <c r="L449" s="52"/>
      <c r="M449" s="52"/>
      <c r="N449" s="52"/>
      <c r="O449" s="52"/>
    </row>
    <row r="450" spans="1:15" x14ac:dyDescent="0.2">
      <c r="A450" s="52"/>
      <c r="E450" s="52"/>
      <c r="F450" s="52"/>
      <c r="G450" s="52"/>
      <c r="H450" s="52"/>
      <c r="I450" s="52"/>
      <c r="J450" s="52"/>
      <c r="K450" s="52"/>
      <c r="L450" s="52"/>
      <c r="M450" s="52"/>
      <c r="N450" s="52"/>
      <c r="O450" s="52"/>
    </row>
    <row r="451" spans="1:15" x14ac:dyDescent="0.2">
      <c r="A451" s="52"/>
      <c r="E451" s="52"/>
      <c r="F451" s="52"/>
      <c r="G451" s="52"/>
      <c r="H451" s="52"/>
      <c r="I451" s="52"/>
      <c r="J451" s="52"/>
      <c r="K451" s="52"/>
      <c r="L451" s="52"/>
      <c r="M451" s="52"/>
      <c r="N451" s="52"/>
      <c r="O451" s="52"/>
    </row>
    <row r="452" spans="1:15" x14ac:dyDescent="0.2">
      <c r="A452" s="52"/>
      <c r="E452" s="52"/>
      <c r="F452" s="52"/>
      <c r="G452" s="52"/>
      <c r="H452" s="52"/>
      <c r="I452" s="52"/>
      <c r="J452" s="52"/>
      <c r="K452" s="52"/>
      <c r="L452" s="52"/>
      <c r="M452" s="52"/>
      <c r="N452" s="52"/>
      <c r="O452" s="52"/>
    </row>
    <row r="453" spans="1:15" x14ac:dyDescent="0.2">
      <c r="A453" s="52"/>
      <c r="E453" s="52"/>
      <c r="F453" s="52"/>
      <c r="G453" s="52"/>
      <c r="H453" s="52"/>
      <c r="I453" s="52"/>
      <c r="J453" s="52"/>
      <c r="K453" s="52"/>
      <c r="L453" s="52"/>
      <c r="M453" s="52"/>
      <c r="N453" s="52"/>
      <c r="O453" s="52"/>
    </row>
    <row r="454" spans="1:15" x14ac:dyDescent="0.2">
      <c r="A454" s="52"/>
      <c r="E454" s="52"/>
      <c r="F454" s="52"/>
      <c r="G454" s="52"/>
      <c r="H454" s="52"/>
      <c r="I454" s="52"/>
      <c r="J454" s="52"/>
      <c r="K454" s="52"/>
      <c r="L454" s="52"/>
      <c r="M454" s="52"/>
      <c r="N454" s="52"/>
      <c r="O454" s="52"/>
    </row>
    <row r="455" spans="1:15" x14ac:dyDescent="0.2">
      <c r="A455" s="52"/>
      <c r="E455" s="52"/>
      <c r="F455" s="52"/>
      <c r="G455" s="52"/>
      <c r="H455" s="52"/>
      <c r="I455" s="52"/>
      <c r="J455" s="52"/>
      <c r="K455" s="52"/>
      <c r="L455" s="52"/>
      <c r="M455" s="52"/>
      <c r="N455" s="52"/>
      <c r="O455" s="52"/>
    </row>
    <row r="456" spans="1:15" x14ac:dyDescent="0.2">
      <c r="A456" s="52"/>
      <c r="E456" s="52"/>
      <c r="F456" s="52"/>
      <c r="G456" s="52"/>
      <c r="H456" s="52"/>
      <c r="I456" s="52"/>
      <c r="J456" s="52"/>
      <c r="K456" s="52"/>
      <c r="L456" s="52"/>
      <c r="M456" s="52"/>
      <c r="N456" s="52"/>
      <c r="O456" s="52"/>
    </row>
    <row r="457" spans="1:15" x14ac:dyDescent="0.2">
      <c r="A457" s="52"/>
      <c r="E457" s="52"/>
      <c r="F457" s="52"/>
      <c r="G457" s="52"/>
      <c r="H457" s="52"/>
      <c r="I457" s="52"/>
      <c r="J457" s="52"/>
      <c r="K457" s="52"/>
      <c r="L457" s="52"/>
      <c r="M457" s="52"/>
      <c r="N457" s="52"/>
      <c r="O457" s="52"/>
    </row>
    <row r="458" spans="1:15" x14ac:dyDescent="0.2">
      <c r="A458" s="52"/>
      <c r="E458" s="52"/>
      <c r="F458" s="52"/>
      <c r="G458" s="52"/>
      <c r="H458" s="52"/>
      <c r="I458" s="52"/>
      <c r="J458" s="52"/>
      <c r="K458" s="52"/>
      <c r="L458" s="52"/>
      <c r="M458" s="52"/>
      <c r="N458" s="52"/>
      <c r="O458" s="52"/>
    </row>
    <row r="459" spans="1:15" x14ac:dyDescent="0.2">
      <c r="A459" s="52"/>
      <c r="E459" s="52"/>
      <c r="F459" s="52"/>
      <c r="G459" s="52"/>
      <c r="H459" s="52"/>
      <c r="I459" s="52"/>
      <c r="J459" s="52"/>
      <c r="K459" s="52"/>
      <c r="L459" s="52"/>
      <c r="M459" s="52"/>
      <c r="N459" s="52"/>
      <c r="O459" s="52"/>
    </row>
    <row r="460" spans="1:15" x14ac:dyDescent="0.2">
      <c r="A460" s="52"/>
      <c r="E460" s="52"/>
      <c r="F460" s="52"/>
      <c r="G460" s="52"/>
      <c r="H460" s="52"/>
      <c r="I460" s="52"/>
      <c r="J460" s="52"/>
      <c r="K460" s="52"/>
      <c r="L460" s="52"/>
      <c r="M460" s="52"/>
      <c r="N460" s="52"/>
      <c r="O460" s="52"/>
    </row>
    <row r="461" spans="1:15" x14ac:dyDescent="0.2">
      <c r="A461" s="52"/>
      <c r="E461" s="52"/>
      <c r="F461" s="52"/>
      <c r="G461" s="52"/>
      <c r="H461" s="52"/>
      <c r="I461" s="52"/>
      <c r="J461" s="52"/>
      <c r="K461" s="52"/>
      <c r="L461" s="52"/>
      <c r="M461" s="52"/>
      <c r="N461" s="52"/>
      <c r="O461" s="52"/>
    </row>
    <row r="462" spans="1:15" x14ac:dyDescent="0.2">
      <c r="A462" s="52"/>
      <c r="E462" s="52"/>
      <c r="F462" s="52"/>
      <c r="G462" s="52"/>
      <c r="H462" s="52"/>
      <c r="I462" s="52"/>
      <c r="J462" s="52"/>
      <c r="K462" s="52"/>
      <c r="L462" s="52"/>
      <c r="M462" s="52"/>
      <c r="N462" s="52"/>
      <c r="O462" s="52"/>
    </row>
    <row r="463" spans="1:15" x14ac:dyDescent="0.2">
      <c r="A463" s="52"/>
      <c r="E463" s="52"/>
      <c r="F463" s="52"/>
      <c r="G463" s="52"/>
      <c r="H463" s="52"/>
      <c r="I463" s="52"/>
      <c r="J463" s="52"/>
      <c r="K463" s="52"/>
      <c r="L463" s="52"/>
      <c r="M463" s="52"/>
      <c r="N463" s="52"/>
      <c r="O463" s="52"/>
    </row>
    <row r="464" spans="1:15" x14ac:dyDescent="0.2">
      <c r="A464" s="52"/>
      <c r="E464" s="52"/>
      <c r="F464" s="52"/>
      <c r="G464" s="52"/>
      <c r="H464" s="52"/>
      <c r="I464" s="52"/>
      <c r="J464" s="52"/>
      <c r="K464" s="52"/>
      <c r="L464" s="52"/>
      <c r="M464" s="52"/>
      <c r="N464" s="52"/>
      <c r="O464" s="52"/>
    </row>
    <row r="465" spans="1:15" x14ac:dyDescent="0.2">
      <c r="A465" s="52"/>
      <c r="E465" s="52"/>
      <c r="F465" s="52"/>
      <c r="G465" s="52"/>
      <c r="H465" s="52"/>
      <c r="I465" s="52"/>
      <c r="J465" s="52"/>
      <c r="K465" s="52"/>
      <c r="L465" s="52"/>
      <c r="M465" s="52"/>
      <c r="N465" s="52"/>
      <c r="O465" s="52"/>
    </row>
    <row r="466" spans="1:15" x14ac:dyDescent="0.2">
      <c r="A466" s="52"/>
      <c r="E466" s="52"/>
      <c r="F466" s="52"/>
      <c r="G466" s="52"/>
      <c r="H466" s="52"/>
      <c r="I466" s="52"/>
      <c r="J466" s="52"/>
      <c r="K466" s="52"/>
      <c r="L466" s="52"/>
      <c r="M466" s="52"/>
      <c r="N466" s="52"/>
      <c r="O466" s="52"/>
    </row>
    <row r="467" spans="1:15" x14ac:dyDescent="0.2">
      <c r="A467" s="52"/>
      <c r="E467" s="52"/>
      <c r="F467" s="52"/>
      <c r="G467" s="52"/>
      <c r="H467" s="52"/>
      <c r="I467" s="52"/>
      <c r="J467" s="52"/>
      <c r="K467" s="52"/>
      <c r="L467" s="52"/>
      <c r="M467" s="52"/>
      <c r="N467" s="52"/>
      <c r="O467" s="52"/>
    </row>
    <row r="468" spans="1:15" x14ac:dyDescent="0.2">
      <c r="A468" s="52"/>
      <c r="E468" s="52"/>
      <c r="F468" s="52"/>
      <c r="G468" s="52"/>
      <c r="H468" s="52"/>
      <c r="I468" s="52"/>
      <c r="J468" s="52"/>
      <c r="K468" s="52"/>
      <c r="L468" s="52"/>
      <c r="M468" s="52"/>
      <c r="N468" s="52"/>
      <c r="O468" s="52"/>
    </row>
    <row r="469" spans="1:15" x14ac:dyDescent="0.2">
      <c r="A469" s="52"/>
      <c r="E469" s="52"/>
      <c r="F469" s="52"/>
      <c r="G469" s="52"/>
      <c r="H469" s="52"/>
      <c r="I469" s="52"/>
      <c r="J469" s="52"/>
      <c r="K469" s="52"/>
      <c r="L469" s="52"/>
      <c r="M469" s="52"/>
      <c r="N469" s="52"/>
      <c r="O469" s="52"/>
    </row>
    <row r="470" spans="1:15" x14ac:dyDescent="0.2">
      <c r="A470" s="52"/>
      <c r="E470" s="52"/>
      <c r="F470" s="52"/>
      <c r="G470" s="52"/>
      <c r="H470" s="52"/>
      <c r="I470" s="52"/>
      <c r="J470" s="52"/>
      <c r="K470" s="52"/>
      <c r="L470" s="52"/>
      <c r="M470" s="52"/>
      <c r="N470" s="52"/>
      <c r="O470" s="52"/>
    </row>
    <row r="471" spans="1:15" x14ac:dyDescent="0.2">
      <c r="A471" s="52"/>
      <c r="E471" s="52"/>
      <c r="F471" s="52"/>
      <c r="G471" s="52"/>
      <c r="H471" s="52"/>
      <c r="I471" s="52"/>
      <c r="J471" s="52"/>
      <c r="K471" s="52"/>
      <c r="L471" s="52"/>
      <c r="M471" s="52"/>
      <c r="N471" s="52"/>
      <c r="O471" s="52"/>
    </row>
    <row r="472" spans="1:15" x14ac:dyDescent="0.2">
      <c r="A472" s="52"/>
      <c r="E472" s="52"/>
      <c r="F472" s="52"/>
      <c r="G472" s="52"/>
      <c r="H472" s="52"/>
      <c r="I472" s="52"/>
      <c r="J472" s="52"/>
      <c r="K472" s="52"/>
      <c r="L472" s="52"/>
      <c r="M472" s="52"/>
      <c r="N472" s="52"/>
      <c r="O472" s="52"/>
    </row>
    <row r="473" spans="1:15" x14ac:dyDescent="0.2">
      <c r="A473" s="52"/>
      <c r="E473" s="52"/>
      <c r="F473" s="52"/>
      <c r="G473" s="52"/>
      <c r="H473" s="52"/>
      <c r="I473" s="52"/>
      <c r="J473" s="52"/>
      <c r="K473" s="52"/>
      <c r="L473" s="52"/>
      <c r="M473" s="52"/>
      <c r="N473" s="52"/>
      <c r="O473" s="52"/>
    </row>
    <row r="474" spans="1:15" x14ac:dyDescent="0.2">
      <c r="A474" s="52"/>
      <c r="E474" s="52"/>
      <c r="F474" s="52"/>
      <c r="G474" s="52"/>
      <c r="H474" s="52"/>
      <c r="I474" s="52"/>
      <c r="J474" s="52"/>
      <c r="K474" s="52"/>
      <c r="L474" s="52"/>
      <c r="M474" s="52"/>
      <c r="N474" s="52"/>
      <c r="O474" s="52"/>
    </row>
    <row r="475" spans="1:15" x14ac:dyDescent="0.2">
      <c r="A475" s="52"/>
      <c r="E475" s="52"/>
      <c r="F475" s="52"/>
      <c r="G475" s="52"/>
      <c r="H475" s="52"/>
      <c r="I475" s="52"/>
      <c r="J475" s="52"/>
      <c r="K475" s="52"/>
      <c r="L475" s="52"/>
      <c r="M475" s="52"/>
      <c r="N475" s="52"/>
      <c r="O475" s="52"/>
    </row>
    <row r="476" spans="1:15" x14ac:dyDescent="0.2">
      <c r="A476" s="52"/>
      <c r="E476" s="52"/>
      <c r="F476" s="52"/>
      <c r="G476" s="52"/>
      <c r="H476" s="52"/>
      <c r="I476" s="52"/>
      <c r="J476" s="52"/>
      <c r="K476" s="52"/>
      <c r="L476" s="52"/>
      <c r="M476" s="52"/>
      <c r="N476" s="52"/>
      <c r="O476" s="52"/>
    </row>
    <row r="477" spans="1:15" x14ac:dyDescent="0.2">
      <c r="A477" s="52"/>
      <c r="E477" s="52"/>
      <c r="F477" s="52"/>
      <c r="G477" s="52"/>
      <c r="H477" s="52"/>
      <c r="I477" s="52"/>
      <c r="J477" s="52"/>
      <c r="K477" s="52"/>
      <c r="L477" s="52"/>
      <c r="M477" s="52"/>
      <c r="N477" s="52"/>
      <c r="O477" s="52"/>
    </row>
    <row r="478" spans="1:15" x14ac:dyDescent="0.2">
      <c r="A478" s="52"/>
      <c r="E478" s="52"/>
      <c r="F478" s="52"/>
      <c r="G478" s="52"/>
      <c r="H478" s="52"/>
      <c r="I478" s="52"/>
      <c r="J478" s="52"/>
      <c r="K478" s="52"/>
      <c r="L478" s="52"/>
      <c r="M478" s="52"/>
      <c r="N478" s="52"/>
      <c r="O478" s="52"/>
    </row>
    <row r="479" spans="1:15" x14ac:dyDescent="0.2">
      <c r="A479" s="52"/>
      <c r="E479" s="52"/>
      <c r="F479" s="52"/>
      <c r="G479" s="52"/>
      <c r="H479" s="52"/>
      <c r="I479" s="52"/>
      <c r="J479" s="52"/>
      <c r="K479" s="52"/>
      <c r="L479" s="52"/>
      <c r="M479" s="52"/>
      <c r="N479" s="52"/>
      <c r="O479" s="52"/>
    </row>
    <row r="480" spans="1:15" x14ac:dyDescent="0.2">
      <c r="A480" s="52"/>
      <c r="E480" s="52"/>
      <c r="F480" s="52"/>
      <c r="G480" s="52"/>
      <c r="H480" s="52"/>
      <c r="I480" s="52"/>
      <c r="J480" s="52"/>
      <c r="K480" s="52"/>
      <c r="L480" s="52"/>
      <c r="M480" s="52"/>
      <c r="N480" s="52"/>
      <c r="O480" s="52"/>
    </row>
    <row r="481" spans="1:15" x14ac:dyDescent="0.2">
      <c r="A481" s="52"/>
      <c r="E481" s="52"/>
      <c r="F481" s="52"/>
      <c r="G481" s="52"/>
      <c r="H481" s="52"/>
      <c r="I481" s="52"/>
      <c r="J481" s="52"/>
      <c r="K481" s="52"/>
      <c r="L481" s="52"/>
      <c r="M481" s="52"/>
      <c r="N481" s="52"/>
      <c r="O481" s="52"/>
    </row>
    <row r="482" spans="1:15" x14ac:dyDescent="0.2">
      <c r="A482" s="52"/>
      <c r="E482" s="52"/>
      <c r="F482" s="52"/>
      <c r="G482" s="52"/>
      <c r="H482" s="52"/>
      <c r="I482" s="52"/>
      <c r="J482" s="52"/>
      <c r="K482" s="52"/>
      <c r="L482" s="52"/>
      <c r="M482" s="52"/>
      <c r="N482" s="52"/>
      <c r="O482" s="52"/>
    </row>
    <row r="483" spans="1:15" x14ac:dyDescent="0.2">
      <c r="A483" s="52"/>
      <c r="E483" s="52"/>
      <c r="F483" s="52"/>
      <c r="G483" s="52"/>
      <c r="H483" s="52"/>
      <c r="I483" s="52"/>
      <c r="J483" s="52"/>
      <c r="K483" s="52"/>
      <c r="L483" s="52"/>
      <c r="M483" s="52"/>
      <c r="N483" s="52"/>
      <c r="O483" s="52"/>
    </row>
    <row r="484" spans="1:15" x14ac:dyDescent="0.2">
      <c r="A484" s="52"/>
      <c r="E484" s="52"/>
      <c r="F484" s="52"/>
      <c r="G484" s="52"/>
      <c r="H484" s="52"/>
      <c r="I484" s="52"/>
      <c r="J484" s="52"/>
      <c r="K484" s="52"/>
      <c r="L484" s="52"/>
      <c r="M484" s="52"/>
      <c r="N484" s="52"/>
      <c r="O484" s="52"/>
    </row>
    <row r="485" spans="1:15" x14ac:dyDescent="0.2">
      <c r="A485" s="52"/>
      <c r="E485" s="52"/>
      <c r="F485" s="52"/>
      <c r="G485" s="52"/>
      <c r="H485" s="52"/>
      <c r="I485" s="52"/>
      <c r="J485" s="52"/>
      <c r="K485" s="52"/>
      <c r="L485" s="52"/>
      <c r="M485" s="52"/>
      <c r="N485" s="52"/>
      <c r="O485" s="52"/>
    </row>
    <row r="486" spans="1:15" x14ac:dyDescent="0.2">
      <c r="A486" s="52"/>
      <c r="E486" s="52"/>
      <c r="F486" s="52"/>
      <c r="G486" s="52"/>
      <c r="H486" s="52"/>
      <c r="I486" s="52"/>
      <c r="J486" s="52"/>
      <c r="K486" s="52"/>
      <c r="L486" s="52"/>
      <c r="M486" s="52"/>
      <c r="N486" s="52"/>
      <c r="O486" s="52"/>
    </row>
    <row r="487" spans="1:15" x14ac:dyDescent="0.2">
      <c r="A487" s="52"/>
      <c r="E487" s="52"/>
      <c r="F487" s="52"/>
      <c r="G487" s="52"/>
      <c r="H487" s="52"/>
      <c r="I487" s="52"/>
      <c r="J487" s="52"/>
      <c r="K487" s="52"/>
      <c r="L487" s="52"/>
      <c r="M487" s="52"/>
      <c r="N487" s="52"/>
      <c r="O487" s="52"/>
    </row>
    <row r="488" spans="1:15" x14ac:dyDescent="0.2">
      <c r="A488" s="52"/>
      <c r="E488" s="52"/>
      <c r="F488" s="52"/>
      <c r="G488" s="52"/>
      <c r="H488" s="52"/>
      <c r="I488" s="52"/>
      <c r="J488" s="52"/>
      <c r="K488" s="52"/>
      <c r="L488" s="52"/>
      <c r="M488" s="52"/>
      <c r="N488" s="52"/>
      <c r="O488" s="52"/>
    </row>
    <row r="489" spans="1:15" x14ac:dyDescent="0.2">
      <c r="A489" s="52"/>
      <c r="E489" s="52"/>
      <c r="F489" s="52"/>
      <c r="G489" s="52"/>
      <c r="H489" s="52"/>
      <c r="I489" s="52"/>
      <c r="J489" s="52"/>
      <c r="K489" s="52"/>
      <c r="L489" s="52"/>
      <c r="M489" s="52"/>
      <c r="N489" s="52"/>
      <c r="O489" s="52"/>
    </row>
    <row r="490" spans="1:15" x14ac:dyDescent="0.2">
      <c r="A490" s="52"/>
      <c r="E490" s="52"/>
      <c r="F490" s="52"/>
      <c r="G490" s="52"/>
      <c r="H490" s="52"/>
      <c r="I490" s="52"/>
      <c r="J490" s="52"/>
      <c r="K490" s="52"/>
      <c r="L490" s="52"/>
      <c r="M490" s="52"/>
      <c r="N490" s="52"/>
      <c r="O490" s="52"/>
    </row>
    <row r="491" spans="1:15" x14ac:dyDescent="0.2">
      <c r="A491" s="52"/>
      <c r="E491" s="52"/>
      <c r="F491" s="52"/>
      <c r="G491" s="52"/>
      <c r="H491" s="52"/>
      <c r="I491" s="52"/>
      <c r="J491" s="52"/>
      <c r="K491" s="52"/>
      <c r="L491" s="52"/>
      <c r="M491" s="52"/>
      <c r="N491" s="52"/>
      <c r="O491" s="52"/>
    </row>
    <row r="492" spans="1:15" x14ac:dyDescent="0.2">
      <c r="A492" s="52"/>
      <c r="E492" s="52"/>
      <c r="F492" s="52"/>
      <c r="G492" s="52"/>
      <c r="H492" s="52"/>
      <c r="I492" s="52"/>
      <c r="J492" s="52"/>
      <c r="K492" s="52"/>
      <c r="L492" s="52"/>
      <c r="M492" s="52"/>
      <c r="N492" s="52"/>
      <c r="O492" s="52"/>
    </row>
    <row r="493" spans="1:15" x14ac:dyDescent="0.2">
      <c r="A493" s="52"/>
      <c r="E493" s="52"/>
      <c r="F493" s="52"/>
      <c r="G493" s="52"/>
      <c r="H493" s="52"/>
      <c r="I493" s="52"/>
      <c r="J493" s="52"/>
      <c r="K493" s="52"/>
      <c r="L493" s="52"/>
      <c r="M493" s="52"/>
      <c r="N493" s="52"/>
      <c r="O493" s="52"/>
    </row>
    <row r="494" spans="1:15" x14ac:dyDescent="0.2">
      <c r="A494" s="52"/>
      <c r="E494" s="52"/>
      <c r="F494" s="52"/>
      <c r="G494" s="52"/>
      <c r="H494" s="52"/>
      <c r="I494" s="52"/>
      <c r="J494" s="52"/>
      <c r="K494" s="52"/>
      <c r="L494" s="52"/>
      <c r="M494" s="52"/>
      <c r="N494" s="52"/>
      <c r="O494" s="52"/>
    </row>
    <row r="495" spans="1:15" x14ac:dyDescent="0.2">
      <c r="A495" s="52"/>
      <c r="E495" s="52"/>
      <c r="F495" s="52"/>
      <c r="G495" s="52"/>
      <c r="H495" s="52"/>
      <c r="I495" s="52"/>
      <c r="J495" s="52"/>
      <c r="K495" s="52"/>
      <c r="L495" s="52"/>
      <c r="M495" s="52"/>
      <c r="N495" s="52"/>
      <c r="O495" s="52"/>
    </row>
    <row r="496" spans="1:15" x14ac:dyDescent="0.2">
      <c r="A496" s="52"/>
      <c r="E496" s="52"/>
      <c r="F496" s="52"/>
      <c r="G496" s="52"/>
      <c r="H496" s="52"/>
      <c r="I496" s="52"/>
      <c r="J496" s="52"/>
      <c r="K496" s="52"/>
      <c r="L496" s="52"/>
      <c r="M496" s="52"/>
      <c r="N496" s="52"/>
      <c r="O496" s="52"/>
    </row>
    <row r="497" spans="1:15" x14ac:dyDescent="0.2">
      <c r="A497" s="52"/>
      <c r="E497" s="52"/>
      <c r="F497" s="52"/>
      <c r="G497" s="52"/>
      <c r="H497" s="52"/>
      <c r="I497" s="52"/>
      <c r="J497" s="52"/>
      <c r="K497" s="52"/>
      <c r="L497" s="52"/>
      <c r="M497" s="52"/>
      <c r="N497" s="52"/>
      <c r="O497" s="52"/>
    </row>
    <row r="498" spans="1:15" x14ac:dyDescent="0.2">
      <c r="A498" s="52"/>
      <c r="E498" s="52"/>
      <c r="F498" s="52"/>
      <c r="G498" s="52"/>
      <c r="H498" s="52"/>
      <c r="I498" s="52"/>
      <c r="J498" s="52"/>
      <c r="K498" s="52"/>
      <c r="L498" s="52"/>
      <c r="M498" s="52"/>
      <c r="N498" s="52"/>
      <c r="O498" s="52"/>
    </row>
    <row r="499" spans="1:15" x14ac:dyDescent="0.2">
      <c r="A499" s="52"/>
      <c r="E499" s="52"/>
      <c r="F499" s="52"/>
      <c r="G499" s="52"/>
      <c r="H499" s="52"/>
      <c r="I499" s="52"/>
      <c r="J499" s="52"/>
      <c r="K499" s="52"/>
      <c r="L499" s="52"/>
      <c r="M499" s="52"/>
      <c r="N499" s="52"/>
      <c r="O499" s="52"/>
    </row>
    <row r="500" spans="1:15" x14ac:dyDescent="0.2">
      <c r="A500" s="52"/>
      <c r="E500" s="52"/>
      <c r="F500" s="52"/>
      <c r="G500" s="52"/>
      <c r="H500" s="52"/>
      <c r="I500" s="52"/>
      <c r="J500" s="52"/>
      <c r="K500" s="52"/>
      <c r="L500" s="52"/>
      <c r="M500" s="52"/>
      <c r="N500" s="52"/>
      <c r="O500" s="52"/>
    </row>
    <row r="501" spans="1:15" x14ac:dyDescent="0.2">
      <c r="A501" s="52"/>
      <c r="E501" s="52"/>
      <c r="F501" s="52"/>
      <c r="G501" s="52"/>
      <c r="H501" s="52"/>
      <c r="I501" s="52"/>
      <c r="J501" s="52"/>
      <c r="K501" s="52"/>
      <c r="L501" s="52"/>
      <c r="M501" s="52"/>
      <c r="N501" s="52"/>
      <c r="O501" s="52"/>
    </row>
    <row r="502" spans="1:15" x14ac:dyDescent="0.2">
      <c r="A502" s="52"/>
      <c r="E502" s="52"/>
      <c r="F502" s="52"/>
      <c r="G502" s="52"/>
      <c r="H502" s="52"/>
      <c r="I502" s="52"/>
      <c r="J502" s="52"/>
      <c r="K502" s="52"/>
      <c r="L502" s="52"/>
      <c r="M502" s="52"/>
      <c r="N502" s="52"/>
      <c r="O502" s="52"/>
    </row>
    <row r="503" spans="1:15" x14ac:dyDescent="0.2">
      <c r="A503" s="52"/>
      <c r="E503" s="52"/>
      <c r="F503" s="52"/>
      <c r="G503" s="52"/>
      <c r="H503" s="52"/>
      <c r="I503" s="52"/>
      <c r="J503" s="52"/>
      <c r="K503" s="52"/>
      <c r="L503" s="52"/>
      <c r="M503" s="52"/>
      <c r="N503" s="52"/>
      <c r="O503" s="52"/>
    </row>
    <row r="504" spans="1:15" x14ac:dyDescent="0.2">
      <c r="A504" s="52"/>
      <c r="E504" s="52"/>
      <c r="F504" s="52"/>
      <c r="G504" s="52"/>
      <c r="H504" s="52"/>
      <c r="I504" s="52"/>
      <c r="J504" s="52"/>
      <c r="K504" s="52"/>
      <c r="L504" s="52"/>
      <c r="M504" s="52"/>
      <c r="N504" s="52"/>
      <c r="O504" s="52"/>
    </row>
    <row r="505" spans="1:15" x14ac:dyDescent="0.2">
      <c r="A505" s="52"/>
      <c r="E505" s="52"/>
      <c r="F505" s="52"/>
      <c r="G505" s="52"/>
      <c r="H505" s="52"/>
      <c r="I505" s="52"/>
      <c r="J505" s="52"/>
      <c r="K505" s="52"/>
      <c r="L505" s="52"/>
      <c r="M505" s="52"/>
      <c r="N505" s="52"/>
      <c r="O505" s="52"/>
    </row>
    <row r="506" spans="1:15" x14ac:dyDescent="0.2">
      <c r="A506" s="52"/>
      <c r="E506" s="52"/>
      <c r="F506" s="52"/>
      <c r="G506" s="52"/>
      <c r="H506" s="52"/>
      <c r="I506" s="52"/>
      <c r="J506" s="52"/>
      <c r="K506" s="52"/>
      <c r="L506" s="52"/>
      <c r="M506" s="52"/>
      <c r="N506" s="52"/>
      <c r="O506" s="52"/>
    </row>
    <row r="507" spans="1:15" x14ac:dyDescent="0.2">
      <c r="A507" s="52"/>
      <c r="E507" s="52"/>
      <c r="F507" s="52"/>
      <c r="G507" s="52"/>
      <c r="H507" s="52"/>
      <c r="I507" s="52"/>
      <c r="J507" s="52"/>
      <c r="K507" s="52"/>
      <c r="L507" s="52"/>
      <c r="M507" s="52"/>
      <c r="N507" s="52"/>
      <c r="O507" s="52"/>
    </row>
    <row r="508" spans="1:15" x14ac:dyDescent="0.2">
      <c r="A508" s="52"/>
      <c r="E508" s="52"/>
      <c r="F508" s="52"/>
      <c r="G508" s="52"/>
      <c r="H508" s="52"/>
      <c r="I508" s="52"/>
      <c r="J508" s="52"/>
      <c r="K508" s="52"/>
      <c r="L508" s="52"/>
      <c r="M508" s="52"/>
      <c r="N508" s="52"/>
      <c r="O508" s="52"/>
    </row>
    <row r="509" spans="1:15" x14ac:dyDescent="0.2">
      <c r="A509" s="52"/>
      <c r="E509" s="52"/>
      <c r="F509" s="52"/>
      <c r="G509" s="52"/>
      <c r="H509" s="52"/>
      <c r="I509" s="52"/>
      <c r="J509" s="52"/>
      <c r="K509" s="52"/>
      <c r="L509" s="52"/>
      <c r="M509" s="52"/>
      <c r="N509" s="52"/>
      <c r="O509" s="52"/>
    </row>
    <row r="510" spans="1:15" x14ac:dyDescent="0.2">
      <c r="A510" s="52"/>
      <c r="E510" s="52"/>
      <c r="F510" s="52"/>
      <c r="G510" s="52"/>
      <c r="H510" s="52"/>
      <c r="I510" s="52"/>
      <c r="J510" s="52"/>
      <c r="K510" s="52"/>
      <c r="L510" s="52"/>
      <c r="M510" s="52"/>
      <c r="N510" s="52"/>
      <c r="O510" s="52"/>
    </row>
    <row r="511" spans="1:15" x14ac:dyDescent="0.2">
      <c r="A511" s="52"/>
      <c r="E511" s="52"/>
      <c r="F511" s="52"/>
      <c r="G511" s="52"/>
      <c r="H511" s="52"/>
      <c r="I511" s="52"/>
      <c r="J511" s="52"/>
      <c r="K511" s="52"/>
      <c r="L511" s="52"/>
      <c r="M511" s="52"/>
      <c r="N511" s="52"/>
      <c r="O511" s="52"/>
    </row>
    <row r="512" spans="1:15" x14ac:dyDescent="0.2">
      <c r="A512" s="52"/>
      <c r="E512" s="52"/>
      <c r="F512" s="52"/>
      <c r="G512" s="52"/>
      <c r="H512" s="52"/>
      <c r="I512" s="52"/>
      <c r="J512" s="52"/>
      <c r="K512" s="52"/>
      <c r="L512" s="52"/>
      <c r="M512" s="52"/>
      <c r="N512" s="52"/>
      <c r="O512" s="52"/>
    </row>
    <row r="513" spans="1:15" x14ac:dyDescent="0.2">
      <c r="A513" s="52"/>
      <c r="E513" s="52"/>
      <c r="F513" s="52"/>
      <c r="G513" s="52"/>
      <c r="H513" s="52"/>
      <c r="I513" s="52"/>
      <c r="J513" s="52"/>
      <c r="K513" s="52"/>
      <c r="L513" s="52"/>
      <c r="M513" s="52"/>
      <c r="N513" s="52"/>
      <c r="O513" s="52"/>
    </row>
    <row r="514" spans="1:15" x14ac:dyDescent="0.2">
      <c r="A514" s="52"/>
      <c r="E514" s="52"/>
      <c r="F514" s="52"/>
      <c r="G514" s="52"/>
      <c r="H514" s="52"/>
      <c r="I514" s="52"/>
      <c r="J514" s="52"/>
      <c r="K514" s="52"/>
      <c r="L514" s="52"/>
      <c r="M514" s="52"/>
      <c r="N514" s="52"/>
      <c r="O514" s="52"/>
    </row>
    <row r="515" spans="1:15" x14ac:dyDescent="0.2">
      <c r="A515" s="52"/>
      <c r="E515" s="52"/>
      <c r="F515" s="52"/>
      <c r="G515" s="52"/>
      <c r="H515" s="52"/>
      <c r="I515" s="52"/>
      <c r="J515" s="52"/>
      <c r="K515" s="52"/>
      <c r="L515" s="52"/>
      <c r="M515" s="52"/>
      <c r="N515" s="52"/>
      <c r="O515" s="52"/>
    </row>
    <row r="516" spans="1:15" x14ac:dyDescent="0.2">
      <c r="A516" s="52"/>
      <c r="E516" s="52"/>
      <c r="F516" s="52"/>
      <c r="G516" s="52"/>
      <c r="H516" s="52"/>
      <c r="I516" s="52"/>
      <c r="J516" s="52"/>
      <c r="K516" s="52"/>
      <c r="L516" s="52"/>
      <c r="M516" s="52"/>
      <c r="N516" s="52"/>
      <c r="O516" s="52"/>
    </row>
    <row r="517" spans="1:15" x14ac:dyDescent="0.2">
      <c r="A517" s="52"/>
      <c r="E517" s="52"/>
      <c r="F517" s="52"/>
      <c r="G517" s="52"/>
      <c r="H517" s="52"/>
      <c r="I517" s="52"/>
      <c r="J517" s="52"/>
      <c r="K517" s="52"/>
      <c r="L517" s="52"/>
      <c r="M517" s="52"/>
      <c r="N517" s="52"/>
      <c r="O517" s="52"/>
    </row>
    <row r="518" spans="1:15" x14ac:dyDescent="0.2">
      <c r="A518" s="52"/>
      <c r="E518" s="52"/>
      <c r="F518" s="52"/>
      <c r="G518" s="52"/>
      <c r="H518" s="52"/>
      <c r="I518" s="52"/>
      <c r="J518" s="52"/>
      <c r="K518" s="52"/>
      <c r="L518" s="52"/>
      <c r="M518" s="52"/>
      <c r="N518" s="52"/>
      <c r="O518" s="52"/>
    </row>
    <row r="519" spans="1:15" x14ac:dyDescent="0.2">
      <c r="A519" s="52"/>
      <c r="E519" s="52"/>
      <c r="F519" s="52"/>
      <c r="G519" s="52"/>
      <c r="H519" s="52"/>
      <c r="I519" s="52"/>
      <c r="J519" s="52"/>
      <c r="K519" s="52"/>
      <c r="L519" s="52"/>
      <c r="M519" s="52"/>
      <c r="N519" s="52"/>
      <c r="O519" s="52"/>
    </row>
    <row r="520" spans="1:15" x14ac:dyDescent="0.2">
      <c r="A520" s="52"/>
      <c r="E520" s="52"/>
      <c r="F520" s="52"/>
      <c r="G520" s="52"/>
      <c r="H520" s="52"/>
      <c r="I520" s="52"/>
      <c r="J520" s="52"/>
      <c r="K520" s="52"/>
      <c r="L520" s="52"/>
      <c r="M520" s="52"/>
      <c r="N520" s="52"/>
      <c r="O520" s="52"/>
    </row>
    <row r="521" spans="1:15" x14ac:dyDescent="0.2">
      <c r="A521" s="52"/>
      <c r="E521" s="52"/>
      <c r="F521" s="52"/>
      <c r="G521" s="52"/>
      <c r="H521" s="52"/>
      <c r="I521" s="52"/>
      <c r="J521" s="52"/>
      <c r="K521" s="52"/>
      <c r="L521" s="52"/>
      <c r="M521" s="52"/>
      <c r="N521" s="52"/>
      <c r="O521" s="52"/>
    </row>
    <row r="522" spans="1:15" x14ac:dyDescent="0.2">
      <c r="A522" s="52"/>
      <c r="E522" s="52"/>
      <c r="F522" s="52"/>
      <c r="G522" s="52"/>
      <c r="H522" s="52"/>
      <c r="I522" s="52"/>
      <c r="J522" s="52"/>
      <c r="K522" s="52"/>
      <c r="L522" s="52"/>
      <c r="M522" s="52"/>
      <c r="N522" s="52"/>
      <c r="O522" s="52"/>
    </row>
    <row r="523" spans="1:15" x14ac:dyDescent="0.2">
      <c r="A523" s="52"/>
      <c r="E523" s="52"/>
      <c r="F523" s="52"/>
      <c r="G523" s="52"/>
      <c r="H523" s="52"/>
      <c r="I523" s="52"/>
      <c r="J523" s="52"/>
      <c r="K523" s="52"/>
      <c r="L523" s="52"/>
      <c r="M523" s="52"/>
      <c r="N523" s="52"/>
      <c r="O523" s="52"/>
    </row>
    <row r="524" spans="1:15" x14ac:dyDescent="0.2">
      <c r="A524" s="52"/>
      <c r="E524" s="52"/>
      <c r="F524" s="52"/>
      <c r="G524" s="52"/>
      <c r="H524" s="52"/>
      <c r="I524" s="52"/>
      <c r="J524" s="52"/>
      <c r="K524" s="52"/>
      <c r="L524" s="52"/>
      <c r="M524" s="52"/>
      <c r="N524" s="52"/>
      <c r="O524" s="52"/>
    </row>
    <row r="525" spans="1:15" x14ac:dyDescent="0.2">
      <c r="A525" s="52"/>
      <c r="E525" s="52"/>
      <c r="F525" s="52"/>
      <c r="G525" s="52"/>
      <c r="H525" s="52"/>
      <c r="I525" s="52"/>
      <c r="J525" s="52"/>
      <c r="K525" s="52"/>
      <c r="L525" s="52"/>
      <c r="M525" s="52"/>
      <c r="N525" s="52"/>
      <c r="O525" s="52"/>
    </row>
    <row r="526" spans="1:15" x14ac:dyDescent="0.2">
      <c r="A526" s="52"/>
      <c r="E526" s="52"/>
      <c r="F526" s="52"/>
      <c r="G526" s="52"/>
      <c r="H526" s="52"/>
      <c r="I526" s="52"/>
      <c r="J526" s="52"/>
      <c r="K526" s="52"/>
      <c r="L526" s="52"/>
      <c r="M526" s="52"/>
      <c r="N526" s="52"/>
      <c r="O526" s="52"/>
    </row>
    <row r="527" spans="1:15" x14ac:dyDescent="0.2">
      <c r="A527" s="52"/>
      <c r="E527" s="52"/>
      <c r="F527" s="52"/>
      <c r="G527" s="52"/>
      <c r="H527" s="52"/>
      <c r="I527" s="52"/>
      <c r="J527" s="52"/>
      <c r="K527" s="52"/>
      <c r="L527" s="52"/>
      <c r="M527" s="52"/>
      <c r="N527" s="52"/>
      <c r="O527" s="52"/>
    </row>
    <row r="528" spans="1:15" x14ac:dyDescent="0.2">
      <c r="A528" s="52"/>
      <c r="E528" s="52"/>
      <c r="F528" s="52"/>
      <c r="G528" s="52"/>
      <c r="H528" s="52"/>
      <c r="I528" s="52"/>
      <c r="J528" s="52"/>
      <c r="K528" s="52"/>
      <c r="L528" s="52"/>
      <c r="M528" s="52"/>
      <c r="N528" s="52"/>
      <c r="O528" s="52"/>
    </row>
    <row r="529" spans="1:15" x14ac:dyDescent="0.2">
      <c r="A529" s="52"/>
      <c r="E529" s="52"/>
      <c r="F529" s="52"/>
      <c r="G529" s="52"/>
      <c r="H529" s="52"/>
      <c r="I529" s="52"/>
      <c r="J529" s="52"/>
      <c r="K529" s="52"/>
      <c r="L529" s="52"/>
      <c r="M529" s="52"/>
      <c r="N529" s="52"/>
      <c r="O529" s="52"/>
    </row>
    <row r="530" spans="1:15" x14ac:dyDescent="0.2">
      <c r="A530" s="52"/>
      <c r="E530" s="52"/>
      <c r="F530" s="52"/>
      <c r="G530" s="52"/>
      <c r="H530" s="52"/>
      <c r="I530" s="52"/>
      <c r="J530" s="52"/>
      <c r="K530" s="52"/>
      <c r="L530" s="52"/>
      <c r="M530" s="52"/>
      <c r="N530" s="52"/>
      <c r="O530" s="52"/>
    </row>
    <row r="531" spans="1:15" x14ac:dyDescent="0.2">
      <c r="A531" s="52"/>
      <c r="E531" s="52"/>
      <c r="F531" s="52"/>
      <c r="G531" s="52"/>
      <c r="H531" s="52"/>
      <c r="I531" s="52"/>
      <c r="J531" s="52"/>
      <c r="K531" s="52"/>
      <c r="L531" s="52"/>
      <c r="M531" s="52"/>
      <c r="N531" s="52"/>
      <c r="O531" s="52"/>
    </row>
    <row r="532" spans="1:15" x14ac:dyDescent="0.2">
      <c r="A532" s="52"/>
      <c r="E532" s="52"/>
      <c r="F532" s="52"/>
      <c r="G532" s="52"/>
      <c r="H532" s="52"/>
      <c r="I532" s="52"/>
      <c r="J532" s="52"/>
      <c r="K532" s="52"/>
      <c r="L532" s="52"/>
      <c r="M532" s="52"/>
      <c r="N532" s="52"/>
      <c r="O532" s="52"/>
    </row>
    <row r="533" spans="1:15" x14ac:dyDescent="0.2">
      <c r="A533" s="52"/>
      <c r="E533" s="52"/>
      <c r="F533" s="52"/>
      <c r="G533" s="52"/>
      <c r="H533" s="52"/>
      <c r="I533" s="52"/>
      <c r="J533" s="52"/>
      <c r="K533" s="52"/>
      <c r="L533" s="52"/>
      <c r="M533" s="52"/>
      <c r="N533" s="52"/>
      <c r="O533" s="52"/>
    </row>
    <row r="534" spans="1:15" x14ac:dyDescent="0.2">
      <c r="A534" s="52"/>
      <c r="E534" s="52"/>
      <c r="F534" s="52"/>
      <c r="G534" s="52"/>
      <c r="H534" s="52"/>
      <c r="I534" s="52"/>
      <c r="J534" s="52"/>
      <c r="K534" s="52"/>
      <c r="L534" s="52"/>
      <c r="M534" s="52"/>
      <c r="N534" s="52"/>
      <c r="O534" s="52"/>
    </row>
    <row r="535" spans="1:15" x14ac:dyDescent="0.2">
      <c r="A535" s="52"/>
      <c r="E535" s="52"/>
      <c r="F535" s="52"/>
      <c r="G535" s="52"/>
      <c r="H535" s="52"/>
      <c r="I535" s="52"/>
      <c r="J535" s="52"/>
      <c r="K535" s="52"/>
      <c r="L535" s="52"/>
      <c r="M535" s="52"/>
      <c r="N535" s="52"/>
      <c r="O535" s="52"/>
    </row>
    <row r="536" spans="1:15" x14ac:dyDescent="0.2">
      <c r="A536" s="52"/>
      <c r="E536" s="52"/>
      <c r="F536" s="52"/>
      <c r="G536" s="52"/>
      <c r="H536" s="52"/>
      <c r="I536" s="52"/>
      <c r="J536" s="52"/>
      <c r="K536" s="52"/>
      <c r="L536" s="52"/>
      <c r="M536" s="52"/>
      <c r="N536" s="52"/>
      <c r="O536" s="52"/>
    </row>
    <row r="537" spans="1:15" x14ac:dyDescent="0.2">
      <c r="A537" s="52"/>
      <c r="E537" s="52"/>
      <c r="F537" s="52"/>
      <c r="G537" s="52"/>
      <c r="H537" s="52"/>
      <c r="I537" s="52"/>
      <c r="J537" s="52"/>
      <c r="K537" s="52"/>
      <c r="L537" s="52"/>
      <c r="M537" s="52"/>
      <c r="N537" s="52"/>
      <c r="O537" s="52"/>
    </row>
    <row r="538" spans="1:15" x14ac:dyDescent="0.2">
      <c r="A538" s="52"/>
      <c r="E538" s="52"/>
      <c r="F538" s="52"/>
      <c r="G538" s="52"/>
      <c r="H538" s="52"/>
      <c r="I538" s="52"/>
      <c r="J538" s="52"/>
      <c r="K538" s="52"/>
      <c r="L538" s="52"/>
      <c r="M538" s="52"/>
      <c r="N538" s="52"/>
      <c r="O538" s="52"/>
    </row>
    <row r="539" spans="1:15" x14ac:dyDescent="0.2">
      <c r="A539" s="52"/>
      <c r="E539" s="52"/>
      <c r="F539" s="52"/>
      <c r="G539" s="52"/>
      <c r="H539" s="52"/>
      <c r="I539" s="52"/>
      <c r="J539" s="52"/>
      <c r="K539" s="52"/>
      <c r="L539" s="52"/>
      <c r="M539" s="52"/>
      <c r="N539" s="52"/>
      <c r="O539" s="52"/>
    </row>
    <row r="540" spans="1:15" x14ac:dyDescent="0.2">
      <c r="A540" s="52"/>
      <c r="E540" s="52"/>
      <c r="F540" s="52"/>
      <c r="G540" s="52"/>
      <c r="H540" s="52"/>
      <c r="I540" s="52"/>
      <c r="J540" s="52"/>
      <c r="K540" s="52"/>
      <c r="L540" s="52"/>
      <c r="M540" s="52"/>
      <c r="N540" s="52"/>
      <c r="O540" s="52"/>
    </row>
    <row r="541" spans="1:15" x14ac:dyDescent="0.2">
      <c r="A541" s="52"/>
      <c r="E541" s="52"/>
      <c r="F541" s="52"/>
      <c r="G541" s="52"/>
      <c r="H541" s="52"/>
      <c r="I541" s="52"/>
      <c r="J541" s="52"/>
      <c r="K541" s="52"/>
      <c r="L541" s="52"/>
      <c r="M541" s="52"/>
      <c r="N541" s="52"/>
      <c r="O541" s="52"/>
    </row>
    <row r="542" spans="1:15" x14ac:dyDescent="0.2">
      <c r="A542" s="52"/>
      <c r="E542" s="52"/>
      <c r="F542" s="52"/>
      <c r="G542" s="52"/>
      <c r="H542" s="52"/>
      <c r="I542" s="52"/>
      <c r="J542" s="52"/>
      <c r="K542" s="52"/>
      <c r="L542" s="52"/>
      <c r="M542" s="52"/>
      <c r="N542" s="52"/>
      <c r="O542" s="52"/>
    </row>
    <row r="543" spans="1:15" x14ac:dyDescent="0.2">
      <c r="A543" s="52"/>
      <c r="E543" s="52"/>
      <c r="F543" s="52"/>
      <c r="G543" s="52"/>
      <c r="H543" s="52"/>
      <c r="I543" s="52"/>
      <c r="J543" s="52"/>
      <c r="K543" s="52"/>
      <c r="L543" s="52"/>
      <c r="M543" s="52"/>
      <c r="N543" s="52"/>
      <c r="O543" s="52"/>
    </row>
    <row r="544" spans="1:15" x14ac:dyDescent="0.2">
      <c r="A544" s="52"/>
      <c r="E544" s="52"/>
      <c r="F544" s="52"/>
      <c r="G544" s="52"/>
      <c r="H544" s="52"/>
      <c r="I544" s="52"/>
      <c r="J544" s="52"/>
      <c r="K544" s="52"/>
      <c r="L544" s="52"/>
      <c r="M544" s="52"/>
      <c r="N544" s="52"/>
      <c r="O544" s="52"/>
    </row>
    <row r="545" spans="1:15" x14ac:dyDescent="0.2">
      <c r="A545" s="52"/>
      <c r="E545" s="52"/>
      <c r="F545" s="52"/>
      <c r="G545" s="52"/>
      <c r="H545" s="52"/>
      <c r="I545" s="52"/>
      <c r="J545" s="52"/>
      <c r="K545" s="52"/>
      <c r="L545" s="52"/>
      <c r="M545" s="52"/>
      <c r="N545" s="52"/>
      <c r="O545" s="52"/>
    </row>
    <row r="546" spans="1:15" x14ac:dyDescent="0.2">
      <c r="A546" s="52"/>
      <c r="E546" s="52"/>
      <c r="F546" s="52"/>
      <c r="G546" s="52"/>
      <c r="H546" s="52"/>
      <c r="I546" s="52"/>
      <c r="J546" s="52"/>
      <c r="K546" s="52"/>
      <c r="L546" s="52"/>
      <c r="M546" s="52"/>
      <c r="N546" s="52"/>
      <c r="O546" s="52"/>
    </row>
    <row r="547" spans="1:15" x14ac:dyDescent="0.2">
      <c r="A547" s="52"/>
      <c r="E547" s="52"/>
      <c r="F547" s="52"/>
      <c r="G547" s="52"/>
      <c r="H547" s="52"/>
      <c r="I547" s="52"/>
      <c r="J547" s="52"/>
      <c r="K547" s="52"/>
      <c r="L547" s="52"/>
      <c r="M547" s="52"/>
      <c r="N547" s="52"/>
      <c r="O547" s="52"/>
    </row>
    <row r="548" spans="1:15" x14ac:dyDescent="0.2">
      <c r="A548" s="52"/>
      <c r="E548" s="52"/>
      <c r="F548" s="52"/>
      <c r="G548" s="52"/>
      <c r="H548" s="52"/>
      <c r="I548" s="52"/>
      <c r="J548" s="52"/>
      <c r="K548" s="52"/>
      <c r="L548" s="52"/>
      <c r="M548" s="52"/>
      <c r="N548" s="52"/>
      <c r="O548" s="52"/>
    </row>
    <row r="549" spans="1:15" x14ac:dyDescent="0.2">
      <c r="A549" s="52"/>
      <c r="E549" s="52"/>
      <c r="F549" s="52"/>
      <c r="G549" s="52"/>
      <c r="H549" s="52"/>
      <c r="I549" s="52"/>
      <c r="J549" s="52"/>
      <c r="K549" s="52"/>
      <c r="L549" s="52"/>
      <c r="M549" s="52"/>
      <c r="N549" s="52"/>
      <c r="O549" s="52"/>
    </row>
    <row r="550" spans="1:15" x14ac:dyDescent="0.2">
      <c r="A550" s="52"/>
      <c r="E550" s="52"/>
      <c r="F550" s="52"/>
      <c r="G550" s="52"/>
      <c r="H550" s="52"/>
      <c r="I550" s="52"/>
      <c r="J550" s="52"/>
      <c r="K550" s="52"/>
      <c r="L550" s="52"/>
      <c r="M550" s="52"/>
      <c r="N550" s="52"/>
      <c r="O550" s="52"/>
    </row>
    <row r="551" spans="1:15" x14ac:dyDescent="0.2">
      <c r="A551" s="52"/>
      <c r="E551" s="52"/>
      <c r="F551" s="52"/>
      <c r="G551" s="52"/>
      <c r="H551" s="52"/>
      <c r="I551" s="52"/>
      <c r="J551" s="52"/>
      <c r="K551" s="52"/>
      <c r="L551" s="52"/>
      <c r="M551" s="52"/>
      <c r="N551" s="52"/>
      <c r="O551" s="52"/>
    </row>
    <row r="552" spans="1:15" x14ac:dyDescent="0.2">
      <c r="A552" s="52"/>
      <c r="E552" s="52"/>
      <c r="F552" s="52"/>
      <c r="G552" s="52"/>
      <c r="H552" s="52"/>
      <c r="I552" s="52"/>
      <c r="J552" s="52"/>
      <c r="K552" s="52"/>
      <c r="L552" s="52"/>
      <c r="M552" s="52"/>
      <c r="N552" s="52"/>
      <c r="O552" s="52"/>
    </row>
    <row r="553" spans="1:15" x14ac:dyDescent="0.2">
      <c r="A553" s="52"/>
      <c r="E553" s="52"/>
      <c r="F553" s="52"/>
      <c r="G553" s="52"/>
      <c r="H553" s="52"/>
      <c r="I553" s="52"/>
      <c r="J553" s="52"/>
      <c r="K553" s="52"/>
      <c r="L553" s="52"/>
      <c r="M553" s="52"/>
      <c r="N553" s="52"/>
      <c r="O553" s="52"/>
    </row>
    <row r="554" spans="1:15" x14ac:dyDescent="0.2">
      <c r="A554" s="52"/>
      <c r="E554" s="52"/>
      <c r="F554" s="52"/>
      <c r="G554" s="52"/>
      <c r="H554" s="52"/>
      <c r="I554" s="52"/>
      <c r="J554" s="52"/>
      <c r="K554" s="52"/>
      <c r="L554" s="52"/>
      <c r="M554" s="52"/>
      <c r="N554" s="52"/>
      <c r="O554" s="52"/>
    </row>
    <row r="555" spans="1:15" x14ac:dyDescent="0.2">
      <c r="A555" s="52"/>
      <c r="E555" s="52"/>
      <c r="F555" s="52"/>
      <c r="G555" s="52"/>
      <c r="H555" s="52"/>
      <c r="I555" s="52"/>
      <c r="J555" s="52"/>
      <c r="K555" s="52"/>
      <c r="L555" s="52"/>
      <c r="M555" s="52"/>
      <c r="N555" s="52"/>
      <c r="O555" s="52"/>
    </row>
    <row r="556" spans="1:15" x14ac:dyDescent="0.2">
      <c r="A556" s="52"/>
      <c r="E556" s="52"/>
      <c r="F556" s="52"/>
      <c r="G556" s="52"/>
      <c r="H556" s="52"/>
      <c r="I556" s="52"/>
      <c r="J556" s="52"/>
      <c r="K556" s="52"/>
      <c r="L556" s="52"/>
      <c r="M556" s="52"/>
      <c r="N556" s="52"/>
      <c r="O556" s="52"/>
    </row>
    <row r="557" spans="1:15" x14ac:dyDescent="0.2">
      <c r="A557" s="52"/>
      <c r="E557" s="52"/>
      <c r="F557" s="52"/>
      <c r="G557" s="52"/>
      <c r="H557" s="52"/>
      <c r="I557" s="52"/>
      <c r="J557" s="52"/>
      <c r="K557" s="52"/>
      <c r="L557" s="52"/>
      <c r="M557" s="52"/>
      <c r="N557" s="52"/>
      <c r="O557" s="52"/>
    </row>
    <row r="558" spans="1:15" x14ac:dyDescent="0.2">
      <c r="A558" s="52"/>
      <c r="E558" s="52"/>
      <c r="F558" s="52"/>
      <c r="G558" s="52"/>
      <c r="H558" s="52"/>
      <c r="I558" s="52"/>
      <c r="J558" s="52"/>
      <c r="K558" s="52"/>
      <c r="L558" s="52"/>
      <c r="M558" s="52"/>
      <c r="N558" s="52"/>
      <c r="O558" s="52"/>
    </row>
    <row r="559" spans="1:15" x14ac:dyDescent="0.2">
      <c r="A559" s="52"/>
      <c r="E559" s="52"/>
      <c r="F559" s="52"/>
      <c r="G559" s="52"/>
      <c r="H559" s="52"/>
      <c r="I559" s="52"/>
      <c r="J559" s="52"/>
      <c r="K559" s="52"/>
      <c r="L559" s="52"/>
      <c r="M559" s="52"/>
      <c r="N559" s="52"/>
      <c r="O559" s="52"/>
    </row>
    <row r="560" spans="1:15" x14ac:dyDescent="0.2">
      <c r="A560" s="52"/>
      <c r="E560" s="52"/>
      <c r="F560" s="52"/>
      <c r="G560" s="52"/>
      <c r="H560" s="52"/>
      <c r="I560" s="52"/>
      <c r="J560" s="52"/>
      <c r="K560" s="52"/>
      <c r="L560" s="52"/>
      <c r="M560" s="52"/>
      <c r="N560" s="52"/>
      <c r="O560" s="52"/>
    </row>
    <row r="561" spans="1:15" x14ac:dyDescent="0.2">
      <c r="A561" s="52"/>
      <c r="E561" s="52"/>
      <c r="F561" s="52"/>
      <c r="G561" s="52"/>
      <c r="H561" s="52"/>
      <c r="I561" s="52"/>
      <c r="J561" s="52"/>
      <c r="K561" s="52"/>
      <c r="L561" s="52"/>
      <c r="M561" s="52"/>
      <c r="N561" s="52"/>
      <c r="O561" s="52"/>
    </row>
    <row r="562" spans="1:15" x14ac:dyDescent="0.2">
      <c r="A562" s="52"/>
      <c r="E562" s="52"/>
      <c r="F562" s="52"/>
      <c r="G562" s="52"/>
      <c r="H562" s="52"/>
      <c r="I562" s="52"/>
      <c r="J562" s="52"/>
      <c r="K562" s="52"/>
      <c r="L562" s="52"/>
      <c r="M562" s="52"/>
      <c r="N562" s="52"/>
      <c r="O562" s="52"/>
    </row>
    <row r="563" spans="1:15" x14ac:dyDescent="0.2">
      <c r="A563" s="52"/>
      <c r="E563" s="52"/>
      <c r="F563" s="52"/>
      <c r="G563" s="52"/>
      <c r="H563" s="52"/>
      <c r="I563" s="52"/>
      <c r="J563" s="52"/>
      <c r="K563" s="52"/>
      <c r="L563" s="52"/>
      <c r="M563" s="52"/>
      <c r="N563" s="52"/>
      <c r="O563" s="52"/>
    </row>
    <row r="564" spans="1:15" x14ac:dyDescent="0.2">
      <c r="A564" s="52"/>
      <c r="E564" s="52"/>
      <c r="F564" s="52"/>
      <c r="G564" s="52"/>
      <c r="H564" s="52"/>
      <c r="I564" s="52"/>
      <c r="J564" s="52"/>
      <c r="K564" s="52"/>
      <c r="L564" s="52"/>
      <c r="M564" s="52"/>
      <c r="N564" s="52"/>
      <c r="O564" s="52"/>
    </row>
    <row r="565" spans="1:15" x14ac:dyDescent="0.2">
      <c r="A565" s="52"/>
      <c r="E565" s="52"/>
      <c r="F565" s="52"/>
      <c r="G565" s="52"/>
      <c r="H565" s="52"/>
      <c r="I565" s="52"/>
      <c r="J565" s="52"/>
      <c r="K565" s="52"/>
      <c r="L565" s="52"/>
      <c r="M565" s="52"/>
      <c r="N565" s="52"/>
      <c r="O565" s="52"/>
    </row>
    <row r="566" spans="1:15" x14ac:dyDescent="0.2">
      <c r="A566" s="52"/>
      <c r="E566" s="52"/>
      <c r="F566" s="52"/>
      <c r="G566" s="52"/>
      <c r="H566" s="52"/>
      <c r="I566" s="52"/>
      <c r="J566" s="52"/>
      <c r="K566" s="52"/>
      <c r="L566" s="52"/>
      <c r="M566" s="52"/>
      <c r="N566" s="52"/>
      <c r="O566" s="52"/>
    </row>
    <row r="567" spans="1:15" x14ac:dyDescent="0.2">
      <c r="A567" s="52"/>
      <c r="E567" s="52"/>
      <c r="F567" s="52"/>
      <c r="G567" s="52"/>
      <c r="H567" s="52"/>
      <c r="I567" s="52"/>
      <c r="J567" s="52"/>
      <c r="K567" s="52"/>
      <c r="L567" s="52"/>
      <c r="M567" s="52"/>
      <c r="N567" s="52"/>
      <c r="O567" s="52"/>
    </row>
    <row r="568" spans="1:15" x14ac:dyDescent="0.2">
      <c r="A568" s="52"/>
      <c r="E568" s="52"/>
      <c r="F568" s="52"/>
      <c r="G568" s="52"/>
      <c r="H568" s="52"/>
      <c r="I568" s="52"/>
      <c r="J568" s="52"/>
      <c r="K568" s="52"/>
      <c r="L568" s="52"/>
      <c r="M568" s="52"/>
      <c r="N568" s="52"/>
      <c r="O568" s="52"/>
    </row>
    <row r="569" spans="1:15" x14ac:dyDescent="0.2">
      <c r="A569" s="52"/>
      <c r="E569" s="52"/>
      <c r="F569" s="52"/>
      <c r="G569" s="52"/>
      <c r="H569" s="52"/>
      <c r="I569" s="52"/>
      <c r="J569" s="52"/>
      <c r="K569" s="52"/>
      <c r="L569" s="52"/>
      <c r="M569" s="52"/>
      <c r="N569" s="52"/>
      <c r="O569" s="52"/>
    </row>
    <row r="570" spans="1:15" x14ac:dyDescent="0.2">
      <c r="A570" s="52"/>
      <c r="E570" s="52"/>
      <c r="F570" s="52"/>
      <c r="G570" s="52"/>
      <c r="H570" s="52"/>
      <c r="I570" s="52"/>
      <c r="J570" s="52"/>
      <c r="K570" s="52"/>
      <c r="L570" s="52"/>
      <c r="M570" s="52"/>
      <c r="N570" s="52"/>
      <c r="O570" s="52"/>
    </row>
    <row r="571" spans="1:15" x14ac:dyDescent="0.2">
      <c r="A571" s="52"/>
      <c r="E571" s="52"/>
      <c r="F571" s="52"/>
      <c r="G571" s="52"/>
      <c r="H571" s="52"/>
      <c r="I571" s="52"/>
      <c r="J571" s="52"/>
      <c r="K571" s="52"/>
      <c r="L571" s="52"/>
      <c r="M571" s="52"/>
      <c r="N571" s="52"/>
      <c r="O571" s="52"/>
    </row>
    <row r="572" spans="1:15" x14ac:dyDescent="0.2">
      <c r="A572" s="52"/>
      <c r="E572" s="52"/>
      <c r="F572" s="52"/>
      <c r="G572" s="52"/>
      <c r="H572" s="52"/>
      <c r="I572" s="52"/>
      <c r="J572" s="52"/>
      <c r="K572" s="52"/>
      <c r="L572" s="52"/>
      <c r="M572" s="52"/>
      <c r="N572" s="52"/>
      <c r="O572" s="52"/>
    </row>
    <row r="573" spans="1:15" x14ac:dyDescent="0.2">
      <c r="A573" s="52"/>
      <c r="E573" s="52"/>
      <c r="F573" s="52"/>
      <c r="G573" s="52"/>
      <c r="H573" s="52"/>
      <c r="I573" s="52"/>
      <c r="J573" s="52"/>
      <c r="K573" s="52"/>
      <c r="L573" s="52"/>
      <c r="M573" s="52"/>
      <c r="N573" s="52"/>
      <c r="O573" s="52"/>
    </row>
    <row r="574" spans="1:15" x14ac:dyDescent="0.2">
      <c r="A574" s="52"/>
      <c r="E574" s="52"/>
      <c r="F574" s="52"/>
      <c r="G574" s="52"/>
      <c r="H574" s="52"/>
      <c r="I574" s="52"/>
      <c r="J574" s="52"/>
      <c r="K574" s="52"/>
      <c r="L574" s="52"/>
      <c r="M574" s="52"/>
      <c r="N574" s="52"/>
      <c r="O574" s="52"/>
    </row>
    <row r="575" spans="1:15" x14ac:dyDescent="0.2">
      <c r="A575" s="52"/>
      <c r="E575" s="52"/>
      <c r="F575" s="52"/>
      <c r="G575" s="52"/>
      <c r="H575" s="52"/>
      <c r="I575" s="52"/>
      <c r="J575" s="52"/>
      <c r="K575" s="52"/>
      <c r="L575" s="52"/>
      <c r="M575" s="52"/>
      <c r="N575" s="52"/>
      <c r="O575" s="52"/>
    </row>
    <row r="576" spans="1:15" x14ac:dyDescent="0.2">
      <c r="A576" s="52"/>
      <c r="E576" s="52"/>
      <c r="F576" s="52"/>
      <c r="G576" s="52"/>
      <c r="H576" s="52"/>
      <c r="I576" s="52"/>
      <c r="J576" s="52"/>
      <c r="K576" s="52"/>
      <c r="L576" s="52"/>
      <c r="M576" s="52"/>
      <c r="N576" s="52"/>
      <c r="O576" s="52"/>
    </row>
    <row r="577" spans="1:15" x14ac:dyDescent="0.2">
      <c r="A577" s="52"/>
      <c r="E577" s="52"/>
      <c r="F577" s="52"/>
      <c r="G577" s="52"/>
      <c r="H577" s="52"/>
      <c r="I577" s="52"/>
      <c r="J577" s="52"/>
      <c r="K577" s="52"/>
      <c r="L577" s="52"/>
      <c r="M577" s="52"/>
      <c r="N577" s="52"/>
      <c r="O577" s="52"/>
    </row>
    <row r="578" spans="1:15" x14ac:dyDescent="0.2">
      <c r="A578" s="52"/>
      <c r="E578" s="52"/>
      <c r="F578" s="52"/>
      <c r="G578" s="52"/>
      <c r="H578" s="52"/>
      <c r="I578" s="52"/>
      <c r="J578" s="52"/>
      <c r="K578" s="52"/>
      <c r="L578" s="52"/>
      <c r="M578" s="52"/>
      <c r="N578" s="52"/>
      <c r="O578" s="52"/>
    </row>
    <row r="579" spans="1:15" x14ac:dyDescent="0.2">
      <c r="A579" s="52"/>
      <c r="E579" s="52"/>
      <c r="F579" s="52"/>
      <c r="G579" s="52"/>
      <c r="H579" s="52"/>
      <c r="I579" s="52"/>
      <c r="J579" s="52"/>
      <c r="K579" s="52"/>
      <c r="L579" s="52"/>
      <c r="M579" s="52"/>
      <c r="N579" s="52"/>
      <c r="O579" s="52"/>
    </row>
    <row r="580" spans="1:15" x14ac:dyDescent="0.2">
      <c r="A580" s="52"/>
      <c r="E580" s="52"/>
      <c r="F580" s="52"/>
      <c r="G580" s="52"/>
      <c r="H580" s="52"/>
      <c r="I580" s="52"/>
      <c r="J580" s="52"/>
      <c r="K580" s="52"/>
      <c r="L580" s="52"/>
      <c r="M580" s="52"/>
      <c r="N580" s="52"/>
      <c r="O580" s="52"/>
    </row>
    <row r="581" spans="1:15" x14ac:dyDescent="0.2">
      <c r="A581" s="52"/>
      <c r="E581" s="52"/>
      <c r="F581" s="52"/>
      <c r="G581" s="52"/>
      <c r="H581" s="52"/>
      <c r="I581" s="52"/>
      <c r="J581" s="52"/>
      <c r="K581" s="52"/>
      <c r="L581" s="52"/>
      <c r="M581" s="52"/>
      <c r="N581" s="52"/>
      <c r="O581" s="52"/>
    </row>
    <row r="582" spans="1:15" x14ac:dyDescent="0.2">
      <c r="A582" s="52"/>
      <c r="E582" s="52"/>
      <c r="F582" s="52"/>
      <c r="G582" s="52"/>
      <c r="H582" s="52"/>
      <c r="I582" s="52"/>
      <c r="J582" s="52"/>
      <c r="K582" s="52"/>
      <c r="L582" s="52"/>
      <c r="M582" s="52"/>
      <c r="N582" s="52"/>
      <c r="O582" s="52"/>
    </row>
    <row r="583" spans="1:15" x14ac:dyDescent="0.2">
      <c r="A583" s="52"/>
      <c r="E583" s="52"/>
      <c r="F583" s="52"/>
      <c r="G583" s="52"/>
      <c r="H583" s="52"/>
      <c r="I583" s="52"/>
      <c r="J583" s="52"/>
      <c r="K583" s="52"/>
      <c r="L583" s="52"/>
      <c r="M583" s="52"/>
      <c r="N583" s="52"/>
      <c r="O583" s="52"/>
    </row>
    <row r="584" spans="1:15" x14ac:dyDescent="0.2">
      <c r="A584" s="52"/>
      <c r="E584" s="52"/>
      <c r="F584" s="52"/>
      <c r="G584" s="52"/>
      <c r="H584" s="52"/>
      <c r="I584" s="52"/>
      <c r="J584" s="52"/>
      <c r="K584" s="52"/>
      <c r="L584" s="52"/>
      <c r="M584" s="52"/>
      <c r="N584" s="52"/>
      <c r="O584" s="52"/>
    </row>
    <row r="585" spans="1:15" x14ac:dyDescent="0.2">
      <c r="A585" s="52"/>
      <c r="E585" s="52"/>
      <c r="F585" s="52"/>
      <c r="G585" s="52"/>
      <c r="H585" s="52"/>
      <c r="I585" s="52"/>
      <c r="J585" s="52"/>
      <c r="K585" s="52"/>
      <c r="L585" s="52"/>
      <c r="M585" s="52"/>
      <c r="N585" s="52"/>
      <c r="O585" s="52"/>
    </row>
    <row r="586" spans="1:15" x14ac:dyDescent="0.2">
      <c r="A586" s="52"/>
      <c r="E586" s="52"/>
      <c r="F586" s="52"/>
      <c r="G586" s="52"/>
      <c r="H586" s="52"/>
      <c r="I586" s="52"/>
      <c r="J586" s="52"/>
      <c r="K586" s="52"/>
      <c r="L586" s="52"/>
      <c r="M586" s="52"/>
      <c r="N586" s="52"/>
      <c r="O586" s="52"/>
    </row>
    <row r="587" spans="1:15" x14ac:dyDescent="0.2">
      <c r="A587" s="52"/>
      <c r="E587" s="52"/>
      <c r="F587" s="52"/>
      <c r="G587" s="52"/>
      <c r="H587" s="52"/>
      <c r="I587" s="52"/>
      <c r="J587" s="52"/>
      <c r="K587" s="52"/>
      <c r="L587" s="52"/>
      <c r="M587" s="52"/>
      <c r="N587" s="52"/>
      <c r="O587" s="52"/>
    </row>
    <row r="588" spans="1:15" x14ac:dyDescent="0.2">
      <c r="A588" s="52"/>
      <c r="E588" s="52"/>
      <c r="F588" s="52"/>
      <c r="G588" s="52"/>
      <c r="H588" s="52"/>
      <c r="I588" s="52"/>
      <c r="J588" s="52"/>
      <c r="K588" s="52"/>
      <c r="L588" s="52"/>
      <c r="M588" s="52"/>
      <c r="N588" s="52"/>
      <c r="O588" s="52"/>
    </row>
    <row r="589" spans="1:15" x14ac:dyDescent="0.2">
      <c r="A589" s="52"/>
      <c r="E589" s="52"/>
      <c r="F589" s="52"/>
      <c r="G589" s="52"/>
      <c r="H589" s="52"/>
      <c r="I589" s="52"/>
      <c r="J589" s="52"/>
      <c r="K589" s="52"/>
      <c r="L589" s="52"/>
      <c r="M589" s="52"/>
      <c r="N589" s="52"/>
      <c r="O589" s="52"/>
    </row>
    <row r="590" spans="1:15" x14ac:dyDescent="0.2">
      <c r="A590" s="52"/>
      <c r="E590" s="52"/>
      <c r="F590" s="52"/>
      <c r="G590" s="52"/>
      <c r="H590" s="52"/>
      <c r="I590" s="52"/>
      <c r="J590" s="52"/>
      <c r="K590" s="52"/>
      <c r="L590" s="52"/>
      <c r="M590" s="52"/>
      <c r="N590" s="52"/>
      <c r="O590" s="52"/>
    </row>
    <row r="591" spans="1:15" x14ac:dyDescent="0.2">
      <c r="A591" s="52"/>
      <c r="E591" s="52"/>
      <c r="F591" s="52"/>
      <c r="G591" s="52"/>
      <c r="H591" s="52"/>
      <c r="I591" s="52"/>
      <c r="J591" s="52"/>
      <c r="K591" s="52"/>
      <c r="L591" s="52"/>
      <c r="M591" s="52"/>
      <c r="N591" s="52"/>
      <c r="O591" s="52"/>
    </row>
    <row r="592" spans="1:15" x14ac:dyDescent="0.2">
      <c r="A592" s="52"/>
      <c r="E592" s="52"/>
      <c r="F592" s="52"/>
      <c r="G592" s="52"/>
      <c r="H592" s="52"/>
      <c r="I592" s="52"/>
      <c r="J592" s="52"/>
      <c r="K592" s="52"/>
      <c r="L592" s="52"/>
      <c r="M592" s="52"/>
      <c r="N592" s="52"/>
      <c r="O592" s="52"/>
    </row>
    <row r="593" spans="1:15" x14ac:dyDescent="0.2">
      <c r="A593" s="52"/>
      <c r="E593" s="52"/>
      <c r="F593" s="52"/>
      <c r="G593" s="52"/>
      <c r="H593" s="52"/>
      <c r="I593" s="52"/>
      <c r="J593" s="52"/>
      <c r="K593" s="52"/>
      <c r="L593" s="52"/>
      <c r="M593" s="52"/>
      <c r="N593" s="52"/>
      <c r="O593" s="52"/>
    </row>
    <row r="594" spans="1:15" x14ac:dyDescent="0.2">
      <c r="A594" s="52"/>
      <c r="E594" s="52"/>
      <c r="F594" s="52"/>
      <c r="G594" s="52"/>
      <c r="H594" s="52"/>
      <c r="I594" s="52"/>
      <c r="J594" s="52"/>
      <c r="K594" s="52"/>
      <c r="L594" s="52"/>
      <c r="M594" s="52"/>
      <c r="N594" s="52"/>
      <c r="O594" s="52"/>
    </row>
    <row r="595" spans="1:15" x14ac:dyDescent="0.2">
      <c r="A595" s="52"/>
      <c r="E595" s="52"/>
      <c r="F595" s="52"/>
      <c r="G595" s="52"/>
      <c r="H595" s="52"/>
      <c r="I595" s="52"/>
      <c r="J595" s="52"/>
      <c r="K595" s="52"/>
      <c r="L595" s="52"/>
      <c r="M595" s="52"/>
      <c r="N595" s="52"/>
      <c r="O595" s="52"/>
    </row>
    <row r="596" spans="1:15" x14ac:dyDescent="0.2">
      <c r="A596" s="52"/>
      <c r="E596" s="52"/>
      <c r="F596" s="52"/>
      <c r="G596" s="52"/>
      <c r="H596" s="52"/>
      <c r="I596" s="52"/>
      <c r="J596" s="52"/>
      <c r="K596" s="52"/>
      <c r="L596" s="52"/>
      <c r="M596" s="52"/>
      <c r="N596" s="52"/>
      <c r="O596" s="52"/>
    </row>
    <row r="597" spans="1:15" x14ac:dyDescent="0.2">
      <c r="A597" s="52"/>
      <c r="E597" s="52"/>
      <c r="F597" s="52"/>
      <c r="G597" s="52"/>
      <c r="H597" s="52"/>
      <c r="I597" s="52"/>
      <c r="J597" s="52"/>
      <c r="K597" s="52"/>
      <c r="L597" s="52"/>
      <c r="M597" s="52"/>
      <c r="N597" s="52"/>
      <c r="O597" s="52"/>
    </row>
    <row r="598" spans="1:15" x14ac:dyDescent="0.2">
      <c r="A598" s="52"/>
      <c r="E598" s="52"/>
      <c r="F598" s="52"/>
      <c r="G598" s="52"/>
      <c r="H598" s="52"/>
      <c r="I598" s="52"/>
      <c r="J598" s="52"/>
      <c r="K598" s="52"/>
      <c r="L598" s="52"/>
      <c r="M598" s="52"/>
      <c r="N598" s="52"/>
      <c r="O598" s="52"/>
    </row>
    <row r="599" spans="1:15" x14ac:dyDescent="0.2">
      <c r="A599" s="52"/>
      <c r="E599" s="52"/>
      <c r="F599" s="52"/>
      <c r="G599" s="52"/>
      <c r="H599" s="52"/>
      <c r="I599" s="52"/>
      <c r="J599" s="52"/>
      <c r="K599" s="52"/>
      <c r="L599" s="52"/>
      <c r="M599" s="52"/>
      <c r="N599" s="52"/>
      <c r="O599" s="52"/>
    </row>
    <row r="600" spans="1:15" x14ac:dyDescent="0.2">
      <c r="A600" s="52"/>
      <c r="E600" s="52"/>
      <c r="F600" s="52"/>
      <c r="G600" s="52"/>
      <c r="H600" s="52"/>
      <c r="I600" s="52"/>
      <c r="J600" s="52"/>
      <c r="K600" s="52"/>
      <c r="L600" s="52"/>
      <c r="M600" s="52"/>
      <c r="N600" s="52"/>
      <c r="O600" s="52"/>
    </row>
    <row r="601" spans="1:15" x14ac:dyDescent="0.2">
      <c r="A601" s="52"/>
      <c r="E601" s="52"/>
      <c r="F601" s="52"/>
      <c r="G601" s="52"/>
      <c r="H601" s="52"/>
      <c r="I601" s="52"/>
      <c r="J601" s="52"/>
      <c r="K601" s="52"/>
      <c r="L601" s="52"/>
      <c r="M601" s="52"/>
      <c r="N601" s="52"/>
      <c r="O601" s="52"/>
    </row>
    <row r="602" spans="1:15" x14ac:dyDescent="0.2">
      <c r="A602" s="52"/>
      <c r="E602" s="52"/>
      <c r="F602" s="52"/>
      <c r="G602" s="52"/>
      <c r="H602" s="52"/>
      <c r="I602" s="52"/>
      <c r="J602" s="52"/>
      <c r="K602" s="52"/>
      <c r="L602" s="52"/>
      <c r="M602" s="52"/>
      <c r="N602" s="52"/>
      <c r="O602" s="52"/>
    </row>
    <row r="603" spans="1:15" x14ac:dyDescent="0.2">
      <c r="A603" s="52"/>
      <c r="E603" s="52"/>
      <c r="F603" s="52"/>
      <c r="G603" s="52"/>
      <c r="H603" s="52"/>
      <c r="I603" s="52"/>
      <c r="J603" s="52"/>
      <c r="K603" s="52"/>
      <c r="L603" s="52"/>
      <c r="M603" s="52"/>
      <c r="N603" s="52"/>
      <c r="O603" s="52"/>
    </row>
    <row r="604" spans="1:15" x14ac:dyDescent="0.2">
      <c r="A604" s="52"/>
      <c r="E604" s="52"/>
      <c r="F604" s="52"/>
      <c r="G604" s="52"/>
      <c r="H604" s="52"/>
      <c r="I604" s="52"/>
      <c r="J604" s="52"/>
      <c r="K604" s="52"/>
      <c r="L604" s="52"/>
      <c r="M604" s="52"/>
      <c r="N604" s="52"/>
      <c r="O604" s="52"/>
    </row>
    <row r="605" spans="1:15" x14ac:dyDescent="0.2">
      <c r="A605" s="52"/>
      <c r="E605" s="52"/>
      <c r="F605" s="52"/>
      <c r="G605" s="52"/>
      <c r="H605" s="52"/>
      <c r="I605" s="52"/>
      <c r="J605" s="52"/>
      <c r="K605" s="52"/>
      <c r="L605" s="52"/>
      <c r="M605" s="52"/>
      <c r="N605" s="52"/>
      <c r="O605" s="52"/>
    </row>
    <row r="606" spans="1:15" x14ac:dyDescent="0.2">
      <c r="A606" s="52"/>
      <c r="E606" s="52"/>
      <c r="F606" s="52"/>
      <c r="G606" s="52"/>
      <c r="H606" s="52"/>
      <c r="I606" s="52"/>
      <c r="J606" s="52"/>
      <c r="K606" s="52"/>
      <c r="L606" s="52"/>
      <c r="M606" s="52"/>
      <c r="N606" s="52"/>
      <c r="O606" s="52"/>
    </row>
    <row r="607" spans="1:15" x14ac:dyDescent="0.2">
      <c r="A607" s="52"/>
      <c r="E607" s="52"/>
      <c r="F607" s="52"/>
      <c r="G607" s="52"/>
      <c r="H607" s="52"/>
      <c r="I607" s="52"/>
      <c r="J607" s="52"/>
      <c r="K607" s="52"/>
      <c r="L607" s="52"/>
      <c r="M607" s="52"/>
      <c r="N607" s="52"/>
      <c r="O607" s="52"/>
    </row>
    <row r="608" spans="1:15" x14ac:dyDescent="0.2">
      <c r="A608" s="52"/>
      <c r="E608" s="52"/>
      <c r="F608" s="52"/>
      <c r="G608" s="52"/>
      <c r="H608" s="52"/>
      <c r="I608" s="52"/>
      <c r="J608" s="52"/>
      <c r="K608" s="52"/>
      <c r="L608" s="52"/>
      <c r="M608" s="52"/>
      <c r="N608" s="52"/>
      <c r="O608" s="52"/>
    </row>
    <row r="609" spans="1:15" x14ac:dyDescent="0.2">
      <c r="A609" s="52"/>
      <c r="E609" s="52"/>
      <c r="F609" s="52"/>
      <c r="G609" s="52"/>
      <c r="H609" s="52"/>
      <c r="I609" s="52"/>
      <c r="J609" s="52"/>
      <c r="K609" s="52"/>
      <c r="L609" s="52"/>
      <c r="M609" s="52"/>
      <c r="N609" s="52"/>
      <c r="O609" s="52"/>
    </row>
    <row r="610" spans="1:15" x14ac:dyDescent="0.2">
      <c r="A610" s="52"/>
      <c r="E610" s="52"/>
      <c r="F610" s="52"/>
      <c r="G610" s="52"/>
      <c r="H610" s="52"/>
      <c r="I610" s="52"/>
      <c r="J610" s="52"/>
      <c r="K610" s="52"/>
      <c r="L610" s="52"/>
      <c r="M610" s="52"/>
      <c r="N610" s="52"/>
      <c r="O610" s="52"/>
    </row>
    <row r="611" spans="1:15" x14ac:dyDescent="0.2">
      <c r="A611" s="52"/>
      <c r="E611" s="52"/>
      <c r="F611" s="52"/>
      <c r="G611" s="52"/>
      <c r="H611" s="52"/>
      <c r="I611" s="52"/>
      <c r="J611" s="52"/>
      <c r="K611" s="52"/>
      <c r="L611" s="52"/>
      <c r="M611" s="52"/>
      <c r="N611" s="52"/>
      <c r="O611" s="52"/>
    </row>
    <row r="612" spans="1:15" x14ac:dyDescent="0.2">
      <c r="A612" s="52"/>
      <c r="E612" s="52"/>
      <c r="F612" s="52"/>
      <c r="G612" s="52"/>
      <c r="H612" s="52"/>
      <c r="I612" s="52"/>
      <c r="J612" s="52"/>
      <c r="K612" s="52"/>
      <c r="L612" s="52"/>
      <c r="M612" s="52"/>
      <c r="N612" s="52"/>
      <c r="O612" s="52"/>
    </row>
    <row r="613" spans="1:15" x14ac:dyDescent="0.2">
      <c r="A613" s="52"/>
      <c r="E613" s="52"/>
      <c r="F613" s="52"/>
      <c r="G613" s="52"/>
      <c r="H613" s="52"/>
      <c r="I613" s="52"/>
      <c r="J613" s="52"/>
      <c r="K613" s="52"/>
      <c r="L613" s="52"/>
      <c r="M613" s="52"/>
      <c r="N613" s="52"/>
      <c r="O613" s="52"/>
    </row>
    <row r="614" spans="1:15" x14ac:dyDescent="0.2">
      <c r="A614" s="52"/>
      <c r="E614" s="52"/>
      <c r="F614" s="52"/>
      <c r="G614" s="52"/>
      <c r="H614" s="52"/>
      <c r="I614" s="52"/>
      <c r="J614" s="52"/>
      <c r="K614" s="52"/>
      <c r="L614" s="52"/>
      <c r="M614" s="52"/>
      <c r="N614" s="52"/>
      <c r="O614" s="52"/>
    </row>
    <row r="615" spans="1:15" x14ac:dyDescent="0.2">
      <c r="A615" s="52"/>
      <c r="E615" s="52"/>
      <c r="F615" s="52"/>
      <c r="G615" s="52"/>
      <c r="H615" s="52"/>
      <c r="I615" s="52"/>
      <c r="J615" s="52"/>
      <c r="K615" s="52"/>
      <c r="L615" s="52"/>
      <c r="M615" s="52"/>
      <c r="N615" s="52"/>
      <c r="O615" s="52"/>
    </row>
    <row r="616" spans="1:15" x14ac:dyDescent="0.2">
      <c r="A616" s="52"/>
      <c r="E616" s="52"/>
      <c r="F616" s="52"/>
      <c r="G616" s="52"/>
      <c r="H616" s="52"/>
      <c r="I616" s="52"/>
      <c r="J616" s="52"/>
      <c r="K616" s="52"/>
      <c r="L616" s="52"/>
      <c r="M616" s="52"/>
      <c r="N616" s="52"/>
      <c r="O616" s="52"/>
    </row>
    <row r="617" spans="1:15" x14ac:dyDescent="0.2">
      <c r="A617" s="52"/>
      <c r="E617" s="52"/>
      <c r="F617" s="52"/>
      <c r="G617" s="52"/>
      <c r="H617" s="52"/>
      <c r="I617" s="52"/>
      <c r="J617" s="52"/>
      <c r="K617" s="52"/>
      <c r="L617" s="52"/>
      <c r="M617" s="52"/>
      <c r="N617" s="52"/>
      <c r="O617" s="52"/>
    </row>
    <row r="618" spans="1:15" x14ac:dyDescent="0.2">
      <c r="A618" s="52"/>
      <c r="E618" s="52"/>
      <c r="F618" s="52"/>
      <c r="G618" s="52"/>
      <c r="H618" s="52"/>
      <c r="I618" s="52"/>
      <c r="J618" s="52"/>
      <c r="K618" s="52"/>
      <c r="L618" s="52"/>
      <c r="M618" s="52"/>
      <c r="N618" s="52"/>
      <c r="O618" s="52"/>
    </row>
    <row r="619" spans="1:15" x14ac:dyDescent="0.2">
      <c r="A619" s="52"/>
      <c r="E619" s="52"/>
      <c r="F619" s="52"/>
      <c r="G619" s="52"/>
      <c r="H619" s="52"/>
      <c r="I619" s="52"/>
      <c r="J619" s="52"/>
      <c r="K619" s="52"/>
      <c r="L619" s="52"/>
      <c r="M619" s="52"/>
      <c r="N619" s="52"/>
      <c r="O619" s="52"/>
    </row>
    <row r="620" spans="1:15" x14ac:dyDescent="0.2">
      <c r="A620" s="52"/>
      <c r="E620" s="52"/>
      <c r="F620" s="52"/>
      <c r="G620" s="52"/>
      <c r="H620" s="52"/>
      <c r="I620" s="52"/>
      <c r="J620" s="52"/>
      <c r="K620" s="52"/>
      <c r="L620" s="52"/>
      <c r="M620" s="52"/>
      <c r="N620" s="52"/>
      <c r="O620" s="52"/>
    </row>
    <row r="621" spans="1:15" x14ac:dyDescent="0.2">
      <c r="A621" s="52"/>
      <c r="E621" s="52"/>
      <c r="F621" s="52"/>
      <c r="G621" s="52"/>
      <c r="H621" s="52"/>
      <c r="I621" s="52"/>
      <c r="J621" s="52"/>
      <c r="K621" s="52"/>
      <c r="L621" s="52"/>
      <c r="M621" s="52"/>
      <c r="N621" s="52"/>
      <c r="O621" s="52"/>
    </row>
    <row r="622" spans="1:15" x14ac:dyDescent="0.2">
      <c r="A622" s="52"/>
      <c r="E622" s="52"/>
      <c r="F622" s="52"/>
      <c r="G622" s="52"/>
      <c r="H622" s="52"/>
      <c r="I622" s="52"/>
      <c r="J622" s="52"/>
      <c r="K622" s="52"/>
      <c r="L622" s="52"/>
      <c r="M622" s="52"/>
      <c r="N622" s="52"/>
      <c r="O622" s="52"/>
    </row>
    <row r="623" spans="1:15" x14ac:dyDescent="0.2">
      <c r="A623" s="52"/>
      <c r="E623" s="52"/>
      <c r="F623" s="52"/>
      <c r="G623" s="52"/>
      <c r="H623" s="52"/>
      <c r="I623" s="52"/>
      <c r="J623" s="52"/>
      <c r="K623" s="52"/>
      <c r="L623" s="52"/>
      <c r="M623" s="52"/>
      <c r="N623" s="52"/>
      <c r="O623" s="52"/>
    </row>
    <row r="624" spans="1:15" x14ac:dyDescent="0.2">
      <c r="A624" s="52"/>
      <c r="E624" s="52"/>
      <c r="F624" s="52"/>
      <c r="G624" s="52"/>
      <c r="H624" s="52"/>
      <c r="I624" s="52"/>
      <c r="J624" s="52"/>
      <c r="K624" s="52"/>
      <c r="L624" s="52"/>
      <c r="M624" s="52"/>
      <c r="N624" s="52"/>
      <c r="O624" s="52"/>
    </row>
    <row r="625" spans="1:15" x14ac:dyDescent="0.2">
      <c r="A625" s="52"/>
      <c r="E625" s="52"/>
      <c r="F625" s="52"/>
      <c r="G625" s="52"/>
      <c r="H625" s="52"/>
      <c r="I625" s="52"/>
      <c r="J625" s="52"/>
      <c r="K625" s="52"/>
      <c r="L625" s="52"/>
      <c r="M625" s="52"/>
      <c r="N625" s="52"/>
      <c r="O625" s="52"/>
    </row>
    <row r="626" spans="1:15" x14ac:dyDescent="0.2">
      <c r="A626" s="52"/>
      <c r="E626" s="52"/>
      <c r="F626" s="52"/>
      <c r="G626" s="52"/>
      <c r="H626" s="52"/>
      <c r="I626" s="52"/>
      <c r="J626" s="52"/>
      <c r="K626" s="52"/>
      <c r="L626" s="52"/>
      <c r="M626" s="52"/>
      <c r="N626" s="52"/>
      <c r="O626" s="52"/>
    </row>
    <row r="627" spans="1:15" x14ac:dyDescent="0.2">
      <c r="A627" s="52"/>
      <c r="E627" s="52"/>
      <c r="F627" s="52"/>
      <c r="G627" s="52"/>
      <c r="H627" s="52"/>
      <c r="I627" s="52"/>
      <c r="J627" s="52"/>
      <c r="K627" s="52"/>
      <c r="L627" s="52"/>
      <c r="M627" s="52"/>
      <c r="N627" s="52"/>
      <c r="O627" s="52"/>
    </row>
    <row r="628" spans="1:15" x14ac:dyDescent="0.2">
      <c r="A628" s="52"/>
      <c r="E628" s="52"/>
      <c r="F628" s="52"/>
      <c r="G628" s="52"/>
      <c r="H628" s="52"/>
      <c r="I628" s="52"/>
      <c r="J628" s="52"/>
      <c r="K628" s="52"/>
      <c r="L628" s="52"/>
      <c r="M628" s="52"/>
      <c r="N628" s="52"/>
      <c r="O628" s="52"/>
    </row>
    <row r="629" spans="1:15" x14ac:dyDescent="0.2">
      <c r="A629" s="52"/>
      <c r="E629" s="52"/>
      <c r="F629" s="52"/>
      <c r="G629" s="52"/>
      <c r="H629" s="52"/>
      <c r="I629" s="52"/>
      <c r="J629" s="52"/>
      <c r="K629" s="52"/>
      <c r="L629" s="52"/>
      <c r="M629" s="52"/>
      <c r="N629" s="52"/>
      <c r="O629" s="52"/>
    </row>
    <row r="630" spans="1:15" x14ac:dyDescent="0.2">
      <c r="A630" s="52"/>
      <c r="E630" s="52"/>
      <c r="F630" s="52"/>
      <c r="G630" s="52"/>
      <c r="H630" s="52"/>
      <c r="I630" s="52"/>
      <c r="J630" s="52"/>
      <c r="K630" s="52"/>
      <c r="L630" s="52"/>
      <c r="M630" s="52"/>
      <c r="N630" s="52"/>
      <c r="O630" s="52"/>
    </row>
    <row r="631" spans="1:15" x14ac:dyDescent="0.2">
      <c r="A631" s="52"/>
      <c r="E631" s="52"/>
      <c r="F631" s="52"/>
      <c r="G631" s="52"/>
      <c r="H631" s="52"/>
      <c r="I631" s="52"/>
      <c r="J631" s="52"/>
      <c r="K631" s="52"/>
      <c r="L631" s="52"/>
      <c r="M631" s="52"/>
      <c r="N631" s="52"/>
      <c r="O631" s="52"/>
    </row>
    <row r="632" spans="1:15" x14ac:dyDescent="0.2">
      <c r="A632" s="52"/>
      <c r="E632" s="52"/>
      <c r="F632" s="52"/>
      <c r="G632" s="52"/>
      <c r="H632" s="52"/>
      <c r="I632" s="52"/>
      <c r="J632" s="52"/>
      <c r="K632" s="52"/>
      <c r="L632" s="52"/>
      <c r="M632" s="52"/>
      <c r="N632" s="52"/>
      <c r="O632" s="52"/>
    </row>
    <row r="633" spans="1:15" x14ac:dyDescent="0.2">
      <c r="A633" s="52"/>
      <c r="E633" s="52"/>
      <c r="F633" s="52"/>
      <c r="G633" s="52"/>
      <c r="H633" s="52"/>
      <c r="I633" s="52"/>
      <c r="J633" s="52"/>
      <c r="K633" s="52"/>
      <c r="L633" s="52"/>
      <c r="M633" s="52"/>
      <c r="N633" s="52"/>
      <c r="O633" s="52"/>
    </row>
    <row r="634" spans="1:15" x14ac:dyDescent="0.2">
      <c r="A634" s="52"/>
      <c r="E634" s="52"/>
      <c r="F634" s="52"/>
      <c r="G634" s="52"/>
      <c r="H634" s="52"/>
      <c r="I634" s="52"/>
      <c r="J634" s="52"/>
      <c r="K634" s="52"/>
      <c r="L634" s="52"/>
      <c r="M634" s="52"/>
      <c r="N634" s="52"/>
      <c r="O634" s="52"/>
    </row>
    <row r="635" spans="1:15" x14ac:dyDescent="0.2">
      <c r="A635" s="52"/>
      <c r="E635" s="52"/>
      <c r="F635" s="52"/>
      <c r="G635" s="52"/>
      <c r="H635" s="52"/>
      <c r="I635" s="52"/>
      <c r="J635" s="52"/>
      <c r="K635" s="52"/>
      <c r="L635" s="52"/>
      <c r="M635" s="52"/>
      <c r="N635" s="52"/>
      <c r="O635" s="52"/>
    </row>
    <row r="636" spans="1:15" x14ac:dyDescent="0.2">
      <c r="A636" s="52"/>
      <c r="E636" s="52"/>
      <c r="F636" s="52"/>
      <c r="G636" s="52"/>
      <c r="H636" s="52"/>
      <c r="I636" s="52"/>
      <c r="J636" s="52"/>
      <c r="K636" s="52"/>
      <c r="L636" s="52"/>
      <c r="M636" s="52"/>
      <c r="N636" s="52"/>
      <c r="O636" s="52"/>
    </row>
    <row r="637" spans="1:15" x14ac:dyDescent="0.2">
      <c r="A637" s="52"/>
      <c r="E637" s="52"/>
      <c r="F637" s="52"/>
      <c r="G637" s="52"/>
      <c r="H637" s="52"/>
      <c r="I637" s="52"/>
      <c r="J637" s="52"/>
      <c r="K637" s="52"/>
      <c r="L637" s="52"/>
      <c r="M637" s="52"/>
      <c r="N637" s="52"/>
      <c r="O637" s="52"/>
    </row>
    <row r="638" spans="1:15" x14ac:dyDescent="0.2">
      <c r="A638" s="52"/>
      <c r="E638" s="52"/>
      <c r="F638" s="52"/>
      <c r="G638" s="52"/>
      <c r="H638" s="52"/>
      <c r="I638" s="52"/>
      <c r="J638" s="52"/>
      <c r="K638" s="52"/>
      <c r="L638" s="52"/>
      <c r="M638" s="52"/>
      <c r="N638" s="52"/>
      <c r="O638" s="52"/>
    </row>
    <row r="639" spans="1:15" x14ac:dyDescent="0.2">
      <c r="A639" s="52"/>
      <c r="E639" s="52"/>
      <c r="F639" s="52"/>
      <c r="G639" s="52"/>
      <c r="H639" s="52"/>
      <c r="I639" s="52"/>
      <c r="J639" s="52"/>
      <c r="K639" s="52"/>
      <c r="L639" s="52"/>
      <c r="M639" s="52"/>
      <c r="N639" s="52"/>
      <c r="O639" s="52"/>
    </row>
    <row r="640" spans="1:15" x14ac:dyDescent="0.2">
      <c r="A640" s="52"/>
      <c r="E640" s="52"/>
      <c r="F640" s="52"/>
      <c r="G640" s="52"/>
      <c r="H640" s="52"/>
      <c r="I640" s="52"/>
      <c r="J640" s="52"/>
      <c r="K640" s="52"/>
      <c r="L640" s="52"/>
      <c r="M640" s="52"/>
      <c r="N640" s="52"/>
      <c r="O640" s="52"/>
    </row>
    <row r="641" spans="1:15" x14ac:dyDescent="0.2">
      <c r="A641" s="52"/>
      <c r="E641" s="52"/>
      <c r="F641" s="52"/>
      <c r="G641" s="52"/>
      <c r="H641" s="52"/>
      <c r="I641" s="52"/>
      <c r="J641" s="52"/>
      <c r="K641" s="52"/>
      <c r="L641" s="52"/>
      <c r="M641" s="52"/>
      <c r="N641" s="52"/>
      <c r="O641" s="52"/>
    </row>
    <row r="642" spans="1:15" x14ac:dyDescent="0.2">
      <c r="A642" s="52"/>
      <c r="E642" s="52"/>
      <c r="F642" s="52"/>
      <c r="G642" s="52"/>
      <c r="H642" s="52"/>
      <c r="I642" s="52"/>
      <c r="J642" s="52"/>
      <c r="K642" s="52"/>
      <c r="L642" s="52"/>
      <c r="M642" s="52"/>
      <c r="N642" s="52"/>
      <c r="O642" s="52"/>
    </row>
    <row r="643" spans="1:15" x14ac:dyDescent="0.2">
      <c r="A643" s="52"/>
      <c r="E643" s="52"/>
      <c r="F643" s="52"/>
      <c r="G643" s="52"/>
      <c r="H643" s="52"/>
      <c r="I643" s="52"/>
      <c r="J643" s="52"/>
      <c r="K643" s="52"/>
      <c r="L643" s="52"/>
      <c r="M643" s="52"/>
      <c r="N643" s="52"/>
      <c r="O643" s="52"/>
    </row>
    <row r="644" spans="1:15" x14ac:dyDescent="0.2">
      <c r="A644" s="52"/>
      <c r="E644" s="52"/>
      <c r="F644" s="52"/>
      <c r="G644" s="52"/>
      <c r="H644" s="52"/>
      <c r="I644" s="52"/>
      <c r="J644" s="52"/>
      <c r="K644" s="52"/>
      <c r="L644" s="52"/>
      <c r="M644" s="52"/>
      <c r="N644" s="52"/>
      <c r="O644" s="52"/>
    </row>
    <row r="645" spans="1:15" x14ac:dyDescent="0.2">
      <c r="A645" s="52"/>
      <c r="E645" s="52"/>
      <c r="F645" s="52"/>
      <c r="G645" s="52"/>
      <c r="H645" s="52"/>
      <c r="I645" s="52"/>
      <c r="J645" s="52"/>
      <c r="K645" s="52"/>
      <c r="L645" s="52"/>
      <c r="M645" s="52"/>
      <c r="N645" s="52"/>
      <c r="O645" s="52"/>
    </row>
    <row r="646" spans="1:15" x14ac:dyDescent="0.2">
      <c r="A646" s="52"/>
      <c r="E646" s="52"/>
      <c r="F646" s="52"/>
      <c r="G646" s="52"/>
      <c r="H646" s="52"/>
      <c r="I646" s="52"/>
      <c r="J646" s="52"/>
      <c r="K646" s="52"/>
      <c r="L646" s="52"/>
      <c r="M646" s="52"/>
      <c r="N646" s="52"/>
      <c r="O646" s="52"/>
    </row>
    <row r="647" spans="1:15" x14ac:dyDescent="0.2">
      <c r="A647" s="52"/>
      <c r="E647" s="52"/>
      <c r="F647" s="52"/>
      <c r="G647" s="52"/>
      <c r="H647" s="52"/>
      <c r="I647" s="52"/>
      <c r="J647" s="52"/>
      <c r="K647" s="52"/>
      <c r="L647" s="52"/>
      <c r="M647" s="52"/>
      <c r="N647" s="52"/>
      <c r="O647" s="52"/>
    </row>
    <row r="648" spans="1:15" x14ac:dyDescent="0.2">
      <c r="A648" s="52"/>
      <c r="E648" s="52"/>
      <c r="F648" s="52"/>
      <c r="G648" s="52"/>
      <c r="H648" s="52"/>
      <c r="I648" s="52"/>
      <c r="J648" s="52"/>
      <c r="K648" s="52"/>
      <c r="L648" s="52"/>
      <c r="M648" s="52"/>
      <c r="N648" s="52"/>
      <c r="O648" s="52"/>
    </row>
    <row r="649" spans="1:15" x14ac:dyDescent="0.2">
      <c r="A649" s="52"/>
      <c r="E649" s="52"/>
      <c r="F649" s="52"/>
      <c r="G649" s="52"/>
      <c r="H649" s="52"/>
      <c r="I649" s="52"/>
      <c r="J649" s="52"/>
      <c r="K649" s="52"/>
      <c r="L649" s="52"/>
      <c r="M649" s="52"/>
      <c r="N649" s="52"/>
      <c r="O649" s="52"/>
    </row>
    <row r="650" spans="1:15" x14ac:dyDescent="0.2">
      <c r="A650" s="52"/>
      <c r="E650" s="52"/>
      <c r="F650" s="52"/>
      <c r="G650" s="52"/>
      <c r="H650" s="52"/>
      <c r="I650" s="52"/>
      <c r="J650" s="52"/>
      <c r="K650" s="52"/>
      <c r="L650" s="52"/>
      <c r="M650" s="52"/>
      <c r="N650" s="52"/>
      <c r="O650" s="52"/>
    </row>
    <row r="651" spans="1:15" x14ac:dyDescent="0.2">
      <c r="A651" s="52"/>
      <c r="E651" s="52"/>
      <c r="F651" s="52"/>
      <c r="G651" s="52"/>
      <c r="H651" s="52"/>
      <c r="I651" s="52"/>
      <c r="J651" s="52"/>
      <c r="K651" s="52"/>
      <c r="L651" s="52"/>
      <c r="M651" s="52"/>
      <c r="N651" s="52"/>
      <c r="O651" s="52"/>
    </row>
    <row r="652" spans="1:15" x14ac:dyDescent="0.2">
      <c r="A652" s="52"/>
      <c r="E652" s="52"/>
      <c r="F652" s="52"/>
      <c r="G652" s="52"/>
      <c r="H652" s="52"/>
      <c r="I652" s="52"/>
      <c r="J652" s="52"/>
      <c r="K652" s="52"/>
      <c r="L652" s="52"/>
      <c r="M652" s="52"/>
      <c r="N652" s="52"/>
      <c r="O652" s="52"/>
    </row>
    <row r="653" spans="1:15" x14ac:dyDescent="0.2">
      <c r="A653" s="52"/>
      <c r="E653" s="52"/>
      <c r="F653" s="52"/>
      <c r="G653" s="52"/>
      <c r="H653" s="52"/>
      <c r="I653" s="52"/>
      <c r="J653" s="52"/>
      <c r="K653" s="52"/>
      <c r="L653" s="52"/>
      <c r="M653" s="52"/>
      <c r="N653" s="52"/>
      <c r="O653" s="52"/>
    </row>
    <row r="654" spans="1:15" x14ac:dyDescent="0.2">
      <c r="A654" s="52"/>
      <c r="E654" s="52"/>
      <c r="F654" s="52"/>
      <c r="G654" s="52"/>
      <c r="H654" s="52"/>
      <c r="I654" s="52"/>
      <c r="J654" s="52"/>
      <c r="K654" s="52"/>
      <c r="L654" s="52"/>
      <c r="M654" s="52"/>
      <c r="N654" s="52"/>
      <c r="O654" s="52"/>
    </row>
    <row r="655" spans="1:15" x14ac:dyDescent="0.2">
      <c r="A655" s="52"/>
      <c r="E655" s="52"/>
      <c r="F655" s="52"/>
      <c r="G655" s="52"/>
      <c r="H655" s="52"/>
      <c r="I655" s="52"/>
      <c r="J655" s="52"/>
      <c r="K655" s="52"/>
      <c r="L655" s="52"/>
      <c r="M655" s="52"/>
      <c r="N655" s="52"/>
      <c r="O655" s="52"/>
    </row>
    <row r="656" spans="1:15" x14ac:dyDescent="0.2">
      <c r="A656" s="52"/>
      <c r="E656" s="52"/>
      <c r="F656" s="52"/>
      <c r="G656" s="52"/>
      <c r="H656" s="52"/>
      <c r="I656" s="52"/>
      <c r="J656" s="52"/>
      <c r="K656" s="52"/>
      <c r="L656" s="52"/>
      <c r="M656" s="52"/>
      <c r="N656" s="52"/>
      <c r="O656" s="52"/>
    </row>
    <row r="657" spans="1:15" x14ac:dyDescent="0.2">
      <c r="A657" s="52"/>
      <c r="E657" s="52"/>
      <c r="F657" s="52"/>
      <c r="G657" s="52"/>
      <c r="H657" s="52"/>
      <c r="I657" s="52"/>
      <c r="J657" s="52"/>
      <c r="K657" s="52"/>
      <c r="L657" s="52"/>
      <c r="M657" s="52"/>
      <c r="N657" s="52"/>
      <c r="O657" s="52"/>
    </row>
    <row r="658" spans="1:15" x14ac:dyDescent="0.2">
      <c r="A658" s="52"/>
      <c r="E658" s="52"/>
      <c r="F658" s="52"/>
      <c r="G658" s="52"/>
      <c r="H658" s="52"/>
      <c r="I658" s="52"/>
      <c r="J658" s="52"/>
      <c r="K658" s="52"/>
      <c r="L658" s="52"/>
      <c r="M658" s="52"/>
      <c r="N658" s="52"/>
      <c r="O658" s="52"/>
    </row>
    <row r="659" spans="1:15" x14ac:dyDescent="0.2">
      <c r="A659" s="52"/>
      <c r="E659" s="52"/>
      <c r="F659" s="52"/>
      <c r="G659" s="52"/>
      <c r="H659" s="52"/>
      <c r="I659" s="52"/>
      <c r="J659" s="52"/>
      <c r="K659" s="52"/>
      <c r="L659" s="52"/>
      <c r="M659" s="52"/>
      <c r="N659" s="52"/>
      <c r="O659" s="52"/>
    </row>
    <row r="660" spans="1:15" x14ac:dyDescent="0.2">
      <c r="A660" s="52"/>
      <c r="E660" s="52"/>
      <c r="F660" s="52"/>
      <c r="G660" s="52"/>
      <c r="H660" s="52"/>
      <c r="I660" s="52"/>
      <c r="J660" s="52"/>
      <c r="K660" s="52"/>
      <c r="L660" s="52"/>
      <c r="M660" s="52"/>
      <c r="N660" s="52"/>
      <c r="O660" s="52"/>
    </row>
    <row r="661" spans="1:15" x14ac:dyDescent="0.2">
      <c r="A661" s="52"/>
      <c r="E661" s="52"/>
      <c r="F661" s="52"/>
      <c r="G661" s="52"/>
      <c r="H661" s="52"/>
      <c r="I661" s="52"/>
      <c r="J661" s="52"/>
      <c r="K661" s="52"/>
      <c r="L661" s="52"/>
      <c r="M661" s="52"/>
      <c r="N661" s="52"/>
      <c r="O661" s="52"/>
    </row>
    <row r="662" spans="1:15" x14ac:dyDescent="0.2">
      <c r="A662" s="52"/>
      <c r="E662" s="52"/>
      <c r="F662" s="52"/>
      <c r="G662" s="52"/>
      <c r="H662" s="52"/>
      <c r="I662" s="52"/>
      <c r="J662" s="52"/>
      <c r="K662" s="52"/>
      <c r="L662" s="52"/>
      <c r="M662" s="52"/>
      <c r="N662" s="52"/>
      <c r="O662" s="52"/>
    </row>
    <row r="663" spans="1:15" x14ac:dyDescent="0.2">
      <c r="A663" s="52"/>
      <c r="E663" s="52"/>
      <c r="F663" s="52"/>
      <c r="G663" s="52"/>
      <c r="H663" s="52"/>
      <c r="I663" s="52"/>
      <c r="J663" s="52"/>
      <c r="K663" s="52"/>
      <c r="L663" s="52"/>
      <c r="M663" s="52"/>
      <c r="N663" s="52"/>
      <c r="O663" s="52"/>
    </row>
    <row r="664" spans="1:15" x14ac:dyDescent="0.2">
      <c r="A664" s="52"/>
      <c r="E664" s="52"/>
      <c r="F664" s="52"/>
      <c r="G664" s="52"/>
      <c r="H664" s="52"/>
      <c r="I664" s="52"/>
      <c r="J664" s="52"/>
      <c r="K664" s="52"/>
      <c r="L664" s="52"/>
      <c r="M664" s="52"/>
      <c r="N664" s="52"/>
      <c r="O664" s="52"/>
    </row>
    <row r="665" spans="1:15" x14ac:dyDescent="0.2">
      <c r="A665" s="52"/>
      <c r="E665" s="52"/>
      <c r="F665" s="52"/>
      <c r="G665" s="52"/>
      <c r="H665" s="52"/>
      <c r="I665" s="52"/>
      <c r="J665" s="52"/>
      <c r="K665" s="52"/>
      <c r="L665" s="52"/>
      <c r="M665" s="52"/>
      <c r="N665" s="52"/>
      <c r="O665" s="52"/>
    </row>
    <row r="666" spans="1:15" x14ac:dyDescent="0.2">
      <c r="A666" s="52"/>
      <c r="E666" s="52"/>
      <c r="F666" s="52"/>
      <c r="G666" s="52"/>
      <c r="H666" s="52"/>
      <c r="I666" s="52"/>
      <c r="J666" s="52"/>
      <c r="K666" s="52"/>
      <c r="L666" s="52"/>
      <c r="M666" s="52"/>
      <c r="N666" s="52"/>
      <c r="O666" s="52"/>
    </row>
    <row r="667" spans="1:15" x14ac:dyDescent="0.2">
      <c r="A667" s="52"/>
      <c r="E667" s="52"/>
      <c r="F667" s="52"/>
      <c r="G667" s="52"/>
      <c r="H667" s="52"/>
      <c r="I667" s="52"/>
      <c r="J667" s="52"/>
      <c r="K667" s="52"/>
      <c r="L667" s="52"/>
      <c r="M667" s="52"/>
      <c r="N667" s="52"/>
      <c r="O667" s="52"/>
    </row>
    <row r="668" spans="1:15" x14ac:dyDescent="0.2">
      <c r="A668" s="52"/>
      <c r="E668" s="52"/>
      <c r="F668" s="52"/>
      <c r="G668" s="52"/>
      <c r="H668" s="52"/>
      <c r="I668" s="52"/>
      <c r="J668" s="52"/>
      <c r="K668" s="52"/>
      <c r="L668" s="52"/>
      <c r="M668" s="52"/>
      <c r="N668" s="52"/>
      <c r="O668" s="52"/>
    </row>
    <row r="669" spans="1:15" x14ac:dyDescent="0.2">
      <c r="A669" s="52"/>
      <c r="E669" s="52"/>
      <c r="F669" s="52"/>
      <c r="G669" s="52"/>
      <c r="H669" s="52"/>
      <c r="I669" s="52"/>
      <c r="J669" s="52"/>
      <c r="K669" s="52"/>
      <c r="L669" s="52"/>
      <c r="M669" s="52"/>
      <c r="N669" s="52"/>
      <c r="O669" s="52"/>
    </row>
    <row r="670" spans="1:15" x14ac:dyDescent="0.2">
      <c r="A670" s="52"/>
      <c r="E670" s="52"/>
      <c r="F670" s="52"/>
      <c r="G670" s="52"/>
      <c r="H670" s="52"/>
      <c r="I670" s="52"/>
      <c r="J670" s="52"/>
      <c r="K670" s="52"/>
      <c r="L670" s="52"/>
      <c r="M670" s="52"/>
      <c r="N670" s="52"/>
      <c r="O670" s="52"/>
    </row>
    <row r="671" spans="1:15" x14ac:dyDescent="0.2">
      <c r="A671" s="52"/>
      <c r="E671" s="52"/>
      <c r="F671" s="52"/>
      <c r="G671" s="52"/>
      <c r="H671" s="52"/>
      <c r="I671" s="52"/>
      <c r="J671" s="52"/>
      <c r="K671" s="52"/>
      <c r="L671" s="52"/>
      <c r="M671" s="52"/>
      <c r="N671" s="52"/>
      <c r="O671" s="52"/>
    </row>
    <row r="672" spans="1:15" x14ac:dyDescent="0.2">
      <c r="A672" s="52"/>
      <c r="E672" s="52"/>
      <c r="F672" s="52"/>
      <c r="G672" s="52"/>
      <c r="H672" s="52"/>
      <c r="I672" s="52"/>
      <c r="J672" s="52"/>
      <c r="K672" s="52"/>
      <c r="L672" s="52"/>
      <c r="M672" s="52"/>
      <c r="N672" s="52"/>
      <c r="O672" s="52"/>
    </row>
    <row r="673" spans="1:15" x14ac:dyDescent="0.2">
      <c r="A673" s="52"/>
      <c r="E673" s="52"/>
      <c r="F673" s="52"/>
      <c r="G673" s="52"/>
      <c r="H673" s="52"/>
      <c r="I673" s="52"/>
      <c r="J673" s="52"/>
      <c r="K673" s="52"/>
      <c r="L673" s="52"/>
      <c r="M673" s="52"/>
      <c r="N673" s="52"/>
      <c r="O673" s="52"/>
    </row>
    <row r="674" spans="1:15" x14ac:dyDescent="0.2">
      <c r="A674" s="52"/>
      <c r="E674" s="52"/>
      <c r="F674" s="52"/>
      <c r="G674" s="52"/>
      <c r="H674" s="52"/>
      <c r="I674" s="52"/>
      <c r="J674" s="52"/>
      <c r="K674" s="52"/>
      <c r="L674" s="52"/>
      <c r="M674" s="52"/>
      <c r="N674" s="52"/>
      <c r="O674" s="52"/>
    </row>
    <row r="675" spans="1:15" x14ac:dyDescent="0.2">
      <c r="A675" s="52"/>
      <c r="E675" s="52"/>
      <c r="F675" s="52"/>
      <c r="G675" s="52"/>
      <c r="H675" s="52"/>
      <c r="I675" s="52"/>
      <c r="J675" s="52"/>
      <c r="K675" s="52"/>
      <c r="L675" s="52"/>
      <c r="M675" s="52"/>
      <c r="N675" s="52"/>
      <c r="O675" s="52"/>
    </row>
    <row r="676" spans="1:15" x14ac:dyDescent="0.2">
      <c r="A676" s="52"/>
      <c r="E676" s="52"/>
      <c r="F676" s="52"/>
      <c r="G676" s="52"/>
      <c r="H676" s="52"/>
      <c r="I676" s="52"/>
      <c r="J676" s="52"/>
      <c r="K676" s="52"/>
      <c r="L676" s="52"/>
      <c r="M676" s="52"/>
      <c r="N676" s="52"/>
      <c r="O676" s="52"/>
    </row>
    <row r="677" spans="1:15" x14ac:dyDescent="0.2">
      <c r="A677" s="52"/>
      <c r="E677" s="52"/>
      <c r="F677" s="52"/>
      <c r="G677" s="52"/>
      <c r="H677" s="52"/>
      <c r="I677" s="52"/>
      <c r="J677" s="52"/>
      <c r="K677" s="52"/>
      <c r="L677" s="52"/>
      <c r="M677" s="52"/>
      <c r="N677" s="52"/>
      <c r="O677" s="52"/>
    </row>
    <row r="678" spans="1:15" x14ac:dyDescent="0.2">
      <c r="A678" s="52"/>
      <c r="E678" s="52"/>
      <c r="F678" s="52"/>
      <c r="G678" s="52"/>
      <c r="H678" s="52"/>
      <c r="I678" s="52"/>
      <c r="J678" s="52"/>
      <c r="K678" s="52"/>
      <c r="L678" s="52"/>
      <c r="M678" s="52"/>
      <c r="N678" s="52"/>
      <c r="O678" s="52"/>
    </row>
    <row r="679" spans="1:15" x14ac:dyDescent="0.2">
      <c r="A679" s="52"/>
      <c r="E679" s="52"/>
      <c r="F679" s="52"/>
      <c r="G679" s="52"/>
      <c r="H679" s="52"/>
      <c r="I679" s="52"/>
      <c r="J679" s="52"/>
      <c r="K679" s="52"/>
      <c r="L679" s="52"/>
      <c r="M679" s="52"/>
      <c r="N679" s="52"/>
      <c r="O679" s="52"/>
    </row>
    <row r="680" spans="1:15" x14ac:dyDescent="0.2">
      <c r="A680" s="52"/>
      <c r="E680" s="52"/>
      <c r="F680" s="52"/>
      <c r="G680" s="52"/>
      <c r="H680" s="52"/>
      <c r="I680" s="52"/>
      <c r="J680" s="52"/>
      <c r="K680" s="52"/>
      <c r="L680" s="52"/>
      <c r="M680" s="52"/>
      <c r="N680" s="52"/>
      <c r="O680" s="52"/>
    </row>
    <row r="681" spans="1:15" x14ac:dyDescent="0.2">
      <c r="A681" s="52"/>
      <c r="E681" s="52"/>
      <c r="F681" s="52"/>
      <c r="G681" s="52"/>
      <c r="H681" s="52"/>
      <c r="I681" s="52"/>
      <c r="J681" s="52"/>
      <c r="K681" s="52"/>
      <c r="L681" s="52"/>
      <c r="M681" s="52"/>
      <c r="N681" s="52"/>
      <c r="O681" s="52"/>
    </row>
    <row r="682" spans="1:15" x14ac:dyDescent="0.2">
      <c r="A682" s="52"/>
      <c r="E682" s="52"/>
      <c r="F682" s="52"/>
      <c r="G682" s="52"/>
      <c r="H682" s="52"/>
      <c r="I682" s="52"/>
      <c r="J682" s="52"/>
      <c r="K682" s="52"/>
      <c r="L682" s="52"/>
      <c r="M682" s="52"/>
      <c r="N682" s="52"/>
      <c r="O682" s="52"/>
    </row>
    <row r="683" spans="1:15" x14ac:dyDescent="0.2">
      <c r="A683" s="52"/>
      <c r="E683" s="52"/>
      <c r="F683" s="52"/>
      <c r="G683" s="52"/>
      <c r="H683" s="52"/>
      <c r="I683" s="52"/>
      <c r="J683" s="52"/>
      <c r="K683" s="52"/>
      <c r="L683" s="52"/>
      <c r="M683" s="52"/>
      <c r="N683" s="52"/>
      <c r="O683" s="52"/>
    </row>
    <row r="684" spans="1:15" x14ac:dyDescent="0.2">
      <c r="A684" s="52"/>
      <c r="E684" s="52"/>
      <c r="F684" s="52"/>
      <c r="G684" s="52"/>
      <c r="H684" s="52"/>
      <c r="I684" s="52"/>
      <c r="J684" s="52"/>
      <c r="K684" s="52"/>
      <c r="L684" s="52"/>
      <c r="M684" s="52"/>
      <c r="N684" s="52"/>
      <c r="O684" s="52"/>
    </row>
    <row r="685" spans="1:15" x14ac:dyDescent="0.2">
      <c r="A685" s="52"/>
      <c r="E685" s="52"/>
      <c r="F685" s="52"/>
      <c r="G685" s="52"/>
      <c r="H685" s="52"/>
      <c r="I685" s="52"/>
      <c r="J685" s="52"/>
      <c r="K685" s="52"/>
      <c r="L685" s="52"/>
      <c r="M685" s="52"/>
      <c r="N685" s="52"/>
      <c r="O685" s="52"/>
    </row>
    <row r="686" spans="1:15" x14ac:dyDescent="0.2">
      <c r="A686" s="52"/>
      <c r="E686" s="52"/>
      <c r="F686" s="52"/>
      <c r="G686" s="52"/>
      <c r="H686" s="52"/>
      <c r="I686" s="52"/>
      <c r="J686" s="52"/>
      <c r="K686" s="52"/>
      <c r="L686" s="52"/>
      <c r="M686" s="52"/>
      <c r="N686" s="52"/>
      <c r="O686" s="52"/>
    </row>
    <row r="687" spans="1:15" x14ac:dyDescent="0.2">
      <c r="A687" s="52"/>
      <c r="E687" s="52"/>
      <c r="F687" s="52"/>
      <c r="G687" s="52"/>
      <c r="H687" s="52"/>
      <c r="I687" s="52"/>
      <c r="J687" s="52"/>
      <c r="K687" s="52"/>
      <c r="L687" s="52"/>
      <c r="M687" s="52"/>
      <c r="N687" s="52"/>
      <c r="O687" s="52"/>
    </row>
    <row r="688" spans="1:15" x14ac:dyDescent="0.2">
      <c r="A688" s="52"/>
      <c r="E688" s="52"/>
      <c r="F688" s="52"/>
      <c r="G688" s="52"/>
      <c r="H688" s="52"/>
      <c r="I688" s="52"/>
      <c r="J688" s="52"/>
      <c r="K688" s="52"/>
      <c r="L688" s="52"/>
      <c r="M688" s="52"/>
      <c r="N688" s="52"/>
      <c r="O688" s="52"/>
    </row>
    <row r="689" spans="1:15" x14ac:dyDescent="0.2">
      <c r="A689" s="52"/>
      <c r="E689" s="52"/>
      <c r="F689" s="52"/>
      <c r="G689" s="52"/>
      <c r="H689" s="52"/>
      <c r="I689" s="52"/>
      <c r="J689" s="52"/>
      <c r="K689" s="52"/>
      <c r="L689" s="52"/>
      <c r="M689" s="52"/>
      <c r="N689" s="52"/>
      <c r="O689" s="52"/>
    </row>
    <row r="690" spans="1:15" x14ac:dyDescent="0.2">
      <c r="A690" s="52"/>
      <c r="E690" s="52"/>
      <c r="F690" s="52"/>
      <c r="G690" s="52"/>
      <c r="H690" s="52"/>
      <c r="I690" s="52"/>
      <c r="J690" s="52"/>
      <c r="K690" s="52"/>
      <c r="L690" s="52"/>
      <c r="M690" s="52"/>
      <c r="N690" s="52"/>
      <c r="O690" s="52"/>
    </row>
    <row r="691" spans="1:15" x14ac:dyDescent="0.2">
      <c r="A691" s="52"/>
      <c r="E691" s="52"/>
      <c r="F691" s="52"/>
      <c r="G691" s="52"/>
      <c r="H691" s="52"/>
      <c r="I691" s="52"/>
      <c r="J691" s="52"/>
      <c r="K691" s="52"/>
      <c r="L691" s="52"/>
      <c r="M691" s="52"/>
      <c r="N691" s="52"/>
      <c r="O691" s="52"/>
    </row>
    <row r="692" spans="1:15" x14ac:dyDescent="0.2">
      <c r="A692" s="52"/>
      <c r="E692" s="52"/>
      <c r="F692" s="52"/>
      <c r="G692" s="52"/>
      <c r="H692" s="52"/>
      <c r="I692" s="52"/>
      <c r="J692" s="52"/>
      <c r="K692" s="52"/>
      <c r="L692" s="52"/>
      <c r="M692" s="52"/>
      <c r="N692" s="52"/>
      <c r="O692" s="52"/>
    </row>
    <row r="693" spans="1:15" x14ac:dyDescent="0.2">
      <c r="A693" s="52"/>
      <c r="E693" s="52"/>
      <c r="F693" s="52"/>
      <c r="G693" s="52"/>
      <c r="H693" s="52"/>
      <c r="I693" s="52"/>
      <c r="J693" s="52"/>
      <c r="K693" s="52"/>
      <c r="L693" s="52"/>
      <c r="M693" s="52"/>
      <c r="N693" s="52"/>
      <c r="O693" s="52"/>
    </row>
    <row r="694" spans="1:15" x14ac:dyDescent="0.2">
      <c r="A694" s="52"/>
      <c r="E694" s="52"/>
      <c r="F694" s="52"/>
      <c r="G694" s="52"/>
      <c r="H694" s="52"/>
      <c r="I694" s="52"/>
      <c r="J694" s="52"/>
      <c r="K694" s="52"/>
      <c r="L694" s="52"/>
      <c r="M694" s="52"/>
      <c r="N694" s="52"/>
      <c r="O694" s="52"/>
    </row>
    <row r="695" spans="1:15" x14ac:dyDescent="0.2">
      <c r="A695" s="52"/>
      <c r="E695" s="52"/>
      <c r="F695" s="52"/>
      <c r="G695" s="52"/>
      <c r="H695" s="52"/>
      <c r="I695" s="52"/>
      <c r="J695" s="52"/>
      <c r="K695" s="52"/>
      <c r="L695" s="52"/>
      <c r="M695" s="52"/>
      <c r="N695" s="52"/>
      <c r="O695" s="52"/>
    </row>
    <row r="696" spans="1:15" x14ac:dyDescent="0.2">
      <c r="A696" s="52"/>
      <c r="E696" s="52"/>
      <c r="F696" s="52"/>
      <c r="G696" s="52"/>
      <c r="H696" s="52"/>
      <c r="I696" s="52"/>
      <c r="J696" s="52"/>
      <c r="K696" s="52"/>
      <c r="L696" s="52"/>
      <c r="M696" s="52"/>
      <c r="N696" s="52"/>
      <c r="O696" s="52"/>
    </row>
    <row r="697" spans="1:15" x14ac:dyDescent="0.2">
      <c r="A697" s="52"/>
      <c r="E697" s="52"/>
      <c r="F697" s="52"/>
      <c r="G697" s="52"/>
      <c r="H697" s="52"/>
      <c r="I697" s="52"/>
      <c r="J697" s="52"/>
      <c r="K697" s="52"/>
      <c r="L697" s="52"/>
      <c r="M697" s="52"/>
      <c r="N697" s="52"/>
      <c r="O697" s="52"/>
    </row>
    <row r="698" spans="1:15" x14ac:dyDescent="0.2">
      <c r="A698" s="52"/>
      <c r="E698" s="52"/>
      <c r="F698" s="52"/>
      <c r="G698" s="52"/>
      <c r="H698" s="52"/>
      <c r="I698" s="52"/>
      <c r="J698" s="52"/>
      <c r="K698" s="52"/>
      <c r="L698" s="52"/>
      <c r="M698" s="52"/>
      <c r="N698" s="52"/>
      <c r="O698" s="52"/>
    </row>
    <row r="699" spans="1:15" x14ac:dyDescent="0.2">
      <c r="A699" s="52"/>
      <c r="E699" s="52"/>
      <c r="F699" s="52"/>
      <c r="G699" s="52"/>
      <c r="H699" s="52"/>
      <c r="I699" s="52"/>
      <c r="J699" s="52"/>
      <c r="K699" s="52"/>
      <c r="L699" s="52"/>
      <c r="M699" s="52"/>
      <c r="N699" s="52"/>
      <c r="O699" s="52"/>
    </row>
    <row r="700" spans="1:15" x14ac:dyDescent="0.2">
      <c r="A700" s="52"/>
      <c r="E700" s="52"/>
      <c r="F700" s="52"/>
      <c r="G700" s="52"/>
      <c r="H700" s="52"/>
      <c r="I700" s="52"/>
      <c r="J700" s="52"/>
      <c r="K700" s="52"/>
      <c r="L700" s="52"/>
      <c r="M700" s="52"/>
      <c r="N700" s="52"/>
      <c r="O700" s="52"/>
    </row>
    <row r="701" spans="1:15" x14ac:dyDescent="0.2">
      <c r="A701" s="52"/>
      <c r="E701" s="52"/>
      <c r="F701" s="52"/>
      <c r="G701" s="52"/>
      <c r="H701" s="52"/>
      <c r="I701" s="52"/>
      <c r="J701" s="52"/>
      <c r="K701" s="52"/>
      <c r="L701" s="52"/>
      <c r="M701" s="52"/>
      <c r="N701" s="52"/>
      <c r="O701" s="52"/>
    </row>
    <row r="702" spans="1:15" x14ac:dyDescent="0.2">
      <c r="A702" s="52"/>
      <c r="E702" s="52"/>
      <c r="F702" s="52"/>
      <c r="G702" s="52"/>
      <c r="H702" s="52"/>
      <c r="I702" s="52"/>
      <c r="J702" s="52"/>
      <c r="K702" s="52"/>
      <c r="L702" s="52"/>
      <c r="M702" s="52"/>
      <c r="N702" s="52"/>
      <c r="O702" s="52"/>
    </row>
    <row r="703" spans="1:15" x14ac:dyDescent="0.2">
      <c r="A703" s="52"/>
      <c r="E703" s="52"/>
      <c r="F703" s="52"/>
      <c r="G703" s="52"/>
      <c r="H703" s="52"/>
      <c r="I703" s="52"/>
      <c r="J703" s="52"/>
      <c r="K703" s="52"/>
      <c r="L703" s="52"/>
      <c r="M703" s="52"/>
      <c r="N703" s="52"/>
      <c r="O703" s="52"/>
    </row>
    <row r="704" spans="1:15" x14ac:dyDescent="0.2">
      <c r="A704" s="52"/>
      <c r="E704" s="52"/>
      <c r="F704" s="52"/>
      <c r="G704" s="52"/>
      <c r="H704" s="52"/>
      <c r="I704" s="52"/>
      <c r="J704" s="52"/>
      <c r="K704" s="52"/>
      <c r="L704" s="52"/>
      <c r="M704" s="52"/>
      <c r="N704" s="52"/>
      <c r="O704" s="52"/>
    </row>
    <row r="705" spans="1:15" x14ac:dyDescent="0.2">
      <c r="A705" s="52"/>
      <c r="E705" s="52"/>
      <c r="F705" s="52"/>
      <c r="G705" s="52"/>
      <c r="H705" s="52"/>
      <c r="I705" s="52"/>
      <c r="J705" s="52"/>
      <c r="K705" s="52"/>
      <c r="L705" s="52"/>
      <c r="M705" s="52"/>
      <c r="N705" s="52"/>
      <c r="O705" s="52"/>
    </row>
    <row r="706" spans="1:15" x14ac:dyDescent="0.2">
      <c r="A706" s="52"/>
      <c r="E706" s="52"/>
      <c r="F706" s="52"/>
      <c r="G706" s="52"/>
      <c r="H706" s="52"/>
      <c r="I706" s="52"/>
      <c r="J706" s="52"/>
      <c r="K706" s="52"/>
      <c r="L706" s="52"/>
      <c r="M706" s="52"/>
      <c r="N706" s="52"/>
      <c r="O706" s="52"/>
    </row>
    <row r="707" spans="1:15" x14ac:dyDescent="0.2">
      <c r="A707" s="52"/>
      <c r="E707" s="52"/>
      <c r="F707" s="52"/>
      <c r="G707" s="52"/>
      <c r="H707" s="52"/>
      <c r="I707" s="52"/>
      <c r="J707" s="52"/>
      <c r="K707" s="52"/>
      <c r="L707" s="52"/>
      <c r="M707" s="52"/>
      <c r="N707" s="52"/>
      <c r="O707" s="52"/>
    </row>
    <row r="708" spans="1:15" x14ac:dyDescent="0.2">
      <c r="A708" s="52"/>
      <c r="E708" s="52"/>
      <c r="F708" s="52"/>
      <c r="G708" s="52"/>
      <c r="H708" s="52"/>
      <c r="I708" s="52"/>
      <c r="J708" s="52"/>
      <c r="K708" s="52"/>
      <c r="L708" s="52"/>
      <c r="M708" s="52"/>
      <c r="N708" s="52"/>
      <c r="O708" s="52"/>
    </row>
    <row r="709" spans="1:15" x14ac:dyDescent="0.2">
      <c r="A709" s="52"/>
      <c r="E709" s="52"/>
      <c r="F709" s="52"/>
      <c r="G709" s="52"/>
      <c r="H709" s="52"/>
      <c r="I709" s="52"/>
      <c r="J709" s="52"/>
      <c r="K709" s="52"/>
      <c r="L709" s="52"/>
      <c r="M709" s="52"/>
      <c r="N709" s="52"/>
      <c r="O709" s="52"/>
    </row>
    <row r="710" spans="1:15" x14ac:dyDescent="0.2">
      <c r="A710" s="52"/>
      <c r="E710" s="52"/>
      <c r="F710" s="52"/>
      <c r="G710" s="52"/>
      <c r="H710" s="52"/>
      <c r="I710" s="52"/>
      <c r="J710" s="52"/>
      <c r="K710" s="52"/>
      <c r="L710" s="52"/>
      <c r="M710" s="52"/>
      <c r="N710" s="52"/>
      <c r="O710" s="52"/>
    </row>
    <row r="711" spans="1:15" x14ac:dyDescent="0.2">
      <c r="A711" s="52"/>
      <c r="E711" s="52"/>
      <c r="F711" s="52"/>
      <c r="G711" s="52"/>
      <c r="H711" s="52"/>
      <c r="I711" s="52"/>
      <c r="J711" s="52"/>
      <c r="K711" s="52"/>
      <c r="L711" s="52"/>
      <c r="M711" s="52"/>
      <c r="N711" s="52"/>
      <c r="O711" s="52"/>
    </row>
    <row r="712" spans="1:15" x14ac:dyDescent="0.2">
      <c r="A712" s="52"/>
      <c r="E712" s="52"/>
      <c r="F712" s="52"/>
      <c r="G712" s="52"/>
      <c r="H712" s="52"/>
      <c r="I712" s="52"/>
      <c r="J712" s="52"/>
      <c r="K712" s="52"/>
      <c r="L712" s="52"/>
      <c r="M712" s="52"/>
      <c r="N712" s="52"/>
      <c r="O712" s="52"/>
    </row>
    <row r="713" spans="1:15" x14ac:dyDescent="0.2">
      <c r="A713" s="52"/>
      <c r="E713" s="52"/>
      <c r="F713" s="52"/>
      <c r="G713" s="52"/>
      <c r="H713" s="52"/>
      <c r="I713" s="52"/>
      <c r="J713" s="52"/>
      <c r="K713" s="52"/>
      <c r="L713" s="52"/>
      <c r="M713" s="52"/>
      <c r="N713" s="52"/>
      <c r="O713" s="52"/>
    </row>
    <row r="714" spans="1:15" x14ac:dyDescent="0.2">
      <c r="A714" s="52"/>
      <c r="E714" s="52"/>
      <c r="F714" s="52"/>
      <c r="G714" s="52"/>
      <c r="H714" s="52"/>
      <c r="I714" s="52"/>
      <c r="J714" s="52"/>
      <c r="K714" s="52"/>
      <c r="L714" s="52"/>
      <c r="M714" s="52"/>
      <c r="N714" s="52"/>
      <c r="O714" s="52"/>
    </row>
    <row r="715" spans="1:15" x14ac:dyDescent="0.2">
      <c r="A715" s="52"/>
      <c r="E715" s="52"/>
      <c r="F715" s="52"/>
      <c r="G715" s="52"/>
      <c r="H715" s="52"/>
      <c r="I715" s="52"/>
      <c r="J715" s="52"/>
      <c r="K715" s="52"/>
      <c r="L715" s="52"/>
      <c r="M715" s="52"/>
      <c r="N715" s="52"/>
      <c r="O715" s="52"/>
    </row>
    <row r="716" spans="1:15" x14ac:dyDescent="0.2">
      <c r="A716" s="52"/>
      <c r="E716" s="52"/>
      <c r="F716" s="52"/>
      <c r="G716" s="52"/>
      <c r="H716" s="52"/>
      <c r="I716" s="52"/>
      <c r="J716" s="52"/>
      <c r="K716" s="52"/>
      <c r="L716" s="52"/>
      <c r="M716" s="52"/>
      <c r="N716" s="52"/>
      <c r="O716" s="52"/>
    </row>
    <row r="717" spans="1:15" x14ac:dyDescent="0.2">
      <c r="A717" s="52"/>
      <c r="E717" s="52"/>
      <c r="F717" s="52"/>
      <c r="G717" s="52"/>
      <c r="H717" s="52"/>
      <c r="I717" s="52"/>
      <c r="J717" s="52"/>
      <c r="K717" s="52"/>
      <c r="L717" s="52"/>
      <c r="M717" s="52"/>
      <c r="N717" s="52"/>
      <c r="O717" s="52"/>
    </row>
    <row r="718" spans="1:15" x14ac:dyDescent="0.2">
      <c r="A718" s="52"/>
      <c r="E718" s="52"/>
      <c r="F718" s="52"/>
      <c r="G718" s="52"/>
      <c r="H718" s="52"/>
      <c r="I718" s="52"/>
      <c r="J718" s="52"/>
      <c r="K718" s="52"/>
      <c r="L718" s="52"/>
      <c r="M718" s="52"/>
      <c r="N718" s="52"/>
      <c r="O718" s="52"/>
    </row>
    <row r="719" spans="1:15" x14ac:dyDescent="0.2">
      <c r="A719" s="52"/>
      <c r="E719" s="52"/>
      <c r="F719" s="52"/>
      <c r="G719" s="52"/>
      <c r="H719" s="52"/>
      <c r="I719" s="52"/>
      <c r="J719" s="52"/>
      <c r="K719" s="52"/>
      <c r="L719" s="52"/>
      <c r="M719" s="52"/>
      <c r="N719" s="52"/>
      <c r="O719" s="52"/>
    </row>
    <row r="720" spans="1:15" x14ac:dyDescent="0.2">
      <c r="A720" s="52"/>
      <c r="E720" s="52"/>
      <c r="F720" s="52"/>
      <c r="G720" s="52"/>
      <c r="H720" s="52"/>
      <c r="I720" s="52"/>
      <c r="J720" s="52"/>
      <c r="K720" s="52"/>
      <c r="L720" s="52"/>
      <c r="M720" s="52"/>
      <c r="N720" s="52"/>
      <c r="O720" s="52"/>
    </row>
    <row r="721" spans="1:15" x14ac:dyDescent="0.2">
      <c r="A721" s="52"/>
      <c r="E721" s="52"/>
      <c r="F721" s="52"/>
      <c r="G721" s="52"/>
      <c r="H721" s="52"/>
      <c r="I721" s="52"/>
      <c r="J721" s="52"/>
      <c r="K721" s="52"/>
      <c r="L721" s="52"/>
      <c r="M721" s="52"/>
      <c r="N721" s="52"/>
      <c r="O721" s="52"/>
    </row>
    <row r="722" spans="1:15" x14ac:dyDescent="0.2">
      <c r="A722" s="52"/>
      <c r="E722" s="52"/>
      <c r="F722" s="52"/>
      <c r="G722" s="52"/>
      <c r="H722" s="52"/>
      <c r="I722" s="52"/>
      <c r="J722" s="52"/>
      <c r="K722" s="52"/>
      <c r="L722" s="52"/>
      <c r="M722" s="52"/>
      <c r="N722" s="52"/>
      <c r="O722" s="52"/>
    </row>
    <row r="723" spans="1:15" x14ac:dyDescent="0.2">
      <c r="A723" s="52"/>
      <c r="E723" s="52"/>
      <c r="F723" s="52"/>
      <c r="G723" s="52"/>
      <c r="H723" s="52"/>
      <c r="I723" s="52"/>
      <c r="J723" s="52"/>
      <c r="K723" s="52"/>
      <c r="L723" s="52"/>
      <c r="M723" s="52"/>
      <c r="N723" s="52"/>
      <c r="O723" s="52"/>
    </row>
    <row r="724" spans="1:15" x14ac:dyDescent="0.2">
      <c r="A724" s="52"/>
      <c r="E724" s="52"/>
      <c r="F724" s="52"/>
      <c r="G724" s="52"/>
      <c r="H724" s="52"/>
      <c r="I724" s="52"/>
      <c r="J724" s="52"/>
      <c r="K724" s="52"/>
      <c r="L724" s="52"/>
      <c r="M724" s="52"/>
      <c r="N724" s="52"/>
      <c r="O724" s="52"/>
    </row>
    <row r="725" spans="1:15" x14ac:dyDescent="0.2">
      <c r="A725" s="52"/>
      <c r="E725" s="52"/>
      <c r="F725" s="52"/>
      <c r="G725" s="52"/>
      <c r="H725" s="52"/>
      <c r="I725" s="52"/>
      <c r="J725" s="52"/>
      <c r="K725" s="52"/>
      <c r="L725" s="52"/>
      <c r="M725" s="52"/>
      <c r="N725" s="52"/>
      <c r="O725" s="52"/>
    </row>
    <row r="726" spans="1:15" x14ac:dyDescent="0.2">
      <c r="A726" s="52"/>
      <c r="E726" s="52"/>
      <c r="F726" s="52"/>
      <c r="G726" s="52"/>
      <c r="H726" s="52"/>
      <c r="I726" s="52"/>
      <c r="J726" s="52"/>
      <c r="K726" s="52"/>
      <c r="L726" s="52"/>
      <c r="M726" s="52"/>
      <c r="N726" s="52"/>
      <c r="O726" s="52"/>
    </row>
    <row r="727" spans="1:15" x14ac:dyDescent="0.2">
      <c r="A727" s="52"/>
      <c r="E727" s="52"/>
      <c r="F727" s="52"/>
      <c r="G727" s="52"/>
      <c r="H727" s="52"/>
      <c r="I727" s="52"/>
      <c r="J727" s="52"/>
      <c r="K727" s="52"/>
      <c r="L727" s="52"/>
      <c r="M727" s="52"/>
      <c r="N727" s="52"/>
      <c r="O727" s="52"/>
    </row>
    <row r="728" spans="1:15" x14ac:dyDescent="0.2">
      <c r="A728" s="52"/>
      <c r="E728" s="52"/>
      <c r="F728" s="52"/>
      <c r="G728" s="52"/>
      <c r="H728" s="52"/>
      <c r="I728" s="52"/>
      <c r="J728" s="52"/>
      <c r="K728" s="52"/>
      <c r="L728" s="52"/>
      <c r="M728" s="52"/>
      <c r="N728" s="52"/>
      <c r="O728" s="52"/>
    </row>
    <row r="729" spans="1:15" x14ac:dyDescent="0.2">
      <c r="A729" s="52"/>
      <c r="E729" s="52"/>
      <c r="F729" s="52"/>
      <c r="G729" s="52"/>
      <c r="H729" s="52"/>
      <c r="I729" s="52"/>
      <c r="J729" s="52"/>
      <c r="K729" s="52"/>
      <c r="L729" s="52"/>
      <c r="M729" s="52"/>
      <c r="N729" s="52"/>
      <c r="O729" s="52"/>
    </row>
    <row r="730" spans="1:15" x14ac:dyDescent="0.2">
      <c r="A730" s="52"/>
      <c r="E730" s="52"/>
      <c r="F730" s="52"/>
      <c r="G730" s="52"/>
      <c r="H730" s="52"/>
      <c r="I730" s="52"/>
      <c r="J730" s="52"/>
      <c r="K730" s="52"/>
      <c r="L730" s="52"/>
      <c r="M730" s="52"/>
      <c r="N730" s="52"/>
      <c r="O730" s="52"/>
    </row>
    <row r="731" spans="1:15" x14ac:dyDescent="0.2">
      <c r="A731" s="52"/>
      <c r="E731" s="52"/>
      <c r="F731" s="52"/>
      <c r="G731" s="52"/>
      <c r="H731" s="52"/>
      <c r="I731" s="52"/>
      <c r="J731" s="52"/>
      <c r="K731" s="52"/>
      <c r="L731" s="52"/>
      <c r="M731" s="52"/>
      <c r="N731" s="52"/>
      <c r="O731" s="52"/>
    </row>
    <row r="732" spans="1:15" x14ac:dyDescent="0.2">
      <c r="A732" s="52"/>
      <c r="E732" s="52"/>
      <c r="F732" s="52"/>
      <c r="G732" s="52"/>
      <c r="H732" s="52"/>
      <c r="I732" s="52"/>
      <c r="J732" s="52"/>
      <c r="K732" s="52"/>
      <c r="L732" s="52"/>
      <c r="M732" s="52"/>
      <c r="N732" s="52"/>
      <c r="O732" s="52"/>
    </row>
    <row r="733" spans="1:15" x14ac:dyDescent="0.2">
      <c r="A733" s="52"/>
      <c r="E733" s="52"/>
      <c r="F733" s="52"/>
      <c r="G733" s="52"/>
      <c r="H733" s="52"/>
      <c r="I733" s="52"/>
      <c r="J733" s="52"/>
      <c r="K733" s="52"/>
      <c r="L733" s="52"/>
      <c r="M733" s="52"/>
      <c r="N733" s="52"/>
      <c r="O733" s="52"/>
    </row>
    <row r="734" spans="1:15" x14ac:dyDescent="0.2">
      <c r="A734" s="52"/>
      <c r="E734" s="52"/>
      <c r="F734" s="52"/>
      <c r="G734" s="52"/>
      <c r="H734" s="52"/>
      <c r="I734" s="52"/>
      <c r="J734" s="52"/>
      <c r="K734" s="52"/>
      <c r="L734" s="52"/>
      <c r="M734" s="52"/>
      <c r="N734" s="52"/>
      <c r="O734" s="52"/>
    </row>
    <row r="735" spans="1:15" x14ac:dyDescent="0.2">
      <c r="A735" s="52"/>
      <c r="E735" s="52"/>
      <c r="F735" s="52"/>
      <c r="G735" s="52"/>
      <c r="H735" s="52"/>
      <c r="I735" s="52"/>
      <c r="J735" s="52"/>
      <c r="K735" s="52"/>
      <c r="L735" s="52"/>
      <c r="M735" s="52"/>
      <c r="N735" s="52"/>
      <c r="O735" s="52"/>
    </row>
    <row r="736" spans="1:15" x14ac:dyDescent="0.2">
      <c r="A736" s="52"/>
      <c r="E736" s="52"/>
      <c r="F736" s="52"/>
      <c r="G736" s="52"/>
      <c r="H736" s="52"/>
      <c r="I736" s="52"/>
      <c r="J736" s="52"/>
      <c r="K736" s="52"/>
      <c r="L736" s="52"/>
      <c r="M736" s="52"/>
      <c r="N736" s="52"/>
      <c r="O736" s="52"/>
    </row>
    <row r="737" spans="1:15" x14ac:dyDescent="0.2">
      <c r="A737" s="52"/>
      <c r="E737" s="52"/>
      <c r="F737" s="52"/>
      <c r="G737" s="52"/>
      <c r="H737" s="52"/>
      <c r="I737" s="52"/>
      <c r="J737" s="52"/>
      <c r="K737" s="52"/>
      <c r="L737" s="52"/>
      <c r="M737" s="52"/>
      <c r="N737" s="52"/>
      <c r="O737" s="52"/>
    </row>
    <row r="738" spans="1:15" x14ac:dyDescent="0.2">
      <c r="A738" s="52"/>
      <c r="E738" s="52"/>
      <c r="F738" s="52"/>
      <c r="G738" s="52"/>
      <c r="H738" s="52"/>
      <c r="I738" s="52"/>
      <c r="J738" s="52"/>
      <c r="K738" s="52"/>
      <c r="L738" s="52"/>
      <c r="M738" s="52"/>
      <c r="N738" s="52"/>
      <c r="O738" s="52"/>
    </row>
    <row r="739" spans="1:15" x14ac:dyDescent="0.2">
      <c r="A739" s="52"/>
      <c r="E739" s="52"/>
      <c r="F739" s="52"/>
      <c r="G739" s="52"/>
      <c r="H739" s="52"/>
      <c r="I739" s="52"/>
      <c r="J739" s="52"/>
      <c r="K739" s="52"/>
      <c r="L739" s="52"/>
      <c r="M739" s="52"/>
      <c r="N739" s="52"/>
      <c r="O739" s="52"/>
    </row>
    <row r="740" spans="1:15" x14ac:dyDescent="0.2">
      <c r="A740" s="52"/>
      <c r="E740" s="52"/>
      <c r="F740" s="52"/>
      <c r="G740" s="52"/>
      <c r="H740" s="52"/>
      <c r="I740" s="52"/>
      <c r="J740" s="52"/>
      <c r="K740" s="52"/>
      <c r="L740" s="52"/>
      <c r="M740" s="52"/>
      <c r="N740" s="52"/>
      <c r="O740" s="52"/>
    </row>
    <row r="741" spans="1:15" x14ac:dyDescent="0.2">
      <c r="A741" s="52"/>
      <c r="E741" s="52"/>
      <c r="F741" s="52"/>
      <c r="G741" s="52"/>
      <c r="H741" s="52"/>
      <c r="I741" s="52"/>
      <c r="J741" s="52"/>
      <c r="K741" s="52"/>
      <c r="L741" s="52"/>
      <c r="M741" s="52"/>
      <c r="N741" s="52"/>
      <c r="O741" s="52"/>
    </row>
    <row r="742" spans="1:15" x14ac:dyDescent="0.2">
      <c r="A742" s="52"/>
      <c r="E742" s="52"/>
      <c r="F742" s="52"/>
      <c r="G742" s="52"/>
      <c r="H742" s="52"/>
      <c r="I742" s="52"/>
      <c r="J742" s="52"/>
      <c r="K742" s="52"/>
      <c r="L742" s="52"/>
      <c r="M742" s="52"/>
      <c r="N742" s="52"/>
      <c r="O742" s="52"/>
    </row>
    <row r="743" spans="1:15" x14ac:dyDescent="0.2">
      <c r="A743" s="52"/>
      <c r="E743" s="52"/>
      <c r="F743" s="52"/>
      <c r="G743" s="52"/>
      <c r="H743" s="52"/>
      <c r="I743" s="52"/>
      <c r="J743" s="52"/>
      <c r="K743" s="52"/>
      <c r="L743" s="52"/>
      <c r="M743" s="52"/>
      <c r="N743" s="52"/>
      <c r="O743" s="52"/>
    </row>
    <row r="744" spans="1:15" x14ac:dyDescent="0.2">
      <c r="A744" s="52"/>
      <c r="E744" s="52"/>
      <c r="F744" s="52"/>
      <c r="G744" s="52"/>
      <c r="H744" s="52"/>
      <c r="I744" s="52"/>
      <c r="J744" s="52"/>
      <c r="K744" s="52"/>
      <c r="L744" s="52"/>
      <c r="M744" s="52"/>
      <c r="N744" s="52"/>
      <c r="O744" s="52"/>
    </row>
    <row r="745" spans="1:15" x14ac:dyDescent="0.2">
      <c r="A745" s="52"/>
      <c r="E745" s="52"/>
      <c r="F745" s="52"/>
      <c r="G745" s="52"/>
      <c r="H745" s="52"/>
      <c r="I745" s="52"/>
      <c r="J745" s="52"/>
      <c r="K745" s="52"/>
      <c r="L745" s="52"/>
      <c r="M745" s="52"/>
      <c r="N745" s="52"/>
      <c r="O745" s="52"/>
    </row>
    <row r="746" spans="1:15" x14ac:dyDescent="0.2">
      <c r="A746" s="52"/>
      <c r="E746" s="52"/>
      <c r="F746" s="52"/>
      <c r="G746" s="52"/>
      <c r="H746" s="52"/>
      <c r="I746" s="52"/>
      <c r="J746" s="52"/>
      <c r="K746" s="52"/>
      <c r="L746" s="52"/>
      <c r="M746" s="52"/>
      <c r="N746" s="52"/>
      <c r="O746" s="52"/>
    </row>
    <row r="747" spans="1:15" x14ac:dyDescent="0.2">
      <c r="A747" s="52"/>
      <c r="E747" s="52"/>
      <c r="F747" s="52"/>
      <c r="G747" s="52"/>
      <c r="H747" s="52"/>
      <c r="I747" s="52"/>
      <c r="J747" s="52"/>
      <c r="K747" s="52"/>
      <c r="L747" s="52"/>
      <c r="M747" s="52"/>
      <c r="N747" s="52"/>
      <c r="O747" s="52"/>
    </row>
    <row r="748" spans="1:15" x14ac:dyDescent="0.2">
      <c r="A748" s="52"/>
      <c r="E748" s="52"/>
      <c r="F748" s="52"/>
      <c r="G748" s="52"/>
      <c r="H748" s="52"/>
      <c r="I748" s="52"/>
      <c r="J748" s="52"/>
      <c r="K748" s="52"/>
      <c r="L748" s="52"/>
      <c r="M748" s="52"/>
      <c r="N748" s="52"/>
      <c r="O748" s="52"/>
    </row>
    <row r="749" spans="1:15" x14ac:dyDescent="0.2">
      <c r="A749" s="52"/>
      <c r="E749" s="52"/>
      <c r="F749" s="52"/>
      <c r="G749" s="52"/>
      <c r="H749" s="52"/>
      <c r="I749" s="52"/>
      <c r="J749" s="52"/>
      <c r="K749" s="52"/>
      <c r="L749" s="52"/>
      <c r="M749" s="52"/>
      <c r="N749" s="52"/>
      <c r="O749" s="52"/>
    </row>
    <row r="750" spans="1:15" x14ac:dyDescent="0.2">
      <c r="A750" s="52"/>
      <c r="E750" s="52"/>
      <c r="F750" s="52"/>
      <c r="G750" s="52"/>
      <c r="H750" s="52"/>
      <c r="I750" s="52"/>
      <c r="J750" s="52"/>
      <c r="K750" s="52"/>
      <c r="L750" s="52"/>
      <c r="M750" s="52"/>
      <c r="N750" s="52"/>
      <c r="O750" s="52"/>
    </row>
    <row r="751" spans="1:15" x14ac:dyDescent="0.2">
      <c r="A751" s="52"/>
      <c r="E751" s="52"/>
      <c r="F751" s="52"/>
      <c r="G751" s="52"/>
      <c r="H751" s="52"/>
      <c r="I751" s="52"/>
      <c r="J751" s="52"/>
      <c r="K751" s="52"/>
      <c r="L751" s="52"/>
      <c r="M751" s="52"/>
      <c r="N751" s="52"/>
      <c r="O751" s="52"/>
    </row>
    <row r="752" spans="1:15" x14ac:dyDescent="0.2">
      <c r="A752" s="52"/>
      <c r="E752" s="52"/>
      <c r="F752" s="52"/>
      <c r="G752" s="52"/>
      <c r="H752" s="52"/>
      <c r="I752" s="52"/>
      <c r="J752" s="52"/>
      <c r="K752" s="52"/>
      <c r="L752" s="52"/>
      <c r="M752" s="52"/>
      <c r="N752" s="52"/>
      <c r="O752" s="52"/>
    </row>
    <row r="753" spans="1:15" x14ac:dyDescent="0.2">
      <c r="A753" s="52"/>
      <c r="E753" s="52"/>
      <c r="F753" s="52"/>
      <c r="G753" s="52"/>
      <c r="H753" s="52"/>
      <c r="I753" s="52"/>
      <c r="J753" s="52"/>
      <c r="K753" s="52"/>
      <c r="L753" s="52"/>
      <c r="M753" s="52"/>
      <c r="N753" s="52"/>
      <c r="O753" s="52"/>
    </row>
    <row r="754" spans="1:15" x14ac:dyDescent="0.2">
      <c r="A754" s="52"/>
      <c r="E754" s="52"/>
      <c r="F754" s="52"/>
      <c r="G754" s="52"/>
      <c r="H754" s="52"/>
      <c r="I754" s="52"/>
      <c r="J754" s="52"/>
      <c r="K754" s="52"/>
      <c r="L754" s="52"/>
      <c r="M754" s="52"/>
      <c r="N754" s="52"/>
      <c r="O754" s="52"/>
    </row>
    <row r="755" spans="1:15" x14ac:dyDescent="0.2">
      <c r="A755" s="52"/>
      <c r="E755" s="52"/>
      <c r="F755" s="52"/>
      <c r="G755" s="52"/>
      <c r="H755" s="52"/>
      <c r="I755" s="52"/>
      <c r="J755" s="52"/>
      <c r="K755" s="52"/>
      <c r="L755" s="52"/>
      <c r="M755" s="52"/>
      <c r="N755" s="52"/>
      <c r="O755" s="52"/>
    </row>
    <row r="756" spans="1:15" x14ac:dyDescent="0.2">
      <c r="A756" s="52"/>
      <c r="E756" s="52"/>
      <c r="F756" s="52"/>
      <c r="G756" s="52"/>
      <c r="H756" s="52"/>
      <c r="I756" s="52"/>
      <c r="J756" s="52"/>
      <c r="K756" s="52"/>
      <c r="L756" s="52"/>
      <c r="M756" s="52"/>
      <c r="N756" s="52"/>
      <c r="O756" s="52"/>
    </row>
    <row r="757" spans="1:15" x14ac:dyDescent="0.2">
      <c r="A757" s="52"/>
      <c r="E757" s="52"/>
      <c r="F757" s="52"/>
      <c r="G757" s="52"/>
      <c r="H757" s="52"/>
      <c r="I757" s="52"/>
      <c r="J757" s="52"/>
      <c r="K757" s="52"/>
      <c r="L757" s="52"/>
      <c r="M757" s="52"/>
      <c r="N757" s="52"/>
      <c r="O757" s="52"/>
    </row>
    <row r="758" spans="1:15" x14ac:dyDescent="0.2">
      <c r="A758" s="52"/>
      <c r="E758" s="52"/>
      <c r="F758" s="52"/>
      <c r="G758" s="52"/>
      <c r="H758" s="52"/>
      <c r="I758" s="52"/>
      <c r="J758" s="52"/>
      <c r="K758" s="52"/>
      <c r="L758" s="52"/>
      <c r="M758" s="52"/>
      <c r="N758" s="52"/>
      <c r="O758" s="52"/>
    </row>
    <row r="759" spans="1:15" x14ac:dyDescent="0.2">
      <c r="A759" s="52"/>
      <c r="E759" s="52"/>
      <c r="F759" s="52"/>
      <c r="G759" s="52"/>
      <c r="H759" s="52"/>
      <c r="I759" s="52"/>
      <c r="J759" s="52"/>
      <c r="K759" s="52"/>
      <c r="L759" s="52"/>
      <c r="M759" s="52"/>
      <c r="N759" s="52"/>
      <c r="O759" s="52"/>
    </row>
    <row r="760" spans="1:15" x14ac:dyDescent="0.2">
      <c r="A760" s="52"/>
      <c r="E760" s="52"/>
      <c r="F760" s="52"/>
      <c r="G760" s="52"/>
      <c r="H760" s="52"/>
      <c r="I760" s="52"/>
      <c r="J760" s="52"/>
      <c r="K760" s="52"/>
      <c r="L760" s="52"/>
      <c r="M760" s="52"/>
      <c r="N760" s="52"/>
      <c r="O760" s="52"/>
    </row>
    <row r="761" spans="1:15" x14ac:dyDescent="0.2">
      <c r="A761" s="52"/>
      <c r="E761" s="52"/>
      <c r="F761" s="52"/>
      <c r="G761" s="52"/>
      <c r="H761" s="52"/>
      <c r="I761" s="52"/>
      <c r="J761" s="52"/>
      <c r="K761" s="52"/>
      <c r="L761" s="52"/>
      <c r="M761" s="52"/>
      <c r="N761" s="52"/>
      <c r="O761" s="52"/>
    </row>
    <row r="762" spans="1:15" x14ac:dyDescent="0.2">
      <c r="A762" s="52"/>
      <c r="E762" s="52"/>
      <c r="F762" s="52"/>
      <c r="G762" s="52"/>
      <c r="H762" s="52"/>
      <c r="I762" s="52"/>
      <c r="J762" s="52"/>
      <c r="K762" s="52"/>
      <c r="L762" s="52"/>
      <c r="M762" s="52"/>
      <c r="N762" s="52"/>
      <c r="O762" s="52"/>
    </row>
    <row r="763" spans="1:15" x14ac:dyDescent="0.2">
      <c r="A763" s="52"/>
      <c r="E763" s="52"/>
      <c r="F763" s="52"/>
      <c r="G763" s="52"/>
      <c r="H763" s="52"/>
      <c r="I763" s="52"/>
      <c r="J763" s="52"/>
      <c r="K763" s="52"/>
      <c r="L763" s="52"/>
      <c r="M763" s="52"/>
      <c r="N763" s="52"/>
      <c r="O763" s="52"/>
    </row>
    <row r="764" spans="1:15" x14ac:dyDescent="0.2">
      <c r="A764" s="52"/>
      <c r="E764" s="52"/>
      <c r="F764" s="52"/>
      <c r="G764" s="52"/>
      <c r="H764" s="52"/>
      <c r="I764" s="52"/>
      <c r="J764" s="52"/>
      <c r="K764" s="52"/>
      <c r="L764" s="52"/>
      <c r="M764" s="52"/>
      <c r="N764" s="52"/>
      <c r="O764" s="52"/>
    </row>
    <row r="765" spans="1:15" x14ac:dyDescent="0.2">
      <c r="A765" s="52"/>
      <c r="E765" s="52"/>
      <c r="F765" s="52"/>
      <c r="G765" s="52"/>
      <c r="H765" s="52"/>
      <c r="I765" s="52"/>
      <c r="J765" s="52"/>
      <c r="K765" s="52"/>
      <c r="L765" s="52"/>
      <c r="M765" s="52"/>
      <c r="N765" s="52"/>
      <c r="O765" s="52"/>
    </row>
    <row r="766" spans="1:15" x14ac:dyDescent="0.2">
      <c r="A766" s="52"/>
      <c r="E766" s="52"/>
      <c r="F766" s="52"/>
      <c r="G766" s="52"/>
      <c r="H766" s="52"/>
      <c r="I766" s="52"/>
      <c r="J766" s="52"/>
      <c r="K766" s="52"/>
      <c r="L766" s="52"/>
      <c r="M766" s="52"/>
      <c r="N766" s="52"/>
      <c r="O766" s="52"/>
    </row>
    <row r="767" spans="1:15" x14ac:dyDescent="0.2">
      <c r="A767" s="52"/>
      <c r="E767" s="52"/>
      <c r="F767" s="52"/>
      <c r="G767" s="52"/>
      <c r="H767" s="52"/>
      <c r="I767" s="52"/>
      <c r="J767" s="52"/>
      <c r="K767" s="52"/>
      <c r="L767" s="52"/>
      <c r="M767" s="52"/>
      <c r="N767" s="52"/>
      <c r="O767" s="52"/>
    </row>
    <row r="768" spans="1:15" x14ac:dyDescent="0.2">
      <c r="A768" s="52"/>
      <c r="E768" s="52"/>
      <c r="F768" s="52"/>
      <c r="G768" s="52"/>
      <c r="H768" s="52"/>
      <c r="I768" s="52"/>
      <c r="J768" s="52"/>
      <c r="K768" s="52"/>
      <c r="L768" s="52"/>
      <c r="M768" s="52"/>
      <c r="N768" s="52"/>
      <c r="O768" s="52"/>
    </row>
    <row r="769" spans="1:15" x14ac:dyDescent="0.2">
      <c r="A769" s="52"/>
      <c r="E769" s="52"/>
      <c r="F769" s="52"/>
      <c r="G769" s="52"/>
      <c r="H769" s="52"/>
      <c r="I769" s="52"/>
      <c r="J769" s="52"/>
      <c r="K769" s="52"/>
      <c r="L769" s="52"/>
      <c r="M769" s="52"/>
      <c r="N769" s="52"/>
      <c r="O769" s="52"/>
    </row>
    <row r="770" spans="1:15" x14ac:dyDescent="0.2">
      <c r="A770" s="52"/>
      <c r="E770" s="52"/>
      <c r="F770" s="52"/>
      <c r="G770" s="52"/>
      <c r="H770" s="52"/>
      <c r="I770" s="52"/>
      <c r="J770" s="52"/>
      <c r="K770" s="52"/>
      <c r="L770" s="52"/>
      <c r="M770" s="52"/>
      <c r="N770" s="52"/>
      <c r="O770" s="52"/>
    </row>
    <row r="771" spans="1:15" x14ac:dyDescent="0.2">
      <c r="A771" s="52"/>
      <c r="E771" s="52"/>
      <c r="F771" s="52"/>
      <c r="G771" s="52"/>
      <c r="H771" s="52"/>
      <c r="I771" s="52"/>
      <c r="J771" s="52"/>
      <c r="K771" s="52"/>
      <c r="L771" s="52"/>
      <c r="M771" s="52"/>
      <c r="N771" s="52"/>
      <c r="O771" s="52"/>
    </row>
    <row r="772" spans="1:15" x14ac:dyDescent="0.2">
      <c r="A772" s="52"/>
      <c r="E772" s="52"/>
      <c r="F772" s="52"/>
      <c r="G772" s="52"/>
      <c r="H772" s="52"/>
      <c r="I772" s="52"/>
      <c r="J772" s="52"/>
      <c r="K772" s="52"/>
      <c r="L772" s="52"/>
      <c r="M772" s="52"/>
      <c r="N772" s="52"/>
      <c r="O772" s="52"/>
    </row>
    <row r="773" spans="1:15" x14ac:dyDescent="0.2">
      <c r="A773" s="52"/>
      <c r="E773" s="52"/>
      <c r="F773" s="52"/>
      <c r="G773" s="52"/>
      <c r="H773" s="52"/>
      <c r="I773" s="52"/>
      <c r="J773" s="52"/>
      <c r="K773" s="52"/>
      <c r="L773" s="52"/>
      <c r="M773" s="52"/>
      <c r="N773" s="52"/>
      <c r="O773" s="52"/>
    </row>
    <row r="774" spans="1:15" x14ac:dyDescent="0.2">
      <c r="A774" s="52"/>
      <c r="E774" s="52"/>
      <c r="F774" s="52"/>
      <c r="G774" s="52"/>
      <c r="H774" s="52"/>
      <c r="I774" s="52"/>
      <c r="J774" s="52"/>
      <c r="K774" s="52"/>
      <c r="L774" s="52"/>
      <c r="M774" s="52"/>
      <c r="N774" s="52"/>
      <c r="O774" s="52"/>
    </row>
    <row r="775" spans="1:15" x14ac:dyDescent="0.2">
      <c r="A775" s="52"/>
      <c r="E775" s="52"/>
      <c r="F775" s="52"/>
      <c r="G775" s="52"/>
      <c r="H775" s="52"/>
      <c r="I775" s="52"/>
      <c r="J775" s="52"/>
      <c r="K775" s="52"/>
      <c r="L775" s="52"/>
      <c r="M775" s="52"/>
      <c r="N775" s="52"/>
      <c r="O775" s="52"/>
    </row>
    <row r="776" spans="1:15" x14ac:dyDescent="0.2">
      <c r="A776" s="52"/>
      <c r="E776" s="52"/>
      <c r="F776" s="52"/>
      <c r="G776" s="52"/>
      <c r="H776" s="52"/>
      <c r="I776" s="52"/>
      <c r="J776" s="52"/>
      <c r="K776" s="52"/>
      <c r="L776" s="52"/>
      <c r="M776" s="52"/>
      <c r="N776" s="52"/>
      <c r="O776" s="52"/>
    </row>
    <row r="777" spans="1:15" x14ac:dyDescent="0.2">
      <c r="A777" s="52"/>
      <c r="E777" s="52"/>
      <c r="F777" s="52"/>
      <c r="G777" s="52"/>
      <c r="H777" s="52"/>
      <c r="I777" s="52"/>
      <c r="J777" s="52"/>
      <c r="K777" s="52"/>
      <c r="L777" s="52"/>
      <c r="M777" s="52"/>
      <c r="N777" s="52"/>
      <c r="O777" s="52"/>
    </row>
    <row r="778" spans="1:15" x14ac:dyDescent="0.2">
      <c r="A778" s="52"/>
      <c r="E778" s="52"/>
      <c r="F778" s="52"/>
      <c r="G778" s="52"/>
      <c r="H778" s="52"/>
      <c r="I778" s="52"/>
      <c r="J778" s="52"/>
      <c r="K778" s="52"/>
      <c r="L778" s="52"/>
      <c r="M778" s="52"/>
      <c r="N778" s="52"/>
      <c r="O778" s="52"/>
    </row>
    <row r="779" spans="1:15" x14ac:dyDescent="0.2">
      <c r="A779" s="52"/>
      <c r="E779" s="52"/>
      <c r="F779" s="52"/>
      <c r="G779" s="52"/>
      <c r="H779" s="52"/>
      <c r="I779" s="52"/>
      <c r="J779" s="52"/>
      <c r="K779" s="52"/>
      <c r="L779" s="52"/>
      <c r="M779" s="52"/>
      <c r="N779" s="52"/>
      <c r="O779" s="52"/>
    </row>
    <row r="780" spans="1:15" x14ac:dyDescent="0.2">
      <c r="A780" s="52"/>
      <c r="E780" s="52"/>
      <c r="F780" s="52"/>
      <c r="G780" s="52"/>
      <c r="H780" s="52"/>
      <c r="I780" s="52"/>
      <c r="J780" s="52"/>
      <c r="K780" s="52"/>
      <c r="L780" s="52"/>
      <c r="M780" s="52"/>
      <c r="N780" s="52"/>
      <c r="O780" s="52"/>
    </row>
    <row r="781" spans="1:15" x14ac:dyDescent="0.2">
      <c r="A781" s="52"/>
      <c r="E781" s="52"/>
      <c r="F781" s="52"/>
      <c r="G781" s="52"/>
      <c r="H781" s="52"/>
      <c r="I781" s="52"/>
      <c r="J781" s="52"/>
      <c r="K781" s="52"/>
      <c r="L781" s="52"/>
      <c r="M781" s="52"/>
      <c r="N781" s="52"/>
      <c r="O781" s="52"/>
    </row>
    <row r="782" spans="1:15" x14ac:dyDescent="0.2">
      <c r="A782" s="52"/>
      <c r="E782" s="52"/>
      <c r="F782" s="52"/>
      <c r="G782" s="52"/>
      <c r="H782" s="52"/>
      <c r="I782" s="52"/>
      <c r="J782" s="52"/>
      <c r="K782" s="52"/>
      <c r="L782" s="52"/>
      <c r="M782" s="52"/>
      <c r="N782" s="52"/>
      <c r="O782" s="52"/>
    </row>
    <row r="783" spans="1:15" x14ac:dyDescent="0.2">
      <c r="A783" s="52"/>
      <c r="E783" s="52"/>
      <c r="F783" s="52"/>
      <c r="G783" s="52"/>
      <c r="H783" s="52"/>
      <c r="I783" s="52"/>
      <c r="J783" s="52"/>
      <c r="K783" s="52"/>
      <c r="L783" s="52"/>
      <c r="M783" s="52"/>
      <c r="N783" s="52"/>
      <c r="O783" s="52"/>
    </row>
    <row r="784" spans="1:15" x14ac:dyDescent="0.2">
      <c r="A784" s="52"/>
      <c r="E784" s="52"/>
      <c r="F784" s="52"/>
      <c r="G784" s="52"/>
      <c r="H784" s="52"/>
      <c r="I784" s="52"/>
      <c r="J784" s="52"/>
      <c r="K784" s="52"/>
      <c r="L784" s="52"/>
      <c r="M784" s="52"/>
      <c r="N784" s="52"/>
      <c r="O784" s="52"/>
    </row>
    <row r="785" spans="1:15" x14ac:dyDescent="0.2">
      <c r="A785" s="52"/>
      <c r="E785" s="52"/>
      <c r="F785" s="52"/>
      <c r="G785" s="52"/>
      <c r="H785" s="52"/>
      <c r="I785" s="52"/>
      <c r="J785" s="52"/>
      <c r="K785" s="52"/>
      <c r="L785" s="52"/>
      <c r="M785" s="52"/>
      <c r="N785" s="52"/>
      <c r="O785" s="52"/>
    </row>
    <row r="786" spans="1:15" x14ac:dyDescent="0.2">
      <c r="A786" s="52"/>
      <c r="E786" s="52"/>
      <c r="F786" s="52"/>
      <c r="G786" s="52"/>
      <c r="H786" s="52"/>
      <c r="I786" s="52"/>
      <c r="J786" s="52"/>
      <c r="K786" s="52"/>
      <c r="L786" s="52"/>
      <c r="M786" s="52"/>
      <c r="N786" s="52"/>
      <c r="O786" s="52"/>
    </row>
    <row r="787" spans="1:15" x14ac:dyDescent="0.2">
      <c r="A787" s="52"/>
      <c r="E787" s="52"/>
      <c r="F787" s="52"/>
      <c r="G787" s="52"/>
      <c r="H787" s="52"/>
      <c r="I787" s="52"/>
      <c r="J787" s="52"/>
      <c r="K787" s="52"/>
      <c r="L787" s="52"/>
      <c r="M787" s="52"/>
      <c r="N787" s="52"/>
      <c r="O787" s="52"/>
    </row>
    <row r="788" spans="1:15" x14ac:dyDescent="0.2">
      <c r="A788" s="52"/>
      <c r="E788" s="52"/>
      <c r="F788" s="52"/>
      <c r="G788" s="52"/>
      <c r="H788" s="52"/>
      <c r="I788" s="52"/>
      <c r="J788" s="52"/>
      <c r="K788" s="52"/>
      <c r="L788" s="52"/>
      <c r="M788" s="52"/>
      <c r="N788" s="52"/>
      <c r="O788" s="52"/>
    </row>
    <row r="789" spans="1:15" x14ac:dyDescent="0.2">
      <c r="A789" s="52"/>
      <c r="E789" s="52"/>
      <c r="F789" s="52"/>
      <c r="G789" s="52"/>
      <c r="H789" s="52"/>
      <c r="I789" s="52"/>
      <c r="J789" s="52"/>
      <c r="K789" s="52"/>
      <c r="L789" s="52"/>
      <c r="M789" s="52"/>
      <c r="N789" s="52"/>
      <c r="O789" s="52"/>
    </row>
    <row r="790" spans="1:15" x14ac:dyDescent="0.2">
      <c r="A790" s="52"/>
      <c r="E790" s="52"/>
      <c r="F790" s="52"/>
      <c r="G790" s="52"/>
      <c r="H790" s="52"/>
      <c r="I790" s="52"/>
      <c r="J790" s="52"/>
      <c r="K790" s="52"/>
      <c r="L790" s="52"/>
      <c r="M790" s="52"/>
      <c r="N790" s="52"/>
      <c r="O790" s="52"/>
    </row>
    <row r="791" spans="1:15" x14ac:dyDescent="0.2">
      <c r="A791" s="52"/>
      <c r="E791" s="52"/>
      <c r="F791" s="52"/>
      <c r="G791" s="52"/>
      <c r="H791" s="52"/>
      <c r="I791" s="52"/>
      <c r="J791" s="52"/>
      <c r="K791" s="52"/>
      <c r="L791" s="52"/>
      <c r="M791" s="52"/>
      <c r="N791" s="52"/>
      <c r="O791" s="52"/>
    </row>
    <row r="792" spans="1:15" x14ac:dyDescent="0.2">
      <c r="A792" s="52"/>
      <c r="E792" s="52"/>
      <c r="F792" s="52"/>
      <c r="G792" s="52"/>
      <c r="H792" s="52"/>
      <c r="I792" s="52"/>
      <c r="J792" s="52"/>
      <c r="K792" s="52"/>
      <c r="L792" s="52"/>
      <c r="M792" s="52"/>
      <c r="N792" s="52"/>
      <c r="O792" s="52"/>
    </row>
    <row r="793" spans="1:15" x14ac:dyDescent="0.2">
      <c r="A793" s="52"/>
      <c r="E793" s="52"/>
      <c r="F793" s="52"/>
      <c r="G793" s="52"/>
      <c r="H793" s="52"/>
      <c r="I793" s="52"/>
      <c r="J793" s="52"/>
      <c r="K793" s="52"/>
      <c r="L793" s="52"/>
      <c r="M793" s="52"/>
      <c r="N793" s="52"/>
      <c r="O793" s="52"/>
    </row>
    <row r="794" spans="1:15" x14ac:dyDescent="0.2">
      <c r="A794" s="52"/>
      <c r="E794" s="52"/>
      <c r="F794" s="52"/>
      <c r="G794" s="52"/>
      <c r="H794" s="52"/>
      <c r="I794" s="52"/>
      <c r="J794" s="52"/>
      <c r="K794" s="52"/>
      <c r="L794" s="52"/>
      <c r="M794" s="52"/>
      <c r="N794" s="52"/>
      <c r="O794" s="52"/>
    </row>
    <row r="795" spans="1:15" x14ac:dyDescent="0.2">
      <c r="A795" s="52"/>
      <c r="E795" s="52"/>
      <c r="F795" s="52"/>
      <c r="G795" s="52"/>
      <c r="H795" s="52"/>
      <c r="I795" s="52"/>
      <c r="J795" s="52"/>
      <c r="K795" s="52"/>
      <c r="L795" s="52"/>
      <c r="M795" s="52"/>
      <c r="N795" s="52"/>
      <c r="O795" s="52"/>
    </row>
    <row r="796" spans="1:15" x14ac:dyDescent="0.2">
      <c r="A796" s="52"/>
      <c r="E796" s="52"/>
      <c r="F796" s="52"/>
      <c r="G796" s="52"/>
      <c r="H796" s="52"/>
      <c r="I796" s="52"/>
      <c r="J796" s="52"/>
      <c r="K796" s="52"/>
      <c r="L796" s="52"/>
      <c r="M796" s="52"/>
      <c r="N796" s="52"/>
      <c r="O796" s="52"/>
    </row>
    <row r="797" spans="1:15" x14ac:dyDescent="0.2">
      <c r="A797" s="52"/>
      <c r="E797" s="52"/>
      <c r="F797" s="52"/>
      <c r="G797" s="52"/>
      <c r="H797" s="52"/>
      <c r="I797" s="52"/>
      <c r="J797" s="52"/>
      <c r="K797" s="52"/>
      <c r="L797" s="52"/>
      <c r="M797" s="52"/>
      <c r="N797" s="52"/>
      <c r="O797" s="52"/>
    </row>
    <row r="798" spans="1:15" x14ac:dyDescent="0.2">
      <c r="A798" s="52"/>
      <c r="E798" s="52"/>
      <c r="F798" s="52"/>
      <c r="G798" s="52"/>
      <c r="H798" s="52"/>
      <c r="I798" s="52"/>
      <c r="J798" s="52"/>
      <c r="K798" s="52"/>
      <c r="L798" s="52"/>
      <c r="M798" s="52"/>
      <c r="N798" s="52"/>
      <c r="O798" s="52"/>
    </row>
    <row r="799" spans="1:15" x14ac:dyDescent="0.2">
      <c r="A799" s="52"/>
      <c r="E799" s="52"/>
      <c r="F799" s="52"/>
      <c r="G799" s="52"/>
      <c r="H799" s="52"/>
      <c r="I799" s="52"/>
      <c r="J799" s="52"/>
      <c r="K799" s="52"/>
      <c r="L799" s="52"/>
      <c r="M799" s="52"/>
      <c r="N799" s="52"/>
      <c r="O799" s="52"/>
    </row>
    <row r="800" spans="1:15" x14ac:dyDescent="0.2">
      <c r="A800" s="52"/>
      <c r="E800" s="52"/>
      <c r="F800" s="52"/>
      <c r="G800" s="52"/>
      <c r="H800" s="52"/>
      <c r="I800" s="52"/>
      <c r="J800" s="52"/>
      <c r="K800" s="52"/>
      <c r="L800" s="52"/>
      <c r="M800" s="52"/>
      <c r="N800" s="52"/>
      <c r="O800" s="52"/>
    </row>
    <row r="801" spans="1:15" x14ac:dyDescent="0.2">
      <c r="A801" s="52"/>
      <c r="E801" s="52"/>
      <c r="F801" s="52"/>
      <c r="G801" s="52"/>
      <c r="H801" s="52"/>
      <c r="I801" s="52"/>
      <c r="J801" s="52"/>
      <c r="K801" s="52"/>
      <c r="L801" s="52"/>
      <c r="M801" s="52"/>
      <c r="N801" s="52"/>
      <c r="O801" s="52"/>
    </row>
    <row r="802" spans="1:15" x14ac:dyDescent="0.2">
      <c r="A802" s="52"/>
      <c r="E802" s="52"/>
      <c r="F802" s="52"/>
      <c r="G802" s="52"/>
      <c r="H802" s="52"/>
      <c r="I802" s="52"/>
      <c r="J802" s="52"/>
      <c r="K802" s="52"/>
      <c r="L802" s="52"/>
      <c r="M802" s="52"/>
      <c r="N802" s="52"/>
      <c r="O802" s="52"/>
    </row>
    <row r="803" spans="1:15" x14ac:dyDescent="0.2">
      <c r="A803" s="52"/>
      <c r="E803" s="52"/>
      <c r="F803" s="52"/>
      <c r="G803" s="52"/>
      <c r="H803" s="52"/>
      <c r="I803" s="52"/>
      <c r="J803" s="52"/>
      <c r="K803" s="52"/>
      <c r="L803" s="52"/>
      <c r="M803" s="52"/>
      <c r="N803" s="52"/>
      <c r="O803" s="52"/>
    </row>
    <row r="804" spans="1:15" x14ac:dyDescent="0.2">
      <c r="A804" s="52"/>
      <c r="E804" s="52"/>
      <c r="F804" s="52"/>
      <c r="G804" s="52"/>
      <c r="H804" s="52"/>
      <c r="I804" s="52"/>
      <c r="J804" s="52"/>
      <c r="K804" s="52"/>
      <c r="L804" s="52"/>
      <c r="M804" s="52"/>
      <c r="N804" s="52"/>
      <c r="O804" s="52"/>
    </row>
    <row r="805" spans="1:15" x14ac:dyDescent="0.2">
      <c r="A805" s="52"/>
      <c r="E805" s="52"/>
      <c r="F805" s="52"/>
      <c r="G805" s="52"/>
      <c r="H805" s="52"/>
      <c r="I805" s="52"/>
      <c r="J805" s="52"/>
      <c r="K805" s="52"/>
      <c r="L805" s="52"/>
      <c r="M805" s="52"/>
      <c r="N805" s="52"/>
      <c r="O805" s="52"/>
    </row>
    <row r="806" spans="1:15" x14ac:dyDescent="0.2">
      <c r="A806" s="52"/>
      <c r="E806" s="52"/>
      <c r="F806" s="52"/>
      <c r="G806" s="52"/>
      <c r="H806" s="52"/>
      <c r="I806" s="52"/>
      <c r="J806" s="52"/>
      <c r="K806" s="52"/>
      <c r="L806" s="52"/>
      <c r="M806" s="52"/>
      <c r="N806" s="52"/>
      <c r="O806" s="52"/>
    </row>
    <row r="807" spans="1:15" x14ac:dyDescent="0.2">
      <c r="A807" s="52"/>
      <c r="E807" s="52"/>
      <c r="F807" s="52"/>
      <c r="G807" s="52"/>
      <c r="H807" s="52"/>
      <c r="I807" s="52"/>
      <c r="J807" s="52"/>
      <c r="K807" s="52"/>
      <c r="L807" s="52"/>
      <c r="M807" s="52"/>
      <c r="N807" s="52"/>
      <c r="O807" s="52"/>
    </row>
    <row r="808" spans="1:15" x14ac:dyDescent="0.2">
      <c r="A808" s="52"/>
      <c r="E808" s="52"/>
      <c r="F808" s="52"/>
      <c r="G808" s="52"/>
      <c r="H808" s="52"/>
      <c r="I808" s="52"/>
      <c r="J808" s="52"/>
      <c r="K808" s="52"/>
      <c r="L808" s="52"/>
      <c r="M808" s="52"/>
      <c r="N808" s="52"/>
      <c r="O808" s="52"/>
    </row>
    <row r="809" spans="1:15" x14ac:dyDescent="0.2">
      <c r="A809" s="52"/>
      <c r="E809" s="52"/>
      <c r="F809" s="52"/>
      <c r="G809" s="52"/>
      <c r="H809" s="52"/>
      <c r="I809" s="52"/>
      <c r="J809" s="52"/>
      <c r="K809" s="52"/>
      <c r="L809" s="52"/>
      <c r="M809" s="52"/>
      <c r="N809" s="52"/>
      <c r="O809" s="52"/>
    </row>
    <row r="810" spans="1:15" x14ac:dyDescent="0.2">
      <c r="A810" s="52"/>
      <c r="E810" s="52"/>
      <c r="F810" s="52"/>
      <c r="G810" s="52"/>
      <c r="H810" s="52"/>
      <c r="I810" s="52"/>
      <c r="J810" s="52"/>
      <c r="K810" s="52"/>
      <c r="L810" s="52"/>
      <c r="M810" s="52"/>
      <c r="N810" s="52"/>
      <c r="O810" s="52"/>
    </row>
    <row r="811" spans="1:15" x14ac:dyDescent="0.2">
      <c r="A811" s="52"/>
      <c r="E811" s="52"/>
      <c r="F811" s="52"/>
      <c r="G811" s="52"/>
      <c r="H811" s="52"/>
      <c r="I811" s="52"/>
      <c r="J811" s="52"/>
      <c r="K811" s="52"/>
      <c r="L811" s="52"/>
      <c r="M811" s="52"/>
      <c r="N811" s="52"/>
      <c r="O811" s="52"/>
    </row>
    <row r="812" spans="1:15" x14ac:dyDescent="0.2">
      <c r="A812" s="52"/>
      <c r="E812" s="52"/>
      <c r="F812" s="52"/>
      <c r="G812" s="52"/>
      <c r="H812" s="52"/>
      <c r="I812" s="52"/>
      <c r="J812" s="52"/>
      <c r="K812" s="52"/>
      <c r="L812" s="52"/>
      <c r="M812" s="52"/>
      <c r="N812" s="52"/>
      <c r="O812" s="52"/>
    </row>
    <row r="813" spans="1:15" x14ac:dyDescent="0.2">
      <c r="A813" s="52"/>
      <c r="E813" s="52"/>
      <c r="F813" s="52"/>
      <c r="G813" s="52"/>
      <c r="H813" s="52"/>
      <c r="I813" s="52"/>
      <c r="J813" s="52"/>
      <c r="K813" s="52"/>
      <c r="L813" s="52"/>
      <c r="M813" s="52"/>
      <c r="N813" s="52"/>
      <c r="O813" s="52"/>
    </row>
    <row r="814" spans="1:15" x14ac:dyDescent="0.2">
      <c r="A814" s="52"/>
      <c r="E814" s="52"/>
      <c r="F814" s="52"/>
      <c r="G814" s="52"/>
      <c r="H814" s="52"/>
      <c r="I814" s="52"/>
      <c r="J814" s="52"/>
      <c r="K814" s="52"/>
      <c r="L814" s="52"/>
      <c r="M814" s="52"/>
      <c r="N814" s="52"/>
      <c r="O814" s="52"/>
    </row>
    <row r="815" spans="1:15" x14ac:dyDescent="0.2">
      <c r="A815" s="52"/>
      <c r="E815" s="52"/>
      <c r="F815" s="52"/>
      <c r="G815" s="52"/>
      <c r="H815" s="52"/>
      <c r="I815" s="52"/>
      <c r="J815" s="52"/>
      <c r="K815" s="52"/>
      <c r="L815" s="52"/>
      <c r="M815" s="52"/>
      <c r="N815" s="52"/>
      <c r="O815" s="52"/>
    </row>
    <row r="816" spans="1:15" x14ac:dyDescent="0.2">
      <c r="A816" s="52"/>
      <c r="E816" s="52"/>
      <c r="F816" s="52"/>
      <c r="G816" s="52"/>
      <c r="H816" s="52"/>
      <c r="I816" s="52"/>
      <c r="J816" s="52"/>
      <c r="K816" s="52"/>
      <c r="L816" s="52"/>
      <c r="M816" s="52"/>
      <c r="N816" s="52"/>
      <c r="O816" s="52"/>
    </row>
    <row r="817" spans="1:15" x14ac:dyDescent="0.2">
      <c r="A817" s="52"/>
      <c r="E817" s="52"/>
      <c r="F817" s="52"/>
      <c r="G817" s="52"/>
      <c r="H817" s="52"/>
      <c r="I817" s="52"/>
      <c r="J817" s="52"/>
      <c r="K817" s="52"/>
      <c r="L817" s="52"/>
      <c r="M817" s="52"/>
      <c r="N817" s="52"/>
      <c r="O817" s="52"/>
    </row>
    <row r="818" spans="1:15" x14ac:dyDescent="0.2">
      <c r="A818" s="52"/>
      <c r="E818" s="52"/>
      <c r="F818" s="52"/>
      <c r="G818" s="52"/>
      <c r="H818" s="52"/>
      <c r="I818" s="52"/>
      <c r="J818" s="52"/>
      <c r="K818" s="52"/>
      <c r="L818" s="52"/>
      <c r="M818" s="52"/>
      <c r="N818" s="52"/>
      <c r="O818" s="52"/>
    </row>
    <row r="819" spans="1:15" x14ac:dyDescent="0.2">
      <c r="A819" s="52"/>
      <c r="E819" s="52"/>
      <c r="F819" s="52"/>
      <c r="G819" s="52"/>
      <c r="H819" s="52"/>
      <c r="I819" s="52"/>
      <c r="J819" s="52"/>
      <c r="K819" s="52"/>
      <c r="L819" s="52"/>
      <c r="M819" s="52"/>
      <c r="N819" s="52"/>
      <c r="O819" s="52"/>
    </row>
    <row r="820" spans="1:15" x14ac:dyDescent="0.2">
      <c r="A820" s="52"/>
      <c r="E820" s="52"/>
      <c r="F820" s="52"/>
      <c r="G820" s="52"/>
      <c r="H820" s="52"/>
      <c r="I820" s="52"/>
      <c r="J820" s="52"/>
      <c r="K820" s="52"/>
      <c r="L820" s="52"/>
      <c r="M820" s="52"/>
      <c r="N820" s="52"/>
      <c r="O820" s="52"/>
    </row>
    <row r="821" spans="1:15" x14ac:dyDescent="0.2">
      <c r="A821" s="52"/>
      <c r="E821" s="52"/>
      <c r="F821" s="52"/>
      <c r="G821" s="52"/>
      <c r="H821" s="52"/>
      <c r="I821" s="52"/>
      <c r="J821" s="52"/>
      <c r="K821" s="52"/>
      <c r="L821" s="52"/>
      <c r="M821" s="52"/>
      <c r="N821" s="52"/>
      <c r="O821" s="52"/>
    </row>
    <row r="822" spans="1:15" x14ac:dyDescent="0.2">
      <c r="A822" s="52"/>
      <c r="E822" s="52"/>
      <c r="F822" s="52"/>
      <c r="G822" s="52"/>
      <c r="H822" s="52"/>
      <c r="I822" s="52"/>
      <c r="J822" s="52"/>
      <c r="K822" s="52"/>
      <c r="L822" s="52"/>
      <c r="M822" s="52"/>
      <c r="N822" s="52"/>
      <c r="O822" s="52"/>
    </row>
    <row r="823" spans="1:15" x14ac:dyDescent="0.2">
      <c r="A823" s="52"/>
      <c r="E823" s="52"/>
      <c r="F823" s="52"/>
      <c r="G823" s="52"/>
      <c r="H823" s="52"/>
      <c r="I823" s="52"/>
      <c r="J823" s="52"/>
      <c r="K823" s="52"/>
      <c r="L823" s="52"/>
      <c r="M823" s="52"/>
      <c r="N823" s="52"/>
      <c r="O823" s="52"/>
    </row>
    <row r="824" spans="1:15" x14ac:dyDescent="0.2">
      <c r="A824" s="52"/>
      <c r="E824" s="52"/>
      <c r="F824" s="52"/>
      <c r="G824" s="52"/>
      <c r="H824" s="52"/>
      <c r="I824" s="52"/>
      <c r="J824" s="52"/>
      <c r="K824" s="52"/>
      <c r="L824" s="52"/>
      <c r="M824" s="52"/>
      <c r="N824" s="52"/>
      <c r="O824" s="52"/>
    </row>
    <row r="825" spans="1:15" x14ac:dyDescent="0.2">
      <c r="A825" s="52"/>
      <c r="E825" s="52"/>
      <c r="F825" s="52"/>
      <c r="G825" s="52"/>
      <c r="H825" s="52"/>
      <c r="I825" s="52"/>
      <c r="J825" s="52"/>
      <c r="K825" s="52"/>
      <c r="L825" s="52"/>
      <c r="M825" s="52"/>
      <c r="N825" s="52"/>
      <c r="O825" s="52"/>
    </row>
    <row r="826" spans="1:15" x14ac:dyDescent="0.2">
      <c r="A826" s="52"/>
      <c r="E826" s="52"/>
      <c r="F826" s="52"/>
      <c r="G826" s="52"/>
      <c r="H826" s="52"/>
      <c r="I826" s="52"/>
      <c r="J826" s="52"/>
      <c r="K826" s="52"/>
      <c r="L826" s="52"/>
      <c r="M826" s="52"/>
      <c r="N826" s="52"/>
      <c r="O826" s="52"/>
    </row>
    <row r="827" spans="1:15" x14ac:dyDescent="0.2">
      <c r="A827" s="52"/>
      <c r="E827" s="52"/>
      <c r="F827" s="52"/>
      <c r="G827" s="52"/>
      <c r="H827" s="52"/>
      <c r="I827" s="52"/>
      <c r="J827" s="52"/>
      <c r="K827" s="52"/>
      <c r="L827" s="52"/>
      <c r="M827" s="52"/>
      <c r="N827" s="52"/>
      <c r="O827" s="52"/>
    </row>
    <row r="828" spans="1:15" x14ac:dyDescent="0.2">
      <c r="A828" s="52"/>
      <c r="E828" s="52"/>
      <c r="F828" s="52"/>
      <c r="G828" s="52"/>
      <c r="H828" s="52"/>
      <c r="I828" s="52"/>
      <c r="J828" s="52"/>
      <c r="K828" s="52"/>
      <c r="L828" s="52"/>
      <c r="M828" s="52"/>
      <c r="N828" s="52"/>
      <c r="O828" s="52"/>
    </row>
    <row r="829" spans="1:15" x14ac:dyDescent="0.2">
      <c r="A829" s="52"/>
      <c r="E829" s="52"/>
      <c r="F829" s="52"/>
      <c r="G829" s="52"/>
      <c r="H829" s="52"/>
      <c r="I829" s="52"/>
      <c r="J829" s="52"/>
      <c r="K829" s="52"/>
      <c r="L829" s="52"/>
      <c r="M829" s="52"/>
      <c r="N829" s="52"/>
      <c r="O829" s="52"/>
    </row>
    <row r="830" spans="1:15" x14ac:dyDescent="0.2">
      <c r="A830" s="52"/>
      <c r="E830" s="52"/>
      <c r="F830" s="52"/>
      <c r="G830" s="52"/>
      <c r="H830" s="52"/>
      <c r="I830" s="52"/>
      <c r="J830" s="52"/>
      <c r="K830" s="52"/>
      <c r="L830" s="52"/>
      <c r="M830" s="52"/>
      <c r="N830" s="52"/>
      <c r="O830" s="52"/>
    </row>
    <row r="831" spans="1:15" x14ac:dyDescent="0.2">
      <c r="A831" s="52"/>
      <c r="E831" s="52"/>
      <c r="F831" s="52"/>
      <c r="G831" s="52"/>
      <c r="H831" s="52"/>
      <c r="I831" s="52"/>
      <c r="J831" s="52"/>
      <c r="K831" s="52"/>
      <c r="L831" s="52"/>
      <c r="M831" s="52"/>
      <c r="N831" s="52"/>
      <c r="O831" s="52"/>
    </row>
    <row r="832" spans="1:15" x14ac:dyDescent="0.2">
      <c r="A832" s="52"/>
      <c r="E832" s="52"/>
      <c r="F832" s="52"/>
      <c r="G832" s="52"/>
      <c r="H832" s="52"/>
      <c r="I832" s="52"/>
      <c r="J832" s="52"/>
      <c r="K832" s="52"/>
      <c r="L832" s="52"/>
      <c r="M832" s="52"/>
      <c r="N832" s="52"/>
      <c r="O832" s="52"/>
    </row>
    <row r="833" spans="1:15" x14ac:dyDescent="0.2">
      <c r="A833" s="52"/>
      <c r="E833" s="52"/>
      <c r="F833" s="52"/>
      <c r="G833" s="52"/>
      <c r="H833" s="52"/>
      <c r="I833" s="52"/>
      <c r="J833" s="52"/>
      <c r="K833" s="52"/>
      <c r="L833" s="52"/>
      <c r="M833" s="52"/>
      <c r="N833" s="52"/>
      <c r="O833" s="52"/>
    </row>
    <row r="834" spans="1:15" x14ac:dyDescent="0.2">
      <c r="A834" s="52"/>
      <c r="E834" s="52"/>
      <c r="F834" s="52"/>
      <c r="G834" s="52"/>
      <c r="H834" s="52"/>
      <c r="I834" s="52"/>
      <c r="J834" s="52"/>
      <c r="K834" s="52"/>
      <c r="L834" s="52"/>
      <c r="M834" s="52"/>
      <c r="N834" s="52"/>
      <c r="O834" s="52"/>
    </row>
    <row r="835" spans="1:15" x14ac:dyDescent="0.2">
      <c r="A835" s="52"/>
      <c r="E835" s="52"/>
      <c r="F835" s="52"/>
      <c r="G835" s="52"/>
      <c r="H835" s="52"/>
      <c r="I835" s="52"/>
      <c r="J835" s="52"/>
      <c r="K835" s="52"/>
      <c r="L835" s="52"/>
      <c r="M835" s="52"/>
      <c r="N835" s="52"/>
      <c r="O835" s="52"/>
    </row>
    <row r="836" spans="1:15" x14ac:dyDescent="0.2">
      <c r="A836" s="52"/>
      <c r="E836" s="52"/>
      <c r="F836" s="52"/>
      <c r="G836" s="52"/>
      <c r="H836" s="52"/>
      <c r="I836" s="52"/>
      <c r="J836" s="52"/>
      <c r="K836" s="52"/>
      <c r="L836" s="52"/>
      <c r="M836" s="52"/>
      <c r="N836" s="52"/>
      <c r="O836" s="52"/>
    </row>
    <row r="837" spans="1:15" x14ac:dyDescent="0.2">
      <c r="A837" s="52"/>
      <c r="E837" s="52"/>
      <c r="F837" s="52"/>
      <c r="G837" s="52"/>
      <c r="H837" s="52"/>
      <c r="I837" s="52"/>
      <c r="J837" s="52"/>
      <c r="K837" s="52"/>
      <c r="L837" s="52"/>
      <c r="M837" s="52"/>
      <c r="N837" s="52"/>
      <c r="O837" s="52"/>
    </row>
    <row r="838" spans="1:15" x14ac:dyDescent="0.2">
      <c r="A838" s="52"/>
      <c r="E838" s="52"/>
      <c r="F838" s="52"/>
      <c r="G838" s="52"/>
      <c r="H838" s="52"/>
      <c r="I838" s="52"/>
      <c r="J838" s="52"/>
      <c r="K838" s="52"/>
      <c r="L838" s="52"/>
      <c r="M838" s="52"/>
      <c r="N838" s="52"/>
      <c r="O838" s="52"/>
    </row>
    <row r="839" spans="1:15" x14ac:dyDescent="0.2">
      <c r="A839" s="52"/>
      <c r="E839" s="52"/>
      <c r="F839" s="52"/>
      <c r="G839" s="52"/>
      <c r="H839" s="52"/>
      <c r="I839" s="52"/>
      <c r="J839" s="52"/>
      <c r="K839" s="52"/>
      <c r="L839" s="52"/>
      <c r="M839" s="52"/>
      <c r="N839" s="52"/>
      <c r="O839" s="52"/>
    </row>
    <row r="840" spans="1:15" x14ac:dyDescent="0.2">
      <c r="A840" s="52"/>
      <c r="E840" s="52"/>
      <c r="F840" s="52"/>
      <c r="G840" s="52"/>
      <c r="H840" s="52"/>
      <c r="I840" s="52"/>
      <c r="J840" s="52"/>
      <c r="K840" s="52"/>
      <c r="L840" s="52"/>
      <c r="M840" s="52"/>
      <c r="N840" s="52"/>
      <c r="O840" s="52"/>
    </row>
    <row r="841" spans="1:15" x14ac:dyDescent="0.2">
      <c r="A841" s="52"/>
      <c r="E841" s="52"/>
      <c r="F841" s="52"/>
      <c r="G841" s="52"/>
      <c r="H841" s="52"/>
      <c r="I841" s="52"/>
      <c r="J841" s="52"/>
      <c r="K841" s="52"/>
      <c r="L841" s="52"/>
      <c r="M841" s="52"/>
      <c r="N841" s="52"/>
      <c r="O841" s="52"/>
    </row>
    <row r="842" spans="1:15" x14ac:dyDescent="0.2">
      <c r="A842" s="52"/>
      <c r="E842" s="52"/>
      <c r="F842" s="52"/>
      <c r="G842" s="52"/>
      <c r="H842" s="52"/>
      <c r="I842" s="52"/>
      <c r="J842" s="52"/>
      <c r="K842" s="52"/>
      <c r="L842" s="52"/>
      <c r="M842" s="52"/>
      <c r="N842" s="52"/>
      <c r="O842" s="52"/>
    </row>
    <row r="843" spans="1:15" x14ac:dyDescent="0.2">
      <c r="A843" s="52"/>
      <c r="E843" s="52"/>
      <c r="F843" s="52"/>
      <c r="G843" s="52"/>
      <c r="H843" s="52"/>
      <c r="I843" s="52"/>
      <c r="J843" s="52"/>
      <c r="K843" s="52"/>
      <c r="L843" s="52"/>
      <c r="M843" s="52"/>
      <c r="N843" s="52"/>
      <c r="O843" s="52"/>
    </row>
    <row r="844" spans="1:15" x14ac:dyDescent="0.2">
      <c r="A844" s="52"/>
      <c r="E844" s="52"/>
      <c r="F844" s="52"/>
      <c r="G844" s="52"/>
      <c r="H844" s="52"/>
      <c r="I844" s="52"/>
      <c r="J844" s="52"/>
      <c r="K844" s="52"/>
      <c r="L844" s="52"/>
      <c r="M844" s="52"/>
      <c r="N844" s="52"/>
      <c r="O844" s="52"/>
    </row>
    <row r="845" spans="1:15" x14ac:dyDescent="0.2">
      <c r="A845" s="52"/>
      <c r="E845" s="52"/>
      <c r="F845" s="52"/>
      <c r="G845" s="52"/>
      <c r="H845" s="52"/>
      <c r="I845" s="52"/>
      <c r="J845" s="52"/>
      <c r="K845" s="52"/>
      <c r="L845" s="52"/>
      <c r="M845" s="52"/>
      <c r="N845" s="52"/>
      <c r="O845" s="52"/>
    </row>
    <row r="846" spans="1:15" x14ac:dyDescent="0.2">
      <c r="A846" s="52"/>
      <c r="E846" s="52"/>
      <c r="F846" s="52"/>
      <c r="G846" s="52"/>
      <c r="H846" s="52"/>
      <c r="I846" s="52"/>
      <c r="J846" s="52"/>
      <c r="K846" s="52"/>
      <c r="L846" s="52"/>
      <c r="M846" s="52"/>
      <c r="N846" s="52"/>
      <c r="O846" s="52"/>
    </row>
    <row r="847" spans="1:15" x14ac:dyDescent="0.2">
      <c r="A847" s="52"/>
      <c r="E847" s="52"/>
      <c r="F847" s="52"/>
      <c r="G847" s="52"/>
      <c r="H847" s="52"/>
      <c r="I847" s="52"/>
      <c r="J847" s="52"/>
      <c r="K847" s="52"/>
      <c r="L847" s="52"/>
      <c r="M847" s="52"/>
      <c r="N847" s="52"/>
      <c r="O847" s="52"/>
    </row>
    <row r="848" spans="1:15" x14ac:dyDescent="0.2">
      <c r="A848" s="52"/>
      <c r="E848" s="52"/>
      <c r="F848" s="52"/>
      <c r="G848" s="52"/>
      <c r="H848" s="52"/>
      <c r="I848" s="52"/>
      <c r="J848" s="52"/>
      <c r="K848" s="52"/>
      <c r="L848" s="52"/>
      <c r="M848" s="52"/>
      <c r="N848" s="52"/>
      <c r="O848" s="52"/>
    </row>
    <row r="849" spans="1:15" x14ac:dyDescent="0.2">
      <c r="A849" s="52"/>
      <c r="E849" s="52"/>
      <c r="F849" s="52"/>
      <c r="G849" s="52"/>
      <c r="H849" s="52"/>
      <c r="I849" s="52"/>
      <c r="J849" s="52"/>
      <c r="K849" s="52"/>
      <c r="L849" s="52"/>
      <c r="M849" s="52"/>
      <c r="N849" s="52"/>
      <c r="O849" s="52"/>
    </row>
    <row r="850" spans="1:15" x14ac:dyDescent="0.2">
      <c r="A850" s="52"/>
      <c r="E850" s="52"/>
      <c r="F850" s="52"/>
      <c r="G850" s="52"/>
      <c r="H850" s="52"/>
      <c r="I850" s="52"/>
      <c r="J850" s="52"/>
      <c r="K850" s="52"/>
      <c r="L850" s="52"/>
      <c r="M850" s="52"/>
      <c r="N850" s="52"/>
      <c r="O850" s="52"/>
    </row>
    <row r="851" spans="1:15" x14ac:dyDescent="0.2">
      <c r="A851" s="52"/>
      <c r="E851" s="52"/>
      <c r="F851" s="52"/>
      <c r="G851" s="52"/>
      <c r="H851" s="52"/>
      <c r="I851" s="52"/>
      <c r="J851" s="52"/>
      <c r="K851" s="52"/>
      <c r="L851" s="52"/>
      <c r="M851" s="52"/>
      <c r="N851" s="52"/>
      <c r="O851" s="52"/>
    </row>
    <row r="852" spans="1:15" x14ac:dyDescent="0.2">
      <c r="A852" s="52"/>
      <c r="E852" s="52"/>
      <c r="F852" s="52"/>
      <c r="G852" s="52"/>
      <c r="H852" s="52"/>
      <c r="I852" s="52"/>
      <c r="J852" s="52"/>
      <c r="K852" s="52"/>
      <c r="L852" s="52"/>
      <c r="M852" s="52"/>
      <c r="N852" s="52"/>
      <c r="O852" s="52"/>
    </row>
    <row r="853" spans="1:15" x14ac:dyDescent="0.2">
      <c r="A853" s="52"/>
      <c r="E853" s="52"/>
      <c r="F853" s="52"/>
      <c r="G853" s="52"/>
      <c r="H853" s="52"/>
      <c r="I853" s="52"/>
      <c r="J853" s="52"/>
      <c r="K853" s="52"/>
      <c r="L853" s="52"/>
      <c r="M853" s="52"/>
      <c r="N853" s="52"/>
      <c r="O853" s="52"/>
    </row>
    <row r="854" spans="1:15" x14ac:dyDescent="0.2">
      <c r="A854" s="52"/>
      <c r="E854" s="52"/>
      <c r="F854" s="52"/>
      <c r="G854" s="52"/>
      <c r="H854" s="52"/>
      <c r="I854" s="52"/>
      <c r="J854" s="52"/>
      <c r="K854" s="52"/>
      <c r="L854" s="52"/>
      <c r="M854" s="52"/>
      <c r="N854" s="52"/>
      <c r="O854" s="52"/>
    </row>
    <row r="855" spans="1:15" x14ac:dyDescent="0.2">
      <c r="A855" s="52"/>
      <c r="E855" s="52"/>
      <c r="F855" s="52"/>
      <c r="G855" s="52"/>
      <c r="H855" s="52"/>
      <c r="I855" s="52"/>
      <c r="J855" s="52"/>
      <c r="K855" s="52"/>
      <c r="L855" s="52"/>
      <c r="M855" s="52"/>
      <c r="N855" s="52"/>
      <c r="O855" s="52"/>
    </row>
    <row r="856" spans="1:15" x14ac:dyDescent="0.2">
      <c r="A856" s="52"/>
      <c r="E856" s="52"/>
      <c r="F856" s="52"/>
      <c r="G856" s="52"/>
      <c r="H856" s="52"/>
      <c r="I856" s="52"/>
      <c r="J856" s="52"/>
      <c r="K856" s="52"/>
      <c r="L856" s="52"/>
      <c r="M856" s="52"/>
      <c r="N856" s="52"/>
      <c r="O856" s="52"/>
    </row>
    <row r="857" spans="1:15" x14ac:dyDescent="0.2">
      <c r="A857" s="52"/>
      <c r="E857" s="52"/>
      <c r="F857" s="52"/>
      <c r="G857" s="52"/>
      <c r="H857" s="52"/>
      <c r="I857" s="52"/>
      <c r="J857" s="52"/>
      <c r="K857" s="52"/>
      <c r="L857" s="52"/>
      <c r="M857" s="52"/>
      <c r="N857" s="52"/>
      <c r="O857" s="52"/>
    </row>
    <row r="858" spans="1:15" x14ac:dyDescent="0.2">
      <c r="A858" s="52"/>
      <c r="E858" s="52"/>
      <c r="F858" s="52"/>
      <c r="G858" s="52"/>
      <c r="H858" s="52"/>
      <c r="I858" s="52"/>
      <c r="J858" s="52"/>
      <c r="K858" s="52"/>
      <c r="L858" s="52"/>
      <c r="M858" s="52"/>
      <c r="N858" s="52"/>
      <c r="O858" s="52"/>
    </row>
    <row r="859" spans="1:15" x14ac:dyDescent="0.2">
      <c r="A859" s="52"/>
      <c r="E859" s="52"/>
      <c r="F859" s="52"/>
      <c r="G859" s="52"/>
      <c r="H859" s="52"/>
      <c r="I859" s="52"/>
      <c r="J859" s="52"/>
      <c r="K859" s="52"/>
      <c r="L859" s="52"/>
      <c r="M859" s="52"/>
      <c r="N859" s="52"/>
      <c r="O859" s="52"/>
    </row>
    <row r="860" spans="1:15" x14ac:dyDescent="0.2">
      <c r="A860" s="52"/>
      <c r="E860" s="52"/>
      <c r="F860" s="52"/>
      <c r="G860" s="52"/>
      <c r="H860" s="52"/>
      <c r="I860" s="52"/>
      <c r="J860" s="52"/>
      <c r="K860" s="52"/>
      <c r="L860" s="52"/>
      <c r="M860" s="52"/>
      <c r="N860" s="52"/>
      <c r="O860" s="52"/>
    </row>
    <row r="861" spans="1:15" x14ac:dyDescent="0.2">
      <c r="A861" s="52"/>
      <c r="E861" s="52"/>
      <c r="F861" s="52"/>
      <c r="G861" s="52"/>
      <c r="H861" s="52"/>
      <c r="I861" s="52"/>
      <c r="J861" s="52"/>
      <c r="K861" s="52"/>
      <c r="L861" s="52"/>
      <c r="M861" s="52"/>
      <c r="N861" s="52"/>
      <c r="O861" s="52"/>
    </row>
    <row r="862" spans="1:15" x14ac:dyDescent="0.2">
      <c r="A862" s="52"/>
      <c r="E862" s="52"/>
      <c r="F862" s="52"/>
      <c r="G862" s="52"/>
      <c r="H862" s="52"/>
      <c r="I862" s="52"/>
      <c r="J862" s="52"/>
      <c r="K862" s="52"/>
      <c r="L862" s="52"/>
      <c r="M862" s="52"/>
      <c r="N862" s="52"/>
      <c r="O862" s="52"/>
    </row>
    <row r="863" spans="1:15" x14ac:dyDescent="0.2">
      <c r="A863" s="52"/>
      <c r="E863" s="52"/>
      <c r="F863" s="52"/>
      <c r="G863" s="52"/>
      <c r="H863" s="52"/>
      <c r="I863" s="52"/>
      <c r="J863" s="52"/>
      <c r="K863" s="52"/>
      <c r="L863" s="52"/>
      <c r="M863" s="52"/>
      <c r="N863" s="52"/>
      <c r="O863" s="52"/>
    </row>
    <row r="864" spans="1:15" x14ac:dyDescent="0.2">
      <c r="A864" s="52"/>
      <c r="E864" s="52"/>
      <c r="F864" s="52"/>
      <c r="G864" s="52"/>
      <c r="H864" s="52"/>
      <c r="I864" s="52"/>
      <c r="J864" s="52"/>
      <c r="K864" s="52"/>
      <c r="L864" s="52"/>
      <c r="M864" s="52"/>
      <c r="N864" s="52"/>
      <c r="O864" s="52"/>
    </row>
    <row r="865" spans="1:15" x14ac:dyDescent="0.2">
      <c r="A865" s="52"/>
      <c r="E865" s="52"/>
      <c r="F865" s="52"/>
      <c r="G865" s="52"/>
      <c r="H865" s="52"/>
      <c r="I865" s="52"/>
      <c r="J865" s="52"/>
      <c r="K865" s="52"/>
      <c r="L865" s="52"/>
      <c r="M865" s="52"/>
      <c r="N865" s="52"/>
      <c r="O865" s="52"/>
    </row>
    <row r="866" spans="1:15" x14ac:dyDescent="0.2">
      <c r="A866" s="52"/>
      <c r="E866" s="52"/>
      <c r="F866" s="52"/>
      <c r="G866" s="52"/>
      <c r="H866" s="52"/>
      <c r="I866" s="52"/>
      <c r="J866" s="52"/>
      <c r="K866" s="52"/>
      <c r="L866" s="52"/>
      <c r="M866" s="52"/>
      <c r="N866" s="52"/>
      <c r="O866" s="52"/>
    </row>
    <row r="867" spans="1:15" x14ac:dyDescent="0.2">
      <c r="A867" s="52"/>
      <c r="E867" s="52"/>
      <c r="F867" s="52"/>
      <c r="G867" s="52"/>
      <c r="H867" s="52"/>
      <c r="I867" s="52"/>
      <c r="J867" s="52"/>
      <c r="K867" s="52"/>
      <c r="L867" s="52"/>
      <c r="M867" s="52"/>
      <c r="N867" s="52"/>
      <c r="O867" s="52"/>
    </row>
    <row r="868" spans="1:15" x14ac:dyDescent="0.2">
      <c r="A868" s="52"/>
      <c r="E868" s="52"/>
      <c r="F868" s="52"/>
      <c r="G868" s="52"/>
      <c r="H868" s="52"/>
      <c r="I868" s="52"/>
      <c r="J868" s="52"/>
      <c r="K868" s="52"/>
      <c r="L868" s="52"/>
      <c r="M868" s="52"/>
      <c r="N868" s="52"/>
      <c r="O868" s="52"/>
    </row>
    <row r="869" spans="1:15" x14ac:dyDescent="0.2">
      <c r="A869" s="52"/>
      <c r="E869" s="52"/>
      <c r="F869" s="52"/>
      <c r="G869" s="52"/>
      <c r="H869" s="52"/>
      <c r="I869" s="52"/>
      <c r="J869" s="52"/>
      <c r="K869" s="52"/>
      <c r="L869" s="52"/>
      <c r="M869" s="52"/>
      <c r="N869" s="52"/>
      <c r="O869" s="52"/>
    </row>
    <row r="870" spans="1:15" x14ac:dyDescent="0.2">
      <c r="A870" s="52"/>
      <c r="E870" s="52"/>
      <c r="F870" s="52"/>
      <c r="G870" s="52"/>
      <c r="H870" s="52"/>
      <c r="I870" s="52"/>
      <c r="J870" s="52"/>
      <c r="K870" s="52"/>
      <c r="L870" s="52"/>
      <c r="M870" s="52"/>
      <c r="N870" s="52"/>
      <c r="O870" s="52"/>
    </row>
    <row r="871" spans="1:15" x14ac:dyDescent="0.2">
      <c r="A871" s="52"/>
      <c r="E871" s="52"/>
      <c r="F871" s="52"/>
      <c r="G871" s="52"/>
      <c r="H871" s="52"/>
      <c r="I871" s="52"/>
      <c r="J871" s="52"/>
      <c r="K871" s="52"/>
      <c r="L871" s="52"/>
      <c r="M871" s="52"/>
      <c r="N871" s="52"/>
      <c r="O871" s="52"/>
    </row>
    <row r="872" spans="1:15" x14ac:dyDescent="0.2">
      <c r="A872" s="52"/>
      <c r="E872" s="52"/>
      <c r="F872" s="52"/>
      <c r="G872" s="52"/>
      <c r="H872" s="52"/>
      <c r="I872" s="52"/>
      <c r="J872" s="52"/>
      <c r="K872" s="52"/>
      <c r="L872" s="52"/>
      <c r="M872" s="52"/>
      <c r="N872" s="52"/>
      <c r="O872" s="52"/>
    </row>
    <row r="873" spans="1:15" x14ac:dyDescent="0.2">
      <c r="A873" s="52"/>
      <c r="E873" s="52"/>
      <c r="F873" s="52"/>
      <c r="G873" s="52"/>
      <c r="H873" s="52"/>
      <c r="I873" s="52"/>
      <c r="J873" s="52"/>
      <c r="K873" s="52"/>
      <c r="L873" s="52"/>
      <c r="M873" s="52"/>
      <c r="N873" s="52"/>
      <c r="O873" s="52"/>
    </row>
    <row r="874" spans="1:15" x14ac:dyDescent="0.2">
      <c r="A874" s="52"/>
      <c r="E874" s="52"/>
      <c r="F874" s="52"/>
      <c r="G874" s="52"/>
      <c r="H874" s="52"/>
      <c r="I874" s="52"/>
      <c r="J874" s="52"/>
      <c r="K874" s="52"/>
      <c r="L874" s="52"/>
      <c r="M874" s="52"/>
      <c r="N874" s="52"/>
      <c r="O874" s="52"/>
    </row>
    <row r="875" spans="1:15" x14ac:dyDescent="0.2">
      <c r="A875" s="52"/>
      <c r="E875" s="52"/>
      <c r="F875" s="52"/>
      <c r="G875" s="52"/>
      <c r="H875" s="52"/>
      <c r="I875" s="52"/>
      <c r="J875" s="52"/>
      <c r="K875" s="52"/>
      <c r="L875" s="52"/>
      <c r="M875" s="52"/>
      <c r="N875" s="52"/>
      <c r="O875" s="52"/>
    </row>
    <row r="876" spans="1:15" x14ac:dyDescent="0.2">
      <c r="A876" s="52"/>
      <c r="E876" s="52"/>
      <c r="F876" s="52"/>
      <c r="G876" s="52"/>
      <c r="H876" s="52"/>
      <c r="I876" s="52"/>
      <c r="J876" s="52"/>
      <c r="K876" s="52"/>
      <c r="L876" s="52"/>
      <c r="M876" s="52"/>
      <c r="N876" s="52"/>
      <c r="O876" s="52"/>
    </row>
    <row r="877" spans="1:15" x14ac:dyDescent="0.2">
      <c r="A877" s="52"/>
      <c r="E877" s="52"/>
      <c r="F877" s="52"/>
      <c r="G877" s="52"/>
      <c r="H877" s="52"/>
      <c r="I877" s="52"/>
      <c r="J877" s="52"/>
      <c r="K877" s="52"/>
      <c r="L877" s="52"/>
      <c r="M877" s="52"/>
      <c r="N877" s="52"/>
      <c r="O877" s="52"/>
    </row>
    <row r="878" spans="1:15" x14ac:dyDescent="0.2">
      <c r="A878" s="52"/>
      <c r="E878" s="52"/>
      <c r="F878" s="52"/>
      <c r="G878" s="52"/>
      <c r="H878" s="52"/>
      <c r="I878" s="52"/>
      <c r="J878" s="52"/>
      <c r="K878" s="52"/>
      <c r="L878" s="52"/>
      <c r="M878" s="52"/>
      <c r="N878" s="52"/>
      <c r="O878" s="52"/>
    </row>
    <row r="879" spans="1:15" x14ac:dyDescent="0.2">
      <c r="A879" s="52"/>
      <c r="E879" s="52"/>
      <c r="F879" s="52"/>
      <c r="G879" s="52"/>
      <c r="H879" s="52"/>
      <c r="I879" s="52"/>
      <c r="J879" s="52"/>
      <c r="K879" s="52"/>
      <c r="L879" s="52"/>
      <c r="M879" s="52"/>
      <c r="N879" s="52"/>
      <c r="O879" s="52"/>
    </row>
    <row r="880" spans="1:15" x14ac:dyDescent="0.2">
      <c r="A880" s="52"/>
      <c r="E880" s="52"/>
      <c r="F880" s="52"/>
      <c r="G880" s="52"/>
      <c r="H880" s="52"/>
      <c r="I880" s="52"/>
      <c r="J880" s="52"/>
      <c r="K880" s="52"/>
      <c r="L880" s="52"/>
      <c r="M880" s="52"/>
      <c r="N880" s="52"/>
      <c r="O880" s="52"/>
    </row>
    <row r="881" spans="1:15" x14ac:dyDescent="0.2">
      <c r="A881" s="52"/>
      <c r="E881" s="52"/>
      <c r="F881" s="52"/>
      <c r="G881" s="52"/>
      <c r="H881" s="52"/>
      <c r="I881" s="52"/>
      <c r="J881" s="52"/>
      <c r="K881" s="52"/>
      <c r="L881" s="52"/>
      <c r="M881" s="52"/>
      <c r="N881" s="52"/>
      <c r="O881" s="52"/>
    </row>
    <row r="882" spans="1:15" x14ac:dyDescent="0.2">
      <c r="A882" s="52"/>
      <c r="E882" s="52"/>
      <c r="F882" s="52"/>
      <c r="G882" s="52"/>
      <c r="H882" s="52"/>
      <c r="I882" s="52"/>
      <c r="J882" s="52"/>
      <c r="K882" s="52"/>
      <c r="L882" s="52"/>
      <c r="M882" s="52"/>
      <c r="N882" s="52"/>
      <c r="O882" s="52"/>
    </row>
    <row r="883" spans="1:15" x14ac:dyDescent="0.2">
      <c r="A883" s="52"/>
      <c r="E883" s="52"/>
      <c r="F883" s="52"/>
      <c r="G883" s="52"/>
      <c r="H883" s="52"/>
      <c r="I883" s="52"/>
      <c r="J883" s="52"/>
      <c r="K883" s="52"/>
      <c r="L883" s="52"/>
      <c r="M883" s="52"/>
      <c r="N883" s="52"/>
      <c r="O883" s="52"/>
    </row>
    <row r="884" spans="1:15" x14ac:dyDescent="0.2">
      <c r="A884" s="52"/>
      <c r="E884" s="52"/>
      <c r="F884" s="52"/>
      <c r="G884" s="52"/>
      <c r="H884" s="52"/>
      <c r="I884" s="52"/>
      <c r="J884" s="52"/>
      <c r="K884" s="52"/>
      <c r="L884" s="52"/>
      <c r="M884" s="52"/>
      <c r="N884" s="52"/>
      <c r="O884" s="52"/>
    </row>
    <row r="885" spans="1:15" x14ac:dyDescent="0.2">
      <c r="A885" s="52"/>
      <c r="E885" s="52"/>
      <c r="F885" s="52"/>
      <c r="G885" s="52"/>
      <c r="H885" s="52"/>
      <c r="I885" s="52"/>
      <c r="J885" s="52"/>
      <c r="K885" s="52"/>
      <c r="L885" s="52"/>
      <c r="M885" s="52"/>
      <c r="N885" s="52"/>
      <c r="O885" s="52"/>
    </row>
    <row r="886" spans="1:15" x14ac:dyDescent="0.2">
      <c r="A886" s="52"/>
      <c r="E886" s="52"/>
      <c r="F886" s="52"/>
      <c r="G886" s="52"/>
      <c r="H886" s="52"/>
      <c r="I886" s="52"/>
      <c r="J886" s="52"/>
      <c r="K886" s="52"/>
      <c r="L886" s="52"/>
      <c r="M886" s="52"/>
      <c r="N886" s="52"/>
      <c r="O886" s="52"/>
    </row>
    <row r="887" spans="1:15" x14ac:dyDescent="0.2">
      <c r="A887" s="52"/>
      <c r="E887" s="52"/>
      <c r="F887" s="52"/>
      <c r="G887" s="52"/>
      <c r="H887" s="52"/>
      <c r="I887" s="52"/>
      <c r="J887" s="52"/>
      <c r="K887" s="52"/>
      <c r="L887" s="52"/>
      <c r="M887" s="52"/>
      <c r="N887" s="52"/>
      <c r="O887" s="52"/>
    </row>
    <row r="888" spans="1:15" x14ac:dyDescent="0.2">
      <c r="A888" s="52"/>
      <c r="E888" s="52"/>
      <c r="F888" s="52"/>
      <c r="G888" s="52"/>
      <c r="H888" s="52"/>
      <c r="I888" s="52"/>
      <c r="J888" s="52"/>
      <c r="K888" s="52"/>
      <c r="L888" s="52"/>
      <c r="M888" s="52"/>
      <c r="N888" s="52"/>
      <c r="O888" s="52"/>
    </row>
    <row r="889" spans="1:15" x14ac:dyDescent="0.2">
      <c r="A889" s="52"/>
      <c r="E889" s="52"/>
      <c r="F889" s="52"/>
      <c r="G889" s="52"/>
      <c r="H889" s="52"/>
      <c r="I889" s="52"/>
      <c r="J889" s="52"/>
      <c r="K889" s="52"/>
      <c r="L889" s="52"/>
      <c r="M889" s="52"/>
      <c r="N889" s="52"/>
      <c r="O889" s="52"/>
    </row>
    <row r="890" spans="1:15" x14ac:dyDescent="0.2">
      <c r="A890" s="52"/>
      <c r="E890" s="52"/>
      <c r="F890" s="52"/>
      <c r="G890" s="52"/>
      <c r="H890" s="52"/>
      <c r="I890" s="52"/>
      <c r="J890" s="52"/>
      <c r="K890" s="52"/>
      <c r="L890" s="52"/>
      <c r="M890" s="52"/>
      <c r="N890" s="52"/>
      <c r="O890" s="52"/>
    </row>
    <row r="891" spans="1:15" x14ac:dyDescent="0.2">
      <c r="A891" s="52"/>
      <c r="E891" s="52"/>
      <c r="F891" s="52"/>
      <c r="G891" s="52"/>
      <c r="H891" s="52"/>
      <c r="I891" s="52"/>
      <c r="J891" s="52"/>
      <c r="K891" s="52"/>
      <c r="L891" s="52"/>
      <c r="M891" s="52"/>
      <c r="N891" s="52"/>
      <c r="O891" s="52"/>
    </row>
    <row r="892" spans="1:15" x14ac:dyDescent="0.2">
      <c r="A892" s="52"/>
      <c r="E892" s="52"/>
      <c r="F892" s="52"/>
      <c r="G892" s="52"/>
      <c r="H892" s="52"/>
      <c r="I892" s="52"/>
      <c r="J892" s="52"/>
      <c r="K892" s="52"/>
      <c r="L892" s="52"/>
      <c r="M892" s="52"/>
      <c r="N892" s="52"/>
      <c r="O892" s="52"/>
    </row>
    <row r="893" spans="1:15" x14ac:dyDescent="0.2">
      <c r="A893" s="52"/>
      <c r="E893" s="52"/>
      <c r="F893" s="52"/>
      <c r="G893" s="52"/>
      <c r="H893" s="52"/>
      <c r="I893" s="52"/>
      <c r="J893" s="52"/>
      <c r="K893" s="52"/>
      <c r="L893" s="52"/>
      <c r="M893" s="52"/>
      <c r="N893" s="52"/>
      <c r="O893" s="52"/>
    </row>
    <row r="894" spans="1:15" x14ac:dyDescent="0.2">
      <c r="A894" s="52"/>
      <c r="E894" s="52"/>
      <c r="F894" s="52"/>
      <c r="G894" s="52"/>
      <c r="H894" s="52"/>
      <c r="I894" s="52"/>
      <c r="J894" s="52"/>
      <c r="K894" s="52"/>
      <c r="L894" s="52"/>
      <c r="M894" s="52"/>
      <c r="N894" s="52"/>
      <c r="O894" s="52"/>
    </row>
    <row r="895" spans="1:15" x14ac:dyDescent="0.2">
      <c r="A895" s="52"/>
      <c r="E895" s="52"/>
      <c r="F895" s="52"/>
      <c r="G895" s="52"/>
      <c r="H895" s="52"/>
      <c r="I895" s="52"/>
      <c r="J895" s="52"/>
      <c r="K895" s="52"/>
      <c r="L895" s="52"/>
      <c r="M895" s="52"/>
      <c r="N895" s="52"/>
      <c r="O895" s="52"/>
    </row>
    <row r="896" spans="1:15" x14ac:dyDescent="0.2">
      <c r="A896" s="52"/>
      <c r="E896" s="52"/>
      <c r="F896" s="52"/>
      <c r="G896" s="52"/>
      <c r="H896" s="52"/>
      <c r="I896" s="52"/>
      <c r="J896" s="52"/>
      <c r="K896" s="52"/>
      <c r="L896" s="52"/>
      <c r="M896" s="52"/>
      <c r="N896" s="52"/>
      <c r="O896" s="52"/>
    </row>
    <row r="897" spans="1:15" x14ac:dyDescent="0.2">
      <c r="A897" s="52"/>
      <c r="E897" s="52"/>
      <c r="F897" s="52"/>
      <c r="G897" s="52"/>
      <c r="H897" s="52"/>
      <c r="I897" s="52"/>
      <c r="J897" s="52"/>
      <c r="K897" s="52"/>
      <c r="L897" s="52"/>
      <c r="M897" s="52"/>
      <c r="N897" s="52"/>
      <c r="O897" s="52"/>
    </row>
    <row r="898" spans="1:15" x14ac:dyDescent="0.2">
      <c r="A898" s="52"/>
      <c r="E898" s="52"/>
      <c r="F898" s="52"/>
      <c r="G898" s="52"/>
      <c r="H898" s="52"/>
      <c r="I898" s="52"/>
      <c r="J898" s="52"/>
      <c r="K898" s="52"/>
      <c r="L898" s="52"/>
      <c r="M898" s="52"/>
      <c r="N898" s="52"/>
      <c r="O898" s="52"/>
    </row>
    <row r="899" spans="1:15" x14ac:dyDescent="0.2">
      <c r="A899" s="52"/>
      <c r="E899" s="52"/>
      <c r="F899" s="52"/>
      <c r="G899" s="52"/>
      <c r="H899" s="52"/>
      <c r="I899" s="52"/>
      <c r="J899" s="52"/>
      <c r="K899" s="52"/>
      <c r="L899" s="52"/>
      <c r="M899" s="52"/>
      <c r="N899" s="52"/>
      <c r="O899" s="52"/>
    </row>
    <row r="900" spans="1:15" x14ac:dyDescent="0.2">
      <c r="A900" s="52"/>
      <c r="E900" s="52"/>
      <c r="F900" s="52"/>
      <c r="G900" s="52"/>
      <c r="H900" s="52"/>
      <c r="I900" s="52"/>
      <c r="J900" s="52"/>
      <c r="K900" s="52"/>
      <c r="L900" s="52"/>
      <c r="M900" s="52"/>
      <c r="N900" s="52"/>
      <c r="O900" s="52"/>
    </row>
    <row r="901" spans="1:15" x14ac:dyDescent="0.2">
      <c r="A901" s="52"/>
      <c r="E901" s="52"/>
      <c r="F901" s="52"/>
      <c r="G901" s="52"/>
      <c r="H901" s="52"/>
      <c r="I901" s="52"/>
      <c r="J901" s="52"/>
      <c r="K901" s="52"/>
      <c r="L901" s="52"/>
      <c r="M901" s="52"/>
      <c r="N901" s="52"/>
      <c r="O901" s="52"/>
    </row>
    <row r="902" spans="1:15" x14ac:dyDescent="0.2">
      <c r="A902" s="52"/>
      <c r="E902" s="52"/>
      <c r="F902" s="52"/>
      <c r="G902" s="52"/>
      <c r="H902" s="52"/>
      <c r="I902" s="52"/>
      <c r="J902" s="52"/>
      <c r="K902" s="52"/>
      <c r="L902" s="52"/>
      <c r="M902" s="52"/>
      <c r="N902" s="52"/>
      <c r="O902" s="52"/>
    </row>
    <row r="903" spans="1:15" x14ac:dyDescent="0.2">
      <c r="A903" s="52"/>
      <c r="E903" s="52"/>
      <c r="F903" s="52"/>
      <c r="G903" s="52"/>
      <c r="H903" s="52"/>
      <c r="I903" s="52"/>
      <c r="J903" s="52"/>
      <c r="K903" s="52"/>
      <c r="L903" s="52"/>
      <c r="M903" s="52"/>
      <c r="N903" s="52"/>
      <c r="O903" s="52"/>
    </row>
    <row r="904" spans="1:15" x14ac:dyDescent="0.2">
      <c r="A904" s="52"/>
      <c r="E904" s="52"/>
      <c r="F904" s="52"/>
      <c r="G904" s="52"/>
      <c r="H904" s="52"/>
      <c r="I904" s="52"/>
      <c r="J904" s="52"/>
      <c r="K904" s="52"/>
      <c r="L904" s="52"/>
      <c r="M904" s="52"/>
      <c r="N904" s="52"/>
      <c r="O904" s="52"/>
    </row>
    <row r="905" spans="1:15" x14ac:dyDescent="0.2">
      <c r="A905" s="52"/>
      <c r="E905" s="52"/>
      <c r="F905" s="52"/>
      <c r="G905" s="52"/>
      <c r="H905" s="52"/>
      <c r="I905" s="52"/>
      <c r="J905" s="52"/>
      <c r="K905" s="52"/>
      <c r="L905" s="52"/>
      <c r="M905" s="52"/>
      <c r="N905" s="52"/>
      <c r="O905" s="52"/>
    </row>
    <row r="906" spans="1:15" x14ac:dyDescent="0.2">
      <c r="A906" s="52"/>
      <c r="E906" s="52"/>
      <c r="F906" s="52"/>
      <c r="G906" s="52"/>
      <c r="H906" s="52"/>
      <c r="I906" s="52"/>
      <c r="J906" s="52"/>
      <c r="K906" s="52"/>
      <c r="L906" s="52"/>
      <c r="M906" s="52"/>
      <c r="N906" s="52"/>
      <c r="O906" s="52"/>
    </row>
    <row r="907" spans="1:15" x14ac:dyDescent="0.2">
      <c r="A907" s="52"/>
      <c r="E907" s="52"/>
      <c r="F907" s="52"/>
      <c r="G907" s="52"/>
      <c r="H907" s="52"/>
      <c r="I907" s="52"/>
      <c r="J907" s="52"/>
      <c r="K907" s="52"/>
      <c r="L907" s="52"/>
      <c r="M907" s="52"/>
      <c r="N907" s="52"/>
      <c r="O907" s="52"/>
    </row>
    <row r="908" spans="1:15" x14ac:dyDescent="0.2">
      <c r="A908" s="52"/>
      <c r="E908" s="52"/>
      <c r="F908" s="52"/>
      <c r="G908" s="52"/>
      <c r="H908" s="52"/>
      <c r="I908" s="52"/>
      <c r="J908" s="52"/>
      <c r="K908" s="52"/>
      <c r="L908" s="52"/>
      <c r="M908" s="52"/>
      <c r="N908" s="52"/>
      <c r="O908" s="52"/>
    </row>
    <row r="909" spans="1:15" x14ac:dyDescent="0.2">
      <c r="A909" s="52"/>
      <c r="E909" s="52"/>
      <c r="F909" s="52"/>
      <c r="G909" s="52"/>
      <c r="H909" s="52"/>
      <c r="I909" s="52"/>
      <c r="J909" s="52"/>
      <c r="K909" s="52"/>
      <c r="L909" s="52"/>
      <c r="M909" s="52"/>
      <c r="N909" s="52"/>
      <c r="O909" s="52"/>
    </row>
    <row r="910" spans="1:15" x14ac:dyDescent="0.2">
      <c r="A910" s="52"/>
      <c r="E910" s="52"/>
      <c r="F910" s="52"/>
      <c r="G910" s="52"/>
      <c r="H910" s="52"/>
      <c r="I910" s="52"/>
      <c r="J910" s="52"/>
      <c r="K910" s="52"/>
      <c r="L910" s="52"/>
      <c r="M910" s="52"/>
      <c r="N910" s="52"/>
      <c r="O910" s="52"/>
    </row>
    <row r="911" spans="1:15" x14ac:dyDescent="0.2">
      <c r="A911" s="52"/>
      <c r="E911" s="52"/>
      <c r="F911" s="52"/>
      <c r="G911" s="52"/>
      <c r="H911" s="52"/>
      <c r="I911" s="52"/>
      <c r="J911" s="52"/>
      <c r="K911" s="52"/>
      <c r="L911" s="52"/>
      <c r="M911" s="52"/>
      <c r="N911" s="52"/>
      <c r="O911" s="52"/>
    </row>
    <row r="912" spans="1:15" x14ac:dyDescent="0.2">
      <c r="A912" s="52"/>
      <c r="E912" s="52"/>
      <c r="F912" s="52"/>
      <c r="G912" s="52"/>
      <c r="H912" s="52"/>
      <c r="I912" s="52"/>
      <c r="J912" s="52"/>
      <c r="K912" s="52"/>
      <c r="L912" s="52"/>
      <c r="M912" s="52"/>
      <c r="N912" s="52"/>
      <c r="O912" s="52"/>
    </row>
    <row r="913" spans="1:15" x14ac:dyDescent="0.2">
      <c r="A913" s="52"/>
      <c r="E913" s="52"/>
      <c r="F913" s="52"/>
      <c r="G913" s="52"/>
      <c r="H913" s="52"/>
      <c r="I913" s="52"/>
      <c r="J913" s="52"/>
      <c r="K913" s="52"/>
      <c r="L913" s="52"/>
      <c r="M913" s="52"/>
      <c r="N913" s="52"/>
      <c r="O913" s="52"/>
    </row>
    <row r="914" spans="1:15" x14ac:dyDescent="0.2">
      <c r="A914" s="52"/>
      <c r="E914" s="52"/>
      <c r="F914" s="52"/>
      <c r="G914" s="52"/>
      <c r="H914" s="52"/>
      <c r="I914" s="52"/>
      <c r="J914" s="52"/>
      <c r="K914" s="52"/>
      <c r="L914" s="52"/>
      <c r="M914" s="52"/>
      <c r="N914" s="52"/>
      <c r="O914" s="52"/>
    </row>
    <row r="915" spans="1:15" x14ac:dyDescent="0.2">
      <c r="A915" s="52"/>
      <c r="E915" s="52"/>
      <c r="F915" s="52"/>
      <c r="G915" s="52"/>
      <c r="H915" s="52"/>
      <c r="I915" s="52"/>
      <c r="J915" s="52"/>
      <c r="K915" s="52"/>
      <c r="L915" s="52"/>
      <c r="M915" s="52"/>
      <c r="N915" s="52"/>
      <c r="O915" s="52"/>
    </row>
    <row r="916" spans="1:15" x14ac:dyDescent="0.2">
      <c r="A916" s="52"/>
      <c r="E916" s="52"/>
      <c r="F916" s="52"/>
      <c r="G916" s="52"/>
      <c r="H916" s="52"/>
      <c r="I916" s="52"/>
      <c r="J916" s="52"/>
      <c r="K916" s="52"/>
      <c r="L916" s="52"/>
      <c r="M916" s="52"/>
      <c r="N916" s="52"/>
      <c r="O916" s="52"/>
    </row>
    <row r="917" spans="1:15" x14ac:dyDescent="0.2">
      <c r="A917" s="52"/>
      <c r="E917" s="52"/>
      <c r="F917" s="52"/>
      <c r="G917" s="52"/>
      <c r="H917" s="52"/>
      <c r="I917" s="52"/>
      <c r="J917" s="52"/>
      <c r="K917" s="52"/>
      <c r="L917" s="52"/>
      <c r="M917" s="52"/>
      <c r="N917" s="52"/>
      <c r="O917" s="52"/>
    </row>
    <row r="918" spans="1:15" x14ac:dyDescent="0.2">
      <c r="A918" s="52"/>
      <c r="E918" s="52"/>
      <c r="F918" s="52"/>
      <c r="G918" s="52"/>
      <c r="H918" s="52"/>
      <c r="I918" s="52"/>
      <c r="J918" s="52"/>
      <c r="K918" s="52"/>
      <c r="L918" s="52"/>
      <c r="M918" s="52"/>
      <c r="N918" s="52"/>
      <c r="O918" s="52"/>
    </row>
    <row r="919" spans="1:15" x14ac:dyDescent="0.2">
      <c r="A919" s="52"/>
      <c r="E919" s="52"/>
      <c r="F919" s="52"/>
      <c r="G919" s="52"/>
      <c r="H919" s="52"/>
      <c r="I919" s="52"/>
      <c r="J919" s="52"/>
      <c r="K919" s="52"/>
      <c r="L919" s="52"/>
      <c r="M919" s="52"/>
      <c r="N919" s="52"/>
      <c r="O919" s="52"/>
    </row>
    <row r="920" spans="1:15" x14ac:dyDescent="0.2">
      <c r="A920" s="52"/>
      <c r="E920" s="52"/>
      <c r="F920" s="52"/>
      <c r="G920" s="52"/>
      <c r="H920" s="52"/>
      <c r="I920" s="52"/>
      <c r="J920" s="52"/>
      <c r="K920" s="52"/>
      <c r="L920" s="52"/>
      <c r="M920" s="52"/>
      <c r="N920" s="52"/>
      <c r="O920" s="52"/>
    </row>
    <row r="921" spans="1:15" x14ac:dyDescent="0.2">
      <c r="A921" s="52"/>
      <c r="E921" s="52"/>
      <c r="F921" s="52"/>
      <c r="G921" s="52"/>
      <c r="H921" s="52"/>
      <c r="I921" s="52"/>
      <c r="J921" s="52"/>
      <c r="K921" s="52"/>
      <c r="L921" s="52"/>
      <c r="M921" s="52"/>
      <c r="N921" s="52"/>
      <c r="O921" s="52"/>
    </row>
    <row r="922" spans="1:15" x14ac:dyDescent="0.2">
      <c r="A922" s="52"/>
      <c r="E922" s="52"/>
      <c r="F922" s="52"/>
      <c r="G922" s="52"/>
      <c r="H922" s="52"/>
      <c r="I922" s="52"/>
      <c r="J922" s="52"/>
      <c r="K922" s="52"/>
      <c r="L922" s="52"/>
      <c r="M922" s="52"/>
      <c r="N922" s="52"/>
      <c r="O922" s="52"/>
    </row>
    <row r="923" spans="1:15" x14ac:dyDescent="0.2">
      <c r="A923" s="52"/>
      <c r="E923" s="52"/>
      <c r="F923" s="52"/>
      <c r="G923" s="52"/>
      <c r="H923" s="52"/>
      <c r="I923" s="52"/>
      <c r="J923" s="52"/>
      <c r="K923" s="52"/>
      <c r="L923" s="52"/>
      <c r="M923" s="52"/>
      <c r="N923" s="52"/>
      <c r="O923" s="52"/>
    </row>
    <row r="924" spans="1:15" x14ac:dyDescent="0.2">
      <c r="A924" s="52"/>
      <c r="E924" s="52"/>
      <c r="F924" s="52"/>
      <c r="G924" s="52"/>
      <c r="H924" s="52"/>
      <c r="I924" s="52"/>
      <c r="J924" s="52"/>
      <c r="K924" s="52"/>
      <c r="L924" s="52"/>
      <c r="M924" s="52"/>
      <c r="N924" s="52"/>
      <c r="O924" s="52"/>
    </row>
    <row r="925" spans="1:15" x14ac:dyDescent="0.2">
      <c r="A925" s="52"/>
      <c r="E925" s="52"/>
      <c r="F925" s="52"/>
      <c r="G925" s="52"/>
      <c r="H925" s="52"/>
      <c r="I925" s="52"/>
      <c r="J925" s="52"/>
      <c r="K925" s="52"/>
      <c r="L925" s="52"/>
      <c r="M925" s="52"/>
      <c r="N925" s="52"/>
      <c r="O925" s="52"/>
    </row>
    <row r="926" spans="1:15" x14ac:dyDescent="0.2">
      <c r="A926" s="52"/>
      <c r="E926" s="52"/>
      <c r="F926" s="52"/>
      <c r="G926" s="52"/>
      <c r="H926" s="52"/>
      <c r="I926" s="52"/>
      <c r="J926" s="52"/>
      <c r="K926" s="52"/>
      <c r="L926" s="52"/>
      <c r="M926" s="52"/>
      <c r="N926" s="52"/>
      <c r="O926" s="52"/>
    </row>
    <row r="927" spans="1:15" x14ac:dyDescent="0.2">
      <c r="A927" s="52"/>
      <c r="E927" s="52"/>
      <c r="F927" s="52"/>
      <c r="G927" s="52"/>
      <c r="H927" s="52"/>
      <c r="I927" s="52"/>
      <c r="J927" s="52"/>
      <c r="K927" s="52"/>
      <c r="L927" s="52"/>
      <c r="M927" s="52"/>
      <c r="N927" s="52"/>
      <c r="O927" s="52"/>
    </row>
    <row r="928" spans="1:15" x14ac:dyDescent="0.2">
      <c r="A928" s="52"/>
      <c r="E928" s="52"/>
      <c r="F928" s="52"/>
      <c r="G928" s="52"/>
      <c r="H928" s="52"/>
      <c r="I928" s="52"/>
      <c r="J928" s="52"/>
      <c r="K928" s="52"/>
      <c r="L928" s="52"/>
      <c r="M928" s="52"/>
      <c r="N928" s="52"/>
      <c r="O928" s="52"/>
    </row>
    <row r="929" spans="1:15" x14ac:dyDescent="0.2">
      <c r="A929" s="52"/>
      <c r="E929" s="52"/>
      <c r="F929" s="52"/>
      <c r="G929" s="52"/>
      <c r="H929" s="52"/>
      <c r="I929" s="52"/>
      <c r="J929" s="52"/>
      <c r="K929" s="52"/>
      <c r="L929" s="52"/>
      <c r="M929" s="52"/>
      <c r="N929" s="52"/>
      <c r="O929" s="52"/>
    </row>
    <row r="930" spans="1:15" x14ac:dyDescent="0.2">
      <c r="A930" s="52"/>
      <c r="E930" s="52"/>
      <c r="F930" s="52"/>
      <c r="G930" s="52"/>
      <c r="H930" s="52"/>
      <c r="I930" s="52"/>
      <c r="J930" s="52"/>
      <c r="K930" s="52"/>
      <c r="L930" s="52"/>
      <c r="M930" s="52"/>
      <c r="N930" s="52"/>
      <c r="O930" s="52"/>
    </row>
    <row r="931" spans="1:15" x14ac:dyDescent="0.2">
      <c r="A931" s="52"/>
      <c r="E931" s="52"/>
      <c r="F931" s="52"/>
      <c r="G931" s="52"/>
      <c r="H931" s="52"/>
      <c r="I931" s="52"/>
      <c r="J931" s="52"/>
      <c r="K931" s="52"/>
      <c r="L931" s="52"/>
      <c r="M931" s="52"/>
      <c r="N931" s="52"/>
      <c r="O931" s="52"/>
    </row>
    <row r="932" spans="1:15" x14ac:dyDescent="0.2">
      <c r="A932" s="52"/>
      <c r="E932" s="52"/>
      <c r="F932" s="52"/>
      <c r="G932" s="52"/>
      <c r="H932" s="52"/>
      <c r="I932" s="52"/>
      <c r="J932" s="52"/>
      <c r="K932" s="52"/>
      <c r="L932" s="52"/>
      <c r="M932" s="52"/>
      <c r="N932" s="52"/>
      <c r="O932" s="52"/>
    </row>
    <row r="933" spans="1:15" x14ac:dyDescent="0.2">
      <c r="A933" s="52"/>
      <c r="E933" s="52"/>
      <c r="F933" s="52"/>
      <c r="G933" s="52"/>
      <c r="H933" s="52"/>
      <c r="I933" s="52"/>
      <c r="J933" s="52"/>
      <c r="K933" s="52"/>
      <c r="L933" s="52"/>
      <c r="M933" s="52"/>
      <c r="N933" s="52"/>
      <c r="O933" s="52"/>
    </row>
    <row r="934" spans="1:15" x14ac:dyDescent="0.2">
      <c r="A934" s="52"/>
      <c r="E934" s="52"/>
      <c r="F934" s="52"/>
      <c r="G934" s="52"/>
      <c r="H934" s="52"/>
      <c r="I934" s="52"/>
      <c r="J934" s="52"/>
      <c r="K934" s="52"/>
      <c r="L934" s="52"/>
      <c r="M934" s="52"/>
      <c r="N934" s="52"/>
      <c r="O934" s="52"/>
    </row>
    <row r="935" spans="1:15" x14ac:dyDescent="0.2">
      <c r="A935" s="52"/>
      <c r="E935" s="52"/>
      <c r="F935" s="52"/>
      <c r="G935" s="52"/>
      <c r="H935" s="52"/>
      <c r="I935" s="52"/>
      <c r="J935" s="52"/>
      <c r="K935" s="52"/>
      <c r="L935" s="52"/>
      <c r="M935" s="52"/>
      <c r="N935" s="52"/>
      <c r="O935" s="52"/>
    </row>
    <row r="936" spans="1:15" x14ac:dyDescent="0.2">
      <c r="A936" s="52"/>
      <c r="E936" s="52"/>
      <c r="F936" s="52"/>
      <c r="G936" s="52"/>
      <c r="H936" s="52"/>
      <c r="I936" s="52"/>
      <c r="J936" s="52"/>
      <c r="K936" s="52"/>
      <c r="L936" s="52"/>
      <c r="M936" s="52"/>
      <c r="N936" s="52"/>
      <c r="O936" s="52"/>
    </row>
    <row r="937" spans="1:15" x14ac:dyDescent="0.2">
      <c r="A937" s="52"/>
      <c r="E937" s="52"/>
      <c r="F937" s="52"/>
      <c r="G937" s="52"/>
      <c r="H937" s="52"/>
      <c r="I937" s="52"/>
      <c r="J937" s="52"/>
      <c r="K937" s="52"/>
      <c r="L937" s="52"/>
      <c r="M937" s="52"/>
      <c r="N937" s="52"/>
      <c r="O937" s="52"/>
    </row>
    <row r="938" spans="1:15" x14ac:dyDescent="0.2">
      <c r="A938" s="52"/>
      <c r="E938" s="52"/>
      <c r="F938" s="52"/>
      <c r="G938" s="52"/>
      <c r="H938" s="52"/>
      <c r="I938" s="52"/>
      <c r="J938" s="52"/>
      <c r="K938" s="52"/>
      <c r="L938" s="52"/>
      <c r="M938" s="52"/>
      <c r="N938" s="52"/>
      <c r="O938" s="52"/>
    </row>
    <row r="939" spans="1:15" x14ac:dyDescent="0.2">
      <c r="A939" s="52"/>
      <c r="E939" s="52"/>
      <c r="F939" s="52"/>
      <c r="G939" s="52"/>
      <c r="H939" s="52"/>
      <c r="I939" s="52"/>
      <c r="J939" s="52"/>
      <c r="K939" s="52"/>
      <c r="L939" s="52"/>
      <c r="M939" s="52"/>
      <c r="N939" s="52"/>
      <c r="O939" s="52"/>
    </row>
    <row r="940" spans="1:15" x14ac:dyDescent="0.2">
      <c r="A940" s="52"/>
      <c r="E940" s="52"/>
      <c r="F940" s="52"/>
      <c r="G940" s="52"/>
      <c r="H940" s="52"/>
      <c r="I940" s="52"/>
      <c r="J940" s="52"/>
      <c r="K940" s="52"/>
      <c r="L940" s="52"/>
      <c r="M940" s="52"/>
      <c r="N940" s="52"/>
      <c r="O940" s="52"/>
    </row>
    <row r="941" spans="1:15" x14ac:dyDescent="0.2">
      <c r="A941" s="52"/>
      <c r="E941" s="52"/>
      <c r="F941" s="52"/>
      <c r="G941" s="52"/>
      <c r="H941" s="52"/>
      <c r="I941" s="52"/>
      <c r="J941" s="52"/>
      <c r="K941" s="52"/>
      <c r="L941" s="52"/>
      <c r="M941" s="52"/>
      <c r="N941" s="52"/>
      <c r="O941" s="52"/>
    </row>
    <row r="942" spans="1:15" x14ac:dyDescent="0.2">
      <c r="A942" s="52"/>
      <c r="E942" s="52"/>
      <c r="F942" s="52"/>
      <c r="G942" s="52"/>
      <c r="H942" s="52"/>
      <c r="I942" s="52"/>
      <c r="J942" s="52"/>
      <c r="K942" s="52"/>
      <c r="L942" s="52"/>
      <c r="M942" s="52"/>
      <c r="N942" s="52"/>
      <c r="O942" s="52"/>
    </row>
    <row r="943" spans="1:15" x14ac:dyDescent="0.2">
      <c r="A943" s="52"/>
      <c r="E943" s="52"/>
      <c r="F943" s="52"/>
      <c r="G943" s="52"/>
      <c r="H943" s="52"/>
      <c r="I943" s="52"/>
      <c r="J943" s="52"/>
      <c r="K943" s="52"/>
      <c r="L943" s="52"/>
      <c r="M943" s="52"/>
      <c r="N943" s="52"/>
      <c r="O943" s="52"/>
    </row>
    <row r="944" spans="1:15" x14ac:dyDescent="0.2">
      <c r="A944" s="52"/>
      <c r="E944" s="52"/>
      <c r="F944" s="52"/>
      <c r="G944" s="52"/>
      <c r="H944" s="52"/>
      <c r="I944" s="52"/>
      <c r="J944" s="52"/>
      <c r="K944" s="52"/>
      <c r="L944" s="52"/>
      <c r="M944" s="52"/>
      <c r="N944" s="52"/>
      <c r="O944" s="52"/>
    </row>
    <row r="945" spans="1:15" x14ac:dyDescent="0.2">
      <c r="A945" s="52"/>
      <c r="E945" s="52"/>
      <c r="F945" s="52"/>
      <c r="G945" s="52"/>
      <c r="H945" s="52"/>
      <c r="I945" s="52"/>
      <c r="J945" s="52"/>
      <c r="K945" s="52"/>
      <c r="L945" s="52"/>
      <c r="M945" s="52"/>
      <c r="N945" s="52"/>
      <c r="O945" s="52"/>
    </row>
    <row r="946" spans="1:15" x14ac:dyDescent="0.2">
      <c r="A946" s="52"/>
      <c r="E946" s="52"/>
      <c r="F946" s="52"/>
      <c r="G946" s="52"/>
      <c r="H946" s="52"/>
      <c r="I946" s="52"/>
      <c r="J946" s="52"/>
      <c r="K946" s="52"/>
      <c r="L946" s="52"/>
      <c r="M946" s="52"/>
      <c r="N946" s="52"/>
      <c r="O946" s="52"/>
    </row>
    <row r="947" spans="1:15" x14ac:dyDescent="0.2">
      <c r="A947" s="52"/>
      <c r="E947" s="52"/>
      <c r="F947" s="52"/>
      <c r="G947" s="52"/>
      <c r="H947" s="52"/>
      <c r="I947" s="52"/>
      <c r="J947" s="52"/>
      <c r="K947" s="52"/>
      <c r="L947" s="52"/>
      <c r="M947" s="52"/>
      <c r="N947" s="52"/>
      <c r="O947" s="52"/>
    </row>
    <row r="948" spans="1:15" x14ac:dyDescent="0.2">
      <c r="A948" s="52"/>
      <c r="E948" s="52"/>
      <c r="F948" s="52"/>
      <c r="G948" s="52"/>
      <c r="H948" s="52"/>
      <c r="I948" s="52"/>
      <c r="J948" s="52"/>
      <c r="K948" s="52"/>
      <c r="L948" s="52"/>
      <c r="M948" s="52"/>
      <c r="N948" s="52"/>
      <c r="O948" s="52"/>
    </row>
    <row r="949" spans="1:15" x14ac:dyDescent="0.2">
      <c r="A949" s="52"/>
      <c r="E949" s="52"/>
      <c r="F949" s="52"/>
      <c r="G949" s="52"/>
      <c r="H949" s="52"/>
      <c r="I949" s="52"/>
      <c r="J949" s="52"/>
      <c r="K949" s="52"/>
      <c r="L949" s="52"/>
      <c r="M949" s="52"/>
      <c r="N949" s="52"/>
      <c r="O949" s="52"/>
    </row>
    <row r="950" spans="1:15" x14ac:dyDescent="0.2">
      <c r="A950" s="52"/>
      <c r="E950" s="52"/>
      <c r="F950" s="52"/>
      <c r="G950" s="52"/>
      <c r="H950" s="52"/>
      <c r="I950" s="52"/>
      <c r="J950" s="52"/>
      <c r="K950" s="52"/>
      <c r="L950" s="52"/>
      <c r="M950" s="52"/>
      <c r="N950" s="52"/>
      <c r="O950" s="52"/>
    </row>
    <row r="951" spans="1:15" x14ac:dyDescent="0.2">
      <c r="A951" s="52"/>
      <c r="E951" s="52"/>
      <c r="F951" s="52"/>
      <c r="G951" s="52"/>
      <c r="H951" s="52"/>
      <c r="I951" s="52"/>
      <c r="J951" s="52"/>
      <c r="K951" s="52"/>
      <c r="L951" s="52"/>
      <c r="M951" s="52"/>
      <c r="N951" s="52"/>
      <c r="O951" s="52"/>
    </row>
    <row r="952" spans="1:15" x14ac:dyDescent="0.2">
      <c r="A952" s="52"/>
      <c r="E952" s="52"/>
      <c r="F952" s="52"/>
      <c r="G952" s="52"/>
      <c r="H952" s="52"/>
      <c r="I952" s="52"/>
      <c r="J952" s="52"/>
      <c r="K952" s="52"/>
      <c r="L952" s="52"/>
      <c r="M952" s="52"/>
      <c r="N952" s="52"/>
      <c r="O952" s="52"/>
    </row>
    <row r="953" spans="1:15" x14ac:dyDescent="0.2">
      <c r="A953" s="52"/>
      <c r="E953" s="52"/>
      <c r="F953" s="52"/>
      <c r="G953" s="52"/>
      <c r="H953" s="52"/>
      <c r="I953" s="52"/>
      <c r="J953" s="52"/>
      <c r="K953" s="52"/>
      <c r="L953" s="52"/>
      <c r="M953" s="52"/>
      <c r="N953" s="52"/>
      <c r="O953" s="52"/>
    </row>
    <row r="954" spans="1:15" x14ac:dyDescent="0.2">
      <c r="A954" s="52"/>
      <c r="E954" s="52"/>
      <c r="F954" s="52"/>
      <c r="G954" s="52"/>
      <c r="H954" s="52"/>
      <c r="I954" s="52"/>
      <c r="J954" s="52"/>
      <c r="K954" s="52"/>
      <c r="L954" s="52"/>
      <c r="M954" s="52"/>
      <c r="N954" s="52"/>
      <c r="O954" s="52"/>
    </row>
    <row r="955" spans="1:15" x14ac:dyDescent="0.2">
      <c r="A955" s="52"/>
      <c r="E955" s="52"/>
      <c r="F955" s="52"/>
      <c r="G955" s="52"/>
      <c r="H955" s="52"/>
      <c r="I955" s="52"/>
      <c r="J955" s="52"/>
      <c r="K955" s="52"/>
      <c r="L955" s="52"/>
      <c r="M955" s="52"/>
      <c r="N955" s="52"/>
      <c r="O955" s="52"/>
    </row>
    <row r="956" spans="1:15" x14ac:dyDescent="0.2">
      <c r="A956" s="52"/>
      <c r="E956" s="52"/>
      <c r="F956" s="52"/>
      <c r="G956" s="52"/>
      <c r="H956" s="52"/>
      <c r="I956" s="52"/>
      <c r="J956" s="52"/>
      <c r="K956" s="52"/>
      <c r="L956" s="52"/>
      <c r="M956" s="52"/>
      <c r="N956" s="52"/>
      <c r="O956" s="52"/>
    </row>
    <row r="957" spans="1:15" x14ac:dyDescent="0.2">
      <c r="A957" s="52"/>
      <c r="E957" s="52"/>
      <c r="F957" s="52"/>
      <c r="G957" s="52"/>
      <c r="H957" s="52"/>
      <c r="I957" s="52"/>
      <c r="J957" s="52"/>
      <c r="K957" s="52"/>
      <c r="L957" s="52"/>
      <c r="M957" s="52"/>
      <c r="N957" s="52"/>
      <c r="O957" s="52"/>
    </row>
    <row r="958" spans="1:15" x14ac:dyDescent="0.2">
      <c r="A958" s="52"/>
      <c r="E958" s="52"/>
      <c r="F958" s="52"/>
      <c r="G958" s="52"/>
      <c r="H958" s="52"/>
      <c r="I958" s="52"/>
      <c r="J958" s="52"/>
      <c r="K958" s="52"/>
      <c r="L958" s="52"/>
      <c r="M958" s="52"/>
      <c r="N958" s="52"/>
      <c r="O958" s="52"/>
    </row>
    <row r="959" spans="1:15" x14ac:dyDescent="0.2">
      <c r="A959" s="52"/>
      <c r="E959" s="52"/>
      <c r="F959" s="52"/>
      <c r="G959" s="52"/>
      <c r="H959" s="52"/>
      <c r="I959" s="52"/>
      <c r="J959" s="52"/>
      <c r="K959" s="52"/>
      <c r="L959" s="52"/>
      <c r="M959" s="52"/>
      <c r="N959" s="52"/>
      <c r="O959" s="52"/>
    </row>
    <row r="960" spans="1:15" x14ac:dyDescent="0.2">
      <c r="A960" s="52"/>
      <c r="E960" s="52"/>
      <c r="F960" s="52"/>
      <c r="G960" s="52"/>
      <c r="H960" s="52"/>
      <c r="I960" s="52"/>
      <c r="J960" s="52"/>
      <c r="K960" s="52"/>
      <c r="L960" s="52"/>
      <c r="M960" s="52"/>
      <c r="N960" s="52"/>
      <c r="O960" s="52"/>
    </row>
    <row r="961" spans="1:15" x14ac:dyDescent="0.2">
      <c r="A961" s="52"/>
      <c r="E961" s="52"/>
      <c r="F961" s="52"/>
      <c r="G961" s="52"/>
      <c r="H961" s="52"/>
      <c r="I961" s="52"/>
      <c r="J961" s="52"/>
      <c r="K961" s="52"/>
      <c r="L961" s="52"/>
      <c r="M961" s="52"/>
      <c r="N961" s="52"/>
      <c r="O961" s="52"/>
    </row>
    <row r="962" spans="1:15" x14ac:dyDescent="0.2">
      <c r="A962" s="52"/>
      <c r="E962" s="52"/>
      <c r="F962" s="52"/>
      <c r="G962" s="52"/>
      <c r="H962" s="52"/>
      <c r="I962" s="52"/>
      <c r="J962" s="52"/>
      <c r="K962" s="52"/>
      <c r="L962" s="52"/>
      <c r="M962" s="52"/>
      <c r="N962" s="52"/>
      <c r="O962" s="52"/>
    </row>
    <row r="963" spans="1:15" x14ac:dyDescent="0.2">
      <c r="A963" s="52"/>
      <c r="E963" s="52"/>
      <c r="F963" s="52"/>
      <c r="G963" s="52"/>
      <c r="H963" s="52"/>
      <c r="I963" s="52"/>
      <c r="J963" s="52"/>
      <c r="K963" s="52"/>
      <c r="L963" s="52"/>
      <c r="M963" s="52"/>
      <c r="N963" s="52"/>
      <c r="O963" s="52"/>
    </row>
    <row r="964" spans="1:15" x14ac:dyDescent="0.2">
      <c r="A964" s="52"/>
      <c r="E964" s="52"/>
      <c r="F964" s="52"/>
      <c r="G964" s="52"/>
      <c r="H964" s="52"/>
      <c r="I964" s="52"/>
      <c r="J964" s="52"/>
      <c r="K964" s="52"/>
      <c r="L964" s="52"/>
      <c r="M964" s="52"/>
      <c r="N964" s="52"/>
      <c r="O964" s="52"/>
    </row>
    <row r="965" spans="1:15" x14ac:dyDescent="0.2">
      <c r="A965" s="52"/>
      <c r="E965" s="52"/>
      <c r="F965" s="52"/>
      <c r="G965" s="52"/>
      <c r="H965" s="52"/>
      <c r="I965" s="52"/>
      <c r="J965" s="52"/>
      <c r="K965" s="52"/>
      <c r="L965" s="52"/>
      <c r="M965" s="52"/>
      <c r="N965" s="52"/>
      <c r="O965" s="52"/>
    </row>
    <row r="966" spans="1:15" x14ac:dyDescent="0.2">
      <c r="A966" s="52"/>
      <c r="E966" s="52"/>
      <c r="F966" s="52"/>
      <c r="G966" s="52"/>
      <c r="H966" s="52"/>
      <c r="I966" s="52"/>
      <c r="J966" s="52"/>
      <c r="K966" s="52"/>
      <c r="L966" s="52"/>
      <c r="M966" s="52"/>
      <c r="N966" s="52"/>
      <c r="O966" s="52"/>
    </row>
    <row r="967" spans="1:15" x14ac:dyDescent="0.2">
      <c r="A967" s="52"/>
      <c r="E967" s="52"/>
      <c r="F967" s="52"/>
      <c r="G967" s="52"/>
      <c r="H967" s="52"/>
      <c r="I967" s="52"/>
      <c r="J967" s="52"/>
      <c r="K967" s="52"/>
      <c r="L967" s="52"/>
      <c r="M967" s="52"/>
      <c r="N967" s="52"/>
      <c r="O967" s="52"/>
    </row>
    <row r="968" spans="1:15" x14ac:dyDescent="0.2">
      <c r="A968" s="52"/>
      <c r="E968" s="52"/>
      <c r="F968" s="52"/>
      <c r="G968" s="52"/>
      <c r="H968" s="52"/>
      <c r="I968" s="52"/>
      <c r="J968" s="52"/>
      <c r="K968" s="52"/>
      <c r="L968" s="52"/>
      <c r="M968" s="52"/>
      <c r="N968" s="52"/>
      <c r="O968" s="52"/>
    </row>
    <row r="969" spans="1:15" x14ac:dyDescent="0.2">
      <c r="A969" s="52"/>
      <c r="E969" s="52"/>
      <c r="F969" s="52"/>
      <c r="G969" s="52"/>
      <c r="H969" s="52"/>
      <c r="I969" s="52"/>
      <c r="J969" s="52"/>
      <c r="K969" s="52"/>
      <c r="L969" s="52"/>
      <c r="M969" s="52"/>
      <c r="N969" s="52"/>
      <c r="O969" s="52"/>
    </row>
    <row r="970" spans="1:15" x14ac:dyDescent="0.2">
      <c r="A970" s="52"/>
      <c r="E970" s="52"/>
      <c r="F970" s="52"/>
      <c r="G970" s="52"/>
      <c r="H970" s="52"/>
      <c r="I970" s="52"/>
      <c r="J970" s="52"/>
      <c r="K970" s="52"/>
      <c r="L970" s="52"/>
      <c r="M970" s="52"/>
      <c r="N970" s="52"/>
      <c r="O970" s="52"/>
    </row>
    <row r="971" spans="1:15" x14ac:dyDescent="0.2">
      <c r="A971" s="52"/>
      <c r="E971" s="52"/>
      <c r="F971" s="52"/>
      <c r="G971" s="52"/>
      <c r="H971" s="52"/>
      <c r="I971" s="52"/>
      <c r="J971" s="52"/>
      <c r="K971" s="52"/>
      <c r="L971" s="52"/>
      <c r="M971" s="52"/>
      <c r="N971" s="52"/>
      <c r="O971" s="52"/>
    </row>
    <row r="972" spans="1:15" x14ac:dyDescent="0.2">
      <c r="A972" s="52"/>
      <c r="E972" s="52"/>
      <c r="F972" s="52"/>
      <c r="G972" s="52"/>
      <c r="H972" s="52"/>
      <c r="I972" s="52"/>
      <c r="J972" s="52"/>
      <c r="K972" s="52"/>
      <c r="L972" s="52"/>
      <c r="M972" s="52"/>
      <c r="N972" s="52"/>
      <c r="O972" s="52"/>
    </row>
    <row r="973" spans="1:15" x14ac:dyDescent="0.2">
      <c r="A973" s="52"/>
      <c r="E973" s="52"/>
      <c r="F973" s="52"/>
      <c r="G973" s="52"/>
      <c r="H973" s="52"/>
      <c r="I973" s="52"/>
      <c r="J973" s="52"/>
      <c r="K973" s="52"/>
      <c r="L973" s="52"/>
      <c r="M973" s="52"/>
      <c r="N973" s="52"/>
      <c r="O973" s="52"/>
    </row>
    <row r="974" spans="1:15" x14ac:dyDescent="0.2">
      <c r="A974" s="52"/>
      <c r="E974" s="52"/>
      <c r="F974" s="52"/>
      <c r="G974" s="52"/>
      <c r="H974" s="52"/>
      <c r="I974" s="52"/>
      <c r="J974" s="52"/>
      <c r="K974" s="52"/>
      <c r="L974" s="52"/>
      <c r="M974" s="52"/>
      <c r="N974" s="52"/>
      <c r="O974" s="52"/>
    </row>
    <row r="975" spans="1:15" x14ac:dyDescent="0.2">
      <c r="A975" s="52"/>
      <c r="E975" s="52"/>
      <c r="F975" s="52"/>
      <c r="G975" s="52"/>
      <c r="H975" s="52"/>
      <c r="I975" s="52"/>
      <c r="J975" s="52"/>
      <c r="K975" s="52"/>
      <c r="L975" s="52"/>
      <c r="M975" s="52"/>
      <c r="N975" s="52"/>
      <c r="O975" s="52"/>
    </row>
    <row r="976" spans="1:15" x14ac:dyDescent="0.2">
      <c r="A976" s="52"/>
      <c r="E976" s="52"/>
      <c r="F976" s="52"/>
      <c r="G976" s="52"/>
      <c r="H976" s="52"/>
      <c r="I976" s="52"/>
      <c r="J976" s="52"/>
      <c r="K976" s="52"/>
      <c r="L976" s="52"/>
      <c r="M976" s="52"/>
      <c r="N976" s="52"/>
      <c r="O976" s="52"/>
    </row>
    <row r="977" spans="1:15" x14ac:dyDescent="0.2">
      <c r="A977" s="52"/>
      <c r="E977" s="52"/>
      <c r="F977" s="52"/>
      <c r="G977" s="52"/>
      <c r="H977" s="52"/>
      <c r="I977" s="52"/>
      <c r="J977" s="52"/>
      <c r="K977" s="52"/>
      <c r="L977" s="52"/>
      <c r="M977" s="52"/>
      <c r="N977" s="52"/>
      <c r="O977" s="52"/>
    </row>
    <row r="978" spans="1:15" x14ac:dyDescent="0.2">
      <c r="A978" s="52"/>
      <c r="E978" s="52"/>
      <c r="F978" s="52"/>
      <c r="G978" s="52"/>
      <c r="H978" s="52"/>
      <c r="I978" s="52"/>
      <c r="J978" s="52"/>
      <c r="K978" s="52"/>
      <c r="L978" s="52"/>
      <c r="M978" s="52"/>
      <c r="N978" s="52"/>
      <c r="O978" s="52"/>
    </row>
    <row r="979" spans="1:15" x14ac:dyDescent="0.2">
      <c r="A979" s="52"/>
      <c r="E979" s="52"/>
      <c r="F979" s="52"/>
      <c r="G979" s="52"/>
      <c r="H979" s="52"/>
      <c r="I979" s="52"/>
      <c r="J979" s="52"/>
      <c r="K979" s="52"/>
      <c r="L979" s="52"/>
      <c r="M979" s="52"/>
      <c r="N979" s="52"/>
      <c r="O979" s="52"/>
    </row>
    <row r="980" spans="1:15" x14ac:dyDescent="0.2">
      <c r="A980" s="52"/>
      <c r="E980" s="52"/>
      <c r="F980" s="52"/>
      <c r="G980" s="52"/>
      <c r="H980" s="52"/>
      <c r="I980" s="52"/>
      <c r="J980" s="52"/>
      <c r="K980" s="52"/>
      <c r="L980" s="52"/>
      <c r="M980" s="52"/>
      <c r="N980" s="52"/>
      <c r="O980" s="52"/>
    </row>
    <row r="981" spans="1:15" x14ac:dyDescent="0.2">
      <c r="A981" s="52"/>
      <c r="E981" s="52"/>
      <c r="F981" s="52"/>
      <c r="G981" s="52"/>
      <c r="H981" s="52"/>
      <c r="I981" s="52"/>
      <c r="J981" s="52"/>
      <c r="K981" s="52"/>
      <c r="L981" s="52"/>
      <c r="M981" s="52"/>
      <c r="N981" s="52"/>
      <c r="O981" s="52"/>
    </row>
    <row r="982" spans="1:15" x14ac:dyDescent="0.2">
      <c r="A982" s="52"/>
      <c r="E982" s="52"/>
      <c r="F982" s="52"/>
      <c r="G982" s="52"/>
      <c r="H982" s="52"/>
      <c r="I982" s="52"/>
      <c r="J982" s="52"/>
      <c r="K982" s="52"/>
      <c r="L982" s="52"/>
      <c r="M982" s="52"/>
      <c r="N982" s="52"/>
      <c r="O982" s="52"/>
    </row>
    <row r="983" spans="1:15" x14ac:dyDescent="0.2">
      <c r="A983" s="52"/>
      <c r="E983" s="52"/>
      <c r="F983" s="52"/>
      <c r="G983" s="52"/>
      <c r="H983" s="52"/>
      <c r="I983" s="52"/>
      <c r="J983" s="52"/>
      <c r="K983" s="52"/>
      <c r="L983" s="52"/>
      <c r="M983" s="52"/>
      <c r="N983" s="52"/>
      <c r="O983" s="52"/>
    </row>
    <row r="984" spans="1:15" x14ac:dyDescent="0.2">
      <c r="A984" s="52"/>
      <c r="E984" s="52"/>
      <c r="F984" s="52"/>
      <c r="G984" s="52"/>
      <c r="H984" s="52"/>
      <c r="I984" s="52"/>
      <c r="J984" s="52"/>
      <c r="K984" s="52"/>
      <c r="L984" s="52"/>
      <c r="M984" s="52"/>
      <c r="N984" s="52"/>
      <c r="O984" s="52"/>
    </row>
    <row r="985" spans="1:15" x14ac:dyDescent="0.2">
      <c r="A985" s="52"/>
      <c r="E985" s="52"/>
      <c r="F985" s="52"/>
      <c r="G985" s="52"/>
      <c r="H985" s="52"/>
      <c r="I985" s="52"/>
      <c r="J985" s="52"/>
      <c r="K985" s="52"/>
      <c r="L985" s="52"/>
      <c r="M985" s="52"/>
      <c r="N985" s="52"/>
      <c r="O985" s="52"/>
    </row>
    <row r="986" spans="1:15" x14ac:dyDescent="0.2">
      <c r="A986" s="52"/>
      <c r="E986" s="52"/>
      <c r="F986" s="52"/>
      <c r="G986" s="52"/>
      <c r="H986" s="52"/>
      <c r="I986" s="52"/>
      <c r="J986" s="52"/>
      <c r="K986" s="52"/>
      <c r="L986" s="52"/>
      <c r="M986" s="52"/>
      <c r="N986" s="52"/>
      <c r="O986" s="52"/>
    </row>
    <row r="987" spans="1:15" x14ac:dyDescent="0.2">
      <c r="A987" s="52"/>
      <c r="E987" s="52"/>
      <c r="F987" s="52"/>
      <c r="G987" s="52"/>
      <c r="H987" s="52"/>
      <c r="I987" s="52"/>
      <c r="J987" s="52"/>
      <c r="K987" s="52"/>
      <c r="L987" s="52"/>
      <c r="M987" s="52"/>
      <c r="N987" s="52"/>
      <c r="O987" s="52"/>
    </row>
    <row r="988" spans="1:15" x14ac:dyDescent="0.2">
      <c r="A988" s="52"/>
      <c r="E988" s="52"/>
      <c r="F988" s="52"/>
      <c r="G988" s="52"/>
      <c r="H988" s="52"/>
      <c r="I988" s="52"/>
      <c r="J988" s="52"/>
      <c r="K988" s="52"/>
      <c r="L988" s="52"/>
      <c r="M988" s="52"/>
      <c r="N988" s="52"/>
      <c r="O988" s="52"/>
    </row>
    <row r="989" spans="1:15" x14ac:dyDescent="0.2">
      <c r="A989" s="52"/>
      <c r="E989" s="52"/>
      <c r="F989" s="52"/>
      <c r="G989" s="52"/>
      <c r="H989" s="52"/>
      <c r="I989" s="52"/>
      <c r="J989" s="52"/>
      <c r="K989" s="52"/>
      <c r="L989" s="52"/>
      <c r="M989" s="52"/>
      <c r="N989" s="52"/>
      <c r="O989" s="52"/>
    </row>
    <row r="990" spans="1:15" x14ac:dyDescent="0.2">
      <c r="A990" s="52"/>
      <c r="E990" s="52"/>
      <c r="F990" s="52"/>
      <c r="G990" s="52"/>
      <c r="H990" s="52"/>
      <c r="I990" s="52"/>
      <c r="J990" s="52"/>
      <c r="K990" s="52"/>
      <c r="L990" s="52"/>
      <c r="M990" s="52"/>
      <c r="N990" s="52"/>
      <c r="O990" s="52"/>
    </row>
    <row r="991" spans="1:15" x14ac:dyDescent="0.2">
      <c r="A991" s="52"/>
      <c r="E991" s="52"/>
      <c r="F991" s="52"/>
      <c r="G991" s="52"/>
      <c r="H991" s="52"/>
      <c r="I991" s="52"/>
      <c r="J991" s="52"/>
      <c r="K991" s="52"/>
      <c r="L991" s="52"/>
      <c r="M991" s="52"/>
      <c r="N991" s="52"/>
      <c r="O991" s="52"/>
    </row>
    <row r="992" spans="1:15" x14ac:dyDescent="0.2">
      <c r="A992" s="52"/>
      <c r="E992" s="52"/>
      <c r="F992" s="52"/>
      <c r="G992" s="52"/>
      <c r="H992" s="52"/>
      <c r="I992" s="52"/>
      <c r="J992" s="52"/>
      <c r="K992" s="52"/>
      <c r="L992" s="52"/>
      <c r="M992" s="52"/>
      <c r="N992" s="52"/>
      <c r="O992" s="52"/>
    </row>
    <row r="993" spans="1:15" x14ac:dyDescent="0.2">
      <c r="A993" s="52"/>
      <c r="E993" s="52"/>
      <c r="F993" s="52"/>
      <c r="G993" s="52"/>
      <c r="H993" s="52"/>
      <c r="I993" s="52"/>
      <c r="J993" s="52"/>
      <c r="K993" s="52"/>
      <c r="L993" s="52"/>
      <c r="M993" s="52"/>
      <c r="N993" s="52"/>
      <c r="O993" s="52"/>
    </row>
    <row r="994" spans="1:15" x14ac:dyDescent="0.2">
      <c r="A994" s="52"/>
      <c r="E994" s="52"/>
      <c r="F994" s="52"/>
      <c r="G994" s="52"/>
      <c r="H994" s="52"/>
      <c r="I994" s="52"/>
      <c r="J994" s="52"/>
      <c r="K994" s="52"/>
      <c r="L994" s="52"/>
      <c r="M994" s="52"/>
      <c r="N994" s="52"/>
      <c r="O994" s="52"/>
    </row>
    <row r="995" spans="1:15" x14ac:dyDescent="0.2">
      <c r="A995" s="52"/>
      <c r="E995" s="52"/>
      <c r="F995" s="52"/>
      <c r="G995" s="52"/>
      <c r="H995" s="52"/>
      <c r="I995" s="52"/>
      <c r="J995" s="52"/>
      <c r="K995" s="52"/>
      <c r="L995" s="52"/>
      <c r="M995" s="52"/>
      <c r="N995" s="52"/>
      <c r="O995" s="52"/>
    </row>
    <row r="996" spans="1:15" x14ac:dyDescent="0.2">
      <c r="A996" s="52"/>
      <c r="E996" s="52"/>
      <c r="F996" s="52"/>
      <c r="G996" s="52"/>
      <c r="H996" s="52"/>
      <c r="I996" s="52"/>
      <c r="J996" s="52"/>
      <c r="K996" s="52"/>
      <c r="L996" s="52"/>
      <c r="M996" s="52"/>
      <c r="N996" s="52"/>
      <c r="O996" s="52"/>
    </row>
    <row r="997" spans="1:15" x14ac:dyDescent="0.2">
      <c r="A997" s="52"/>
      <c r="E997" s="52"/>
      <c r="F997" s="52"/>
      <c r="G997" s="52"/>
      <c r="H997" s="52"/>
      <c r="I997" s="52"/>
      <c r="J997" s="52"/>
      <c r="K997" s="52"/>
      <c r="L997" s="52"/>
      <c r="M997" s="52"/>
      <c r="N997" s="52"/>
      <c r="O997" s="52"/>
    </row>
    <row r="998" spans="1:15" x14ac:dyDescent="0.2">
      <c r="A998" s="52"/>
      <c r="E998" s="52"/>
      <c r="F998" s="52"/>
      <c r="G998" s="52"/>
      <c r="H998" s="52"/>
      <c r="I998" s="52"/>
      <c r="J998" s="52"/>
      <c r="K998" s="52"/>
      <c r="L998" s="52"/>
      <c r="M998" s="52"/>
      <c r="N998" s="52"/>
      <c r="O998" s="52"/>
    </row>
    <row r="999" spans="1:15" x14ac:dyDescent="0.2">
      <c r="A999" s="52"/>
      <c r="E999" s="52"/>
      <c r="F999" s="52"/>
      <c r="G999" s="52"/>
      <c r="H999" s="52"/>
      <c r="I999" s="52"/>
      <c r="J999" s="52"/>
      <c r="K999" s="52"/>
      <c r="L999" s="52"/>
      <c r="M999" s="52"/>
      <c r="N999" s="52"/>
      <c r="O999" s="52"/>
    </row>
    <row r="1000" spans="1:15" x14ac:dyDescent="0.2">
      <c r="A1000" s="52"/>
      <c r="E1000" s="52"/>
      <c r="F1000" s="52"/>
      <c r="G1000" s="52"/>
      <c r="H1000" s="52"/>
      <c r="I1000" s="52"/>
      <c r="J1000" s="52"/>
      <c r="K1000" s="52"/>
      <c r="L1000" s="52"/>
      <c r="M1000" s="52"/>
      <c r="N1000" s="52"/>
      <c r="O1000" s="52"/>
    </row>
    <row r="1001" spans="1:15" x14ac:dyDescent="0.2">
      <c r="A1001" s="52"/>
      <c r="E1001" s="52"/>
      <c r="F1001" s="52"/>
      <c r="G1001" s="52"/>
      <c r="H1001" s="52"/>
      <c r="I1001" s="52"/>
      <c r="J1001" s="52"/>
      <c r="K1001" s="52"/>
      <c r="L1001" s="52"/>
      <c r="M1001" s="52"/>
      <c r="N1001" s="52"/>
      <c r="O1001" s="52"/>
    </row>
    <row r="1002" spans="1:15" x14ac:dyDescent="0.2">
      <c r="A1002" s="52"/>
      <c r="E1002" s="52"/>
      <c r="F1002" s="52"/>
      <c r="G1002" s="52"/>
      <c r="H1002" s="52"/>
      <c r="I1002" s="52"/>
      <c r="J1002" s="52"/>
      <c r="K1002" s="52"/>
      <c r="L1002" s="52"/>
      <c r="M1002" s="52"/>
      <c r="N1002" s="52"/>
      <c r="O1002" s="52"/>
    </row>
    <row r="1003" spans="1:15" x14ac:dyDescent="0.2">
      <c r="A1003" s="52"/>
      <c r="E1003" s="52"/>
      <c r="F1003" s="52"/>
      <c r="G1003" s="52"/>
      <c r="H1003" s="52"/>
      <c r="I1003" s="52"/>
      <c r="J1003" s="52"/>
      <c r="K1003" s="52"/>
      <c r="L1003" s="52"/>
      <c r="M1003" s="52"/>
      <c r="N1003" s="52"/>
      <c r="O1003" s="52"/>
    </row>
    <row r="1004" spans="1:15" x14ac:dyDescent="0.2">
      <c r="A1004" s="52"/>
      <c r="E1004" s="52"/>
      <c r="F1004" s="52"/>
      <c r="G1004" s="52"/>
      <c r="H1004" s="52"/>
      <c r="I1004" s="52"/>
      <c r="J1004" s="52"/>
      <c r="K1004" s="52"/>
      <c r="L1004" s="52"/>
      <c r="M1004" s="52"/>
      <c r="N1004" s="52"/>
      <c r="O1004" s="52"/>
    </row>
    <row r="1005" spans="1:15" x14ac:dyDescent="0.2">
      <c r="A1005" s="52"/>
      <c r="E1005" s="52"/>
      <c r="F1005" s="52"/>
      <c r="G1005" s="52"/>
      <c r="H1005" s="52"/>
      <c r="I1005" s="52"/>
      <c r="J1005" s="52"/>
      <c r="K1005" s="52"/>
      <c r="L1005" s="52"/>
      <c r="M1005" s="52"/>
      <c r="N1005" s="52"/>
      <c r="O1005" s="52"/>
    </row>
    <row r="1006" spans="1:15" x14ac:dyDescent="0.2">
      <c r="A1006" s="52"/>
      <c r="E1006" s="52"/>
      <c r="F1006" s="52"/>
      <c r="G1006" s="52"/>
      <c r="H1006" s="52"/>
      <c r="I1006" s="52"/>
      <c r="J1006" s="52"/>
      <c r="K1006" s="52"/>
      <c r="L1006" s="52"/>
      <c r="M1006" s="52"/>
      <c r="N1006" s="52"/>
      <c r="O1006" s="52"/>
    </row>
    <row r="1007" spans="1:15" x14ac:dyDescent="0.2">
      <c r="A1007" s="52"/>
      <c r="E1007" s="52"/>
      <c r="F1007" s="52"/>
      <c r="G1007" s="52"/>
      <c r="H1007" s="52"/>
      <c r="I1007" s="52"/>
      <c r="J1007" s="52"/>
      <c r="K1007" s="52"/>
      <c r="L1007" s="52"/>
      <c r="M1007" s="52"/>
      <c r="N1007" s="52"/>
      <c r="O1007" s="52"/>
    </row>
    <row r="1008" spans="1:15" x14ac:dyDescent="0.2">
      <c r="A1008" s="52"/>
      <c r="E1008" s="52"/>
      <c r="F1008" s="52"/>
      <c r="G1008" s="52"/>
      <c r="H1008" s="52"/>
      <c r="I1008" s="52"/>
      <c r="J1008" s="52"/>
      <c r="K1008" s="52"/>
      <c r="L1008" s="52"/>
      <c r="M1008" s="52"/>
      <c r="N1008" s="52"/>
      <c r="O1008" s="52"/>
    </row>
    <row r="1009" spans="1:15" x14ac:dyDescent="0.2">
      <c r="A1009" s="52"/>
      <c r="E1009" s="52"/>
      <c r="F1009" s="52"/>
      <c r="G1009" s="52"/>
      <c r="H1009" s="52"/>
      <c r="I1009" s="52"/>
      <c r="J1009" s="52"/>
      <c r="K1009" s="52"/>
      <c r="L1009" s="52"/>
      <c r="M1009" s="52"/>
      <c r="N1009" s="52"/>
      <c r="O1009" s="52"/>
    </row>
    <row r="1010" spans="1:15" x14ac:dyDescent="0.2">
      <c r="A1010" s="52"/>
      <c r="E1010" s="52"/>
      <c r="F1010" s="52"/>
      <c r="G1010" s="52"/>
      <c r="H1010" s="52"/>
      <c r="I1010" s="52"/>
      <c r="J1010" s="52"/>
      <c r="K1010" s="52"/>
      <c r="L1010" s="52"/>
      <c r="M1010" s="52"/>
      <c r="N1010" s="52"/>
      <c r="O1010" s="52"/>
    </row>
    <row r="1011" spans="1:15" x14ac:dyDescent="0.2">
      <c r="A1011" s="52"/>
      <c r="E1011" s="52"/>
      <c r="F1011" s="52"/>
      <c r="G1011" s="52"/>
      <c r="H1011" s="52"/>
      <c r="I1011" s="52"/>
      <c r="J1011" s="52"/>
      <c r="K1011" s="52"/>
      <c r="L1011" s="52"/>
      <c r="M1011" s="52"/>
      <c r="N1011" s="52"/>
      <c r="O1011" s="52"/>
    </row>
    <row r="1012" spans="1:15" x14ac:dyDescent="0.2">
      <c r="A1012" s="52"/>
      <c r="E1012" s="52"/>
      <c r="F1012" s="52"/>
      <c r="G1012" s="52"/>
      <c r="H1012" s="52"/>
      <c r="I1012" s="52"/>
      <c r="J1012" s="52"/>
      <c r="K1012" s="52"/>
      <c r="L1012" s="52"/>
      <c r="M1012" s="52"/>
      <c r="N1012" s="52"/>
      <c r="O1012" s="52"/>
    </row>
    <row r="1013" spans="1:15" x14ac:dyDescent="0.2">
      <c r="A1013" s="52"/>
      <c r="E1013" s="52"/>
      <c r="F1013" s="52"/>
      <c r="G1013" s="52"/>
      <c r="H1013" s="52"/>
      <c r="I1013" s="52"/>
      <c r="J1013" s="52"/>
      <c r="K1013" s="52"/>
      <c r="L1013" s="52"/>
      <c r="M1013" s="52"/>
      <c r="N1013" s="52"/>
      <c r="O1013" s="52"/>
    </row>
    <row r="1014" spans="1:15" x14ac:dyDescent="0.2">
      <c r="A1014" s="52"/>
      <c r="E1014" s="52"/>
      <c r="F1014" s="52"/>
      <c r="G1014" s="52"/>
      <c r="H1014" s="52"/>
      <c r="I1014" s="52"/>
      <c r="J1014" s="52"/>
      <c r="K1014" s="52"/>
      <c r="L1014" s="52"/>
      <c r="M1014" s="52"/>
      <c r="N1014" s="52"/>
      <c r="O1014" s="52"/>
    </row>
    <row r="1015" spans="1:15" x14ac:dyDescent="0.2">
      <c r="A1015" s="52"/>
      <c r="E1015" s="52"/>
      <c r="F1015" s="52"/>
      <c r="G1015" s="52"/>
      <c r="H1015" s="52"/>
      <c r="I1015" s="52"/>
      <c r="J1015" s="52"/>
      <c r="K1015" s="52"/>
      <c r="L1015" s="52"/>
      <c r="M1015" s="52"/>
      <c r="N1015" s="52"/>
      <c r="O1015" s="52"/>
    </row>
    <row r="1016" spans="1:15" x14ac:dyDescent="0.2">
      <c r="A1016" s="52"/>
      <c r="E1016" s="52"/>
      <c r="F1016" s="52"/>
      <c r="G1016" s="52"/>
      <c r="H1016" s="52"/>
      <c r="I1016" s="52"/>
      <c r="J1016" s="52"/>
      <c r="K1016" s="52"/>
      <c r="L1016" s="52"/>
      <c r="M1016" s="52"/>
      <c r="N1016" s="52"/>
      <c r="O1016" s="52"/>
    </row>
    <row r="1017" spans="1:15" x14ac:dyDescent="0.2">
      <c r="A1017" s="52"/>
      <c r="E1017" s="52"/>
      <c r="F1017" s="52"/>
      <c r="G1017" s="52"/>
      <c r="H1017" s="52"/>
      <c r="I1017" s="52"/>
      <c r="J1017" s="52"/>
      <c r="K1017" s="52"/>
      <c r="L1017" s="52"/>
      <c r="M1017" s="52"/>
      <c r="N1017" s="52"/>
      <c r="O1017" s="52"/>
    </row>
    <row r="1018" spans="1:15" x14ac:dyDescent="0.2">
      <c r="A1018" s="52"/>
      <c r="E1018" s="52"/>
      <c r="F1018" s="52"/>
      <c r="G1018" s="52"/>
      <c r="H1018" s="52"/>
      <c r="I1018" s="52"/>
      <c r="J1018" s="52"/>
      <c r="K1018" s="52"/>
      <c r="L1018" s="52"/>
      <c r="M1018" s="52"/>
      <c r="N1018" s="52"/>
      <c r="O1018" s="52"/>
    </row>
    <row r="1019" spans="1:15" x14ac:dyDescent="0.2">
      <c r="A1019" s="52"/>
      <c r="E1019" s="52"/>
      <c r="F1019" s="52"/>
      <c r="G1019" s="52"/>
      <c r="H1019" s="52"/>
      <c r="I1019" s="52"/>
      <c r="J1019" s="52"/>
      <c r="K1019" s="52"/>
      <c r="L1019" s="52"/>
      <c r="M1019" s="52"/>
      <c r="N1019" s="52"/>
      <c r="O1019" s="52"/>
    </row>
    <row r="1020" spans="1:15" x14ac:dyDescent="0.2">
      <c r="A1020" s="52"/>
      <c r="E1020" s="52"/>
      <c r="F1020" s="52"/>
      <c r="G1020" s="52"/>
      <c r="H1020" s="52"/>
      <c r="I1020" s="52"/>
      <c r="J1020" s="52"/>
      <c r="K1020" s="52"/>
      <c r="L1020" s="52"/>
      <c r="M1020" s="52"/>
      <c r="N1020" s="52"/>
      <c r="O1020" s="52"/>
    </row>
    <row r="1021" spans="1:15" x14ac:dyDescent="0.2">
      <c r="A1021" s="52"/>
      <c r="E1021" s="52"/>
      <c r="F1021" s="52"/>
      <c r="G1021" s="52"/>
      <c r="H1021" s="52"/>
      <c r="I1021" s="52"/>
      <c r="J1021" s="52"/>
      <c r="K1021" s="52"/>
      <c r="L1021" s="52"/>
      <c r="M1021" s="52"/>
      <c r="N1021" s="52"/>
      <c r="O1021" s="52"/>
    </row>
    <row r="1022" spans="1:15" x14ac:dyDescent="0.2">
      <c r="A1022" s="52"/>
      <c r="E1022" s="52"/>
      <c r="F1022" s="52"/>
      <c r="G1022" s="52"/>
      <c r="H1022" s="52"/>
      <c r="I1022" s="52"/>
      <c r="J1022" s="52"/>
      <c r="K1022" s="52"/>
      <c r="L1022" s="52"/>
      <c r="M1022" s="52"/>
      <c r="N1022" s="52"/>
      <c r="O1022" s="52"/>
    </row>
    <row r="1023" spans="1:15" x14ac:dyDescent="0.2">
      <c r="A1023" s="52"/>
      <c r="E1023" s="52"/>
      <c r="F1023" s="52"/>
      <c r="G1023" s="52"/>
      <c r="H1023" s="52"/>
      <c r="I1023" s="52"/>
      <c r="J1023" s="52"/>
      <c r="K1023" s="52"/>
      <c r="L1023" s="52"/>
      <c r="M1023" s="52"/>
      <c r="N1023" s="52"/>
      <c r="O1023" s="52"/>
    </row>
    <row r="1024" spans="1:15" x14ac:dyDescent="0.2">
      <c r="A1024" s="52"/>
      <c r="E1024" s="52"/>
      <c r="F1024" s="52"/>
      <c r="G1024" s="52"/>
      <c r="H1024" s="52"/>
      <c r="I1024" s="52"/>
      <c r="J1024" s="52"/>
      <c r="K1024" s="52"/>
      <c r="L1024" s="52"/>
      <c r="M1024" s="52"/>
      <c r="N1024" s="52"/>
      <c r="O1024" s="52"/>
    </row>
    <row r="1025" spans="1:15" x14ac:dyDescent="0.2">
      <c r="A1025" s="52"/>
      <c r="E1025" s="52"/>
      <c r="F1025" s="52"/>
      <c r="G1025" s="52"/>
      <c r="H1025" s="52"/>
      <c r="I1025" s="52"/>
      <c r="J1025" s="52"/>
      <c r="K1025" s="52"/>
      <c r="L1025" s="52"/>
      <c r="M1025" s="52"/>
      <c r="N1025" s="52"/>
      <c r="O1025" s="52"/>
    </row>
    <row r="1026" spans="1:15" x14ac:dyDescent="0.2">
      <c r="A1026" s="52"/>
      <c r="E1026" s="52"/>
      <c r="F1026" s="52"/>
      <c r="G1026" s="52"/>
      <c r="H1026" s="52"/>
      <c r="I1026" s="52"/>
      <c r="J1026" s="52"/>
      <c r="K1026" s="52"/>
      <c r="L1026" s="52"/>
      <c r="M1026" s="52"/>
      <c r="N1026" s="52"/>
      <c r="O1026" s="52"/>
    </row>
    <row r="1027" spans="1:15" x14ac:dyDescent="0.2">
      <c r="A1027" s="52"/>
      <c r="E1027" s="52"/>
      <c r="F1027" s="52"/>
      <c r="G1027" s="52"/>
      <c r="H1027" s="52"/>
      <c r="I1027" s="52"/>
      <c r="J1027" s="52"/>
      <c r="K1027" s="52"/>
      <c r="L1027" s="52"/>
      <c r="M1027" s="52"/>
      <c r="N1027" s="52"/>
      <c r="O1027" s="52"/>
    </row>
    <row r="1028" spans="1:15" x14ac:dyDescent="0.2">
      <c r="A1028" s="52"/>
      <c r="E1028" s="52"/>
      <c r="F1028" s="52"/>
      <c r="G1028" s="52"/>
      <c r="H1028" s="52"/>
      <c r="I1028" s="52"/>
      <c r="J1028" s="52"/>
      <c r="K1028" s="52"/>
      <c r="L1028" s="52"/>
      <c r="M1028" s="52"/>
      <c r="N1028" s="52"/>
      <c r="O1028" s="52"/>
    </row>
    <row r="1029" spans="1:15" x14ac:dyDescent="0.2">
      <c r="A1029" s="52"/>
      <c r="E1029" s="52"/>
      <c r="F1029" s="52"/>
      <c r="G1029" s="52"/>
      <c r="H1029" s="52"/>
      <c r="I1029" s="52"/>
      <c r="J1029" s="52"/>
      <c r="K1029" s="52"/>
      <c r="L1029" s="52"/>
      <c r="M1029" s="52"/>
      <c r="N1029" s="52"/>
      <c r="O1029" s="52"/>
    </row>
    <row r="1030" spans="1:15" x14ac:dyDescent="0.2">
      <c r="A1030" s="52"/>
      <c r="E1030" s="52"/>
      <c r="F1030" s="52"/>
      <c r="G1030" s="52"/>
      <c r="H1030" s="52"/>
      <c r="I1030" s="52"/>
      <c r="J1030" s="52"/>
      <c r="K1030" s="52"/>
      <c r="L1030" s="52"/>
      <c r="M1030" s="52"/>
      <c r="N1030" s="52"/>
      <c r="O1030" s="52"/>
    </row>
    <row r="1031" spans="1:15" x14ac:dyDescent="0.2">
      <c r="A1031" s="52"/>
      <c r="E1031" s="52"/>
      <c r="F1031" s="52"/>
      <c r="G1031" s="52"/>
      <c r="H1031" s="52"/>
      <c r="I1031" s="52"/>
      <c r="J1031" s="52"/>
      <c r="K1031" s="52"/>
      <c r="L1031" s="52"/>
      <c r="M1031" s="52"/>
      <c r="N1031" s="52"/>
      <c r="O1031" s="52"/>
    </row>
    <row r="1032" spans="1:15" x14ac:dyDescent="0.2">
      <c r="A1032" s="52"/>
      <c r="E1032" s="52"/>
      <c r="F1032" s="52"/>
      <c r="G1032" s="52"/>
      <c r="H1032" s="52"/>
      <c r="I1032" s="52"/>
      <c r="J1032" s="52"/>
      <c r="K1032" s="52"/>
      <c r="L1032" s="52"/>
      <c r="M1032" s="52"/>
      <c r="N1032" s="52"/>
      <c r="O1032" s="52"/>
    </row>
    <row r="1033" spans="1:15" x14ac:dyDescent="0.2">
      <c r="A1033" s="52"/>
      <c r="E1033" s="52"/>
      <c r="F1033" s="52"/>
      <c r="G1033" s="52"/>
      <c r="H1033" s="52"/>
      <c r="I1033" s="52"/>
      <c r="J1033" s="52"/>
      <c r="K1033" s="52"/>
      <c r="L1033" s="52"/>
      <c r="M1033" s="52"/>
      <c r="N1033" s="52"/>
      <c r="O1033" s="52"/>
    </row>
    <row r="1034" spans="1:15" x14ac:dyDescent="0.2">
      <c r="A1034" s="52"/>
      <c r="E1034" s="52"/>
      <c r="F1034" s="52"/>
      <c r="G1034" s="52"/>
      <c r="H1034" s="52"/>
      <c r="I1034" s="52"/>
      <c r="J1034" s="52"/>
      <c r="K1034" s="52"/>
      <c r="L1034" s="52"/>
      <c r="M1034" s="52"/>
      <c r="N1034" s="52"/>
      <c r="O1034" s="52"/>
    </row>
    <row r="1035" spans="1:15" x14ac:dyDescent="0.2">
      <c r="A1035" s="52"/>
      <c r="E1035" s="52"/>
      <c r="F1035" s="52"/>
      <c r="G1035" s="52"/>
      <c r="H1035" s="52"/>
      <c r="I1035" s="52"/>
      <c r="J1035" s="52"/>
      <c r="K1035" s="52"/>
      <c r="L1035" s="52"/>
      <c r="M1035" s="52"/>
      <c r="N1035" s="52"/>
      <c r="O1035" s="52"/>
    </row>
    <row r="1036" spans="1:15" x14ac:dyDescent="0.2">
      <c r="A1036" s="52"/>
      <c r="E1036" s="52"/>
      <c r="F1036" s="52"/>
      <c r="G1036" s="52"/>
      <c r="H1036" s="52"/>
      <c r="I1036" s="52"/>
      <c r="J1036" s="52"/>
      <c r="K1036" s="52"/>
      <c r="L1036" s="52"/>
      <c r="M1036" s="52"/>
      <c r="N1036" s="52"/>
      <c r="O1036" s="52"/>
    </row>
    <row r="1037" spans="1:15" x14ac:dyDescent="0.2">
      <c r="A1037" s="52"/>
      <c r="E1037" s="52"/>
      <c r="F1037" s="52"/>
      <c r="G1037" s="52"/>
      <c r="H1037" s="52"/>
      <c r="I1037" s="52"/>
      <c r="J1037" s="52"/>
      <c r="K1037" s="52"/>
      <c r="L1037" s="52"/>
      <c r="M1037" s="52"/>
      <c r="N1037" s="52"/>
      <c r="O1037" s="52"/>
    </row>
    <row r="1038" spans="1:15" x14ac:dyDescent="0.2">
      <c r="A1038" s="52"/>
      <c r="E1038" s="52"/>
      <c r="F1038" s="52"/>
      <c r="G1038" s="52"/>
      <c r="H1038" s="52"/>
      <c r="I1038" s="52"/>
      <c r="J1038" s="52"/>
      <c r="K1038" s="52"/>
      <c r="L1038" s="52"/>
      <c r="M1038" s="52"/>
      <c r="N1038" s="52"/>
      <c r="O1038" s="52"/>
    </row>
    <row r="1039" spans="1:15" x14ac:dyDescent="0.2">
      <c r="A1039" s="52"/>
      <c r="E1039" s="52"/>
      <c r="F1039" s="52"/>
      <c r="G1039" s="52"/>
      <c r="H1039" s="52"/>
      <c r="I1039" s="52"/>
      <c r="J1039" s="52"/>
      <c r="K1039" s="52"/>
      <c r="L1039" s="52"/>
      <c r="M1039" s="52"/>
      <c r="N1039" s="52"/>
      <c r="O1039" s="52"/>
    </row>
    <row r="1040" spans="1:15" x14ac:dyDescent="0.2">
      <c r="A1040" s="52"/>
      <c r="E1040" s="52"/>
      <c r="F1040" s="52"/>
      <c r="G1040" s="52"/>
      <c r="H1040" s="52"/>
      <c r="I1040" s="52"/>
      <c r="J1040" s="52"/>
      <c r="K1040" s="52"/>
      <c r="L1040" s="52"/>
      <c r="M1040" s="52"/>
      <c r="N1040" s="52"/>
      <c r="O1040" s="52"/>
    </row>
    <row r="1041" spans="1:15" x14ac:dyDescent="0.2">
      <c r="A1041" s="52"/>
      <c r="E1041" s="52"/>
      <c r="F1041" s="52"/>
      <c r="G1041" s="52"/>
      <c r="H1041" s="52"/>
      <c r="I1041" s="52"/>
      <c r="J1041" s="52"/>
      <c r="K1041" s="52"/>
      <c r="L1041" s="52"/>
      <c r="M1041" s="52"/>
      <c r="N1041" s="52"/>
      <c r="O1041" s="52"/>
    </row>
    <row r="1042" spans="1:15" x14ac:dyDescent="0.2">
      <c r="A1042" s="52"/>
      <c r="E1042" s="52"/>
      <c r="F1042" s="52"/>
      <c r="G1042" s="52"/>
      <c r="H1042" s="52"/>
      <c r="I1042" s="52"/>
      <c r="J1042" s="52"/>
      <c r="K1042" s="52"/>
      <c r="L1042" s="52"/>
      <c r="M1042" s="52"/>
      <c r="N1042" s="52"/>
      <c r="O1042" s="52"/>
    </row>
    <row r="1043" spans="1:15" x14ac:dyDescent="0.2">
      <c r="A1043" s="52"/>
      <c r="E1043" s="52"/>
      <c r="F1043" s="52"/>
      <c r="G1043" s="52"/>
      <c r="H1043" s="52"/>
      <c r="I1043" s="52"/>
      <c r="J1043" s="52"/>
      <c r="K1043" s="52"/>
      <c r="L1043" s="52"/>
      <c r="M1043" s="52"/>
      <c r="N1043" s="52"/>
      <c r="O1043" s="52"/>
    </row>
    <row r="1044" spans="1:15" x14ac:dyDescent="0.2">
      <c r="A1044" s="52"/>
      <c r="E1044" s="52"/>
      <c r="F1044" s="52"/>
      <c r="G1044" s="52"/>
      <c r="H1044" s="52"/>
      <c r="I1044" s="52"/>
      <c r="J1044" s="52"/>
      <c r="K1044" s="52"/>
      <c r="L1044" s="52"/>
      <c r="M1044" s="52"/>
      <c r="N1044" s="52"/>
      <c r="O1044" s="52"/>
    </row>
    <row r="1045" spans="1:15" x14ac:dyDescent="0.2">
      <c r="A1045" s="52"/>
      <c r="E1045" s="52"/>
      <c r="F1045" s="52"/>
      <c r="G1045" s="52"/>
      <c r="H1045" s="52"/>
      <c r="I1045" s="52"/>
      <c r="J1045" s="52"/>
      <c r="K1045" s="52"/>
      <c r="L1045" s="52"/>
      <c r="M1045" s="52"/>
      <c r="N1045" s="52"/>
      <c r="O1045" s="52"/>
    </row>
    <row r="1046" spans="1:15" x14ac:dyDescent="0.2">
      <c r="A1046" s="52"/>
      <c r="E1046" s="52"/>
      <c r="F1046" s="52"/>
      <c r="G1046" s="52"/>
      <c r="H1046" s="52"/>
      <c r="I1046" s="52"/>
      <c r="J1046" s="52"/>
      <c r="K1046" s="52"/>
      <c r="L1046" s="52"/>
      <c r="M1046" s="52"/>
      <c r="N1046" s="52"/>
      <c r="O1046" s="52"/>
    </row>
    <row r="1047" spans="1:15" x14ac:dyDescent="0.2">
      <c r="A1047" s="52"/>
      <c r="E1047" s="52"/>
      <c r="F1047" s="52"/>
      <c r="G1047" s="52"/>
      <c r="H1047" s="52"/>
      <c r="I1047" s="52"/>
      <c r="J1047" s="52"/>
      <c r="K1047" s="52"/>
      <c r="L1047" s="52"/>
      <c r="M1047" s="52"/>
      <c r="N1047" s="52"/>
      <c r="O1047" s="52"/>
    </row>
    <row r="1048" spans="1:15" x14ac:dyDescent="0.2">
      <c r="A1048" s="52"/>
      <c r="E1048" s="52"/>
      <c r="F1048" s="52"/>
      <c r="G1048" s="52"/>
      <c r="H1048" s="52"/>
      <c r="I1048" s="52"/>
      <c r="J1048" s="52"/>
      <c r="K1048" s="52"/>
      <c r="L1048" s="52"/>
      <c r="M1048" s="52"/>
      <c r="N1048" s="52"/>
      <c r="O1048" s="52"/>
    </row>
    <row r="1049" spans="1:15" x14ac:dyDescent="0.2">
      <c r="A1049" s="52"/>
      <c r="E1049" s="52"/>
      <c r="F1049" s="52"/>
      <c r="G1049" s="52"/>
      <c r="H1049" s="52"/>
      <c r="I1049" s="52"/>
      <c r="J1049" s="52"/>
      <c r="K1049" s="52"/>
      <c r="L1049" s="52"/>
      <c r="M1049" s="52"/>
      <c r="N1049" s="52"/>
      <c r="O1049" s="52"/>
    </row>
    <row r="1050" spans="1:15" x14ac:dyDescent="0.2">
      <c r="A1050" s="52"/>
      <c r="E1050" s="52"/>
      <c r="F1050" s="52"/>
      <c r="G1050" s="52"/>
      <c r="H1050" s="52"/>
      <c r="I1050" s="52"/>
      <c r="J1050" s="52"/>
      <c r="K1050" s="52"/>
      <c r="L1050" s="52"/>
      <c r="M1050" s="52"/>
      <c r="N1050" s="52"/>
      <c r="O1050" s="52"/>
    </row>
    <row r="1051" spans="1:15" x14ac:dyDescent="0.2">
      <c r="A1051" s="52"/>
      <c r="E1051" s="52"/>
      <c r="F1051" s="52"/>
      <c r="G1051" s="52"/>
      <c r="H1051" s="52"/>
      <c r="I1051" s="52"/>
      <c r="J1051" s="52"/>
      <c r="K1051" s="52"/>
      <c r="L1051" s="52"/>
      <c r="M1051" s="52"/>
      <c r="N1051" s="52"/>
      <c r="O1051" s="52"/>
    </row>
    <row r="1052" spans="1:15" x14ac:dyDescent="0.2">
      <c r="A1052" s="52"/>
      <c r="E1052" s="52"/>
      <c r="F1052" s="52"/>
      <c r="G1052" s="52"/>
      <c r="H1052" s="52"/>
      <c r="I1052" s="52"/>
      <c r="J1052" s="52"/>
      <c r="K1052" s="52"/>
      <c r="L1052" s="52"/>
      <c r="M1052" s="52"/>
      <c r="N1052" s="52"/>
      <c r="O1052" s="52"/>
    </row>
    <row r="1053" spans="1:15" x14ac:dyDescent="0.2">
      <c r="A1053" s="52"/>
      <c r="E1053" s="52"/>
      <c r="F1053" s="52"/>
      <c r="G1053" s="52"/>
      <c r="H1053" s="52"/>
      <c r="I1053" s="52"/>
      <c r="J1053" s="52"/>
      <c r="K1053" s="52"/>
      <c r="L1053" s="52"/>
      <c r="M1053" s="52"/>
      <c r="N1053" s="52"/>
      <c r="O1053" s="52"/>
    </row>
    <row r="1054" spans="1:15" x14ac:dyDescent="0.2">
      <c r="A1054" s="52"/>
      <c r="E1054" s="52"/>
      <c r="F1054" s="52"/>
      <c r="G1054" s="52"/>
      <c r="H1054" s="52"/>
      <c r="I1054" s="52"/>
      <c r="J1054" s="52"/>
      <c r="K1054" s="52"/>
      <c r="L1054" s="52"/>
      <c r="M1054" s="52"/>
      <c r="N1054" s="52"/>
      <c r="O1054" s="52"/>
    </row>
    <row r="1055" spans="1:15" x14ac:dyDescent="0.2">
      <c r="A1055" s="52"/>
      <c r="E1055" s="52"/>
      <c r="F1055" s="52"/>
      <c r="G1055" s="52"/>
      <c r="H1055" s="52"/>
      <c r="I1055" s="52"/>
      <c r="J1055" s="52"/>
      <c r="K1055" s="52"/>
      <c r="L1055" s="52"/>
      <c r="M1055" s="52"/>
      <c r="N1055" s="52"/>
      <c r="O1055" s="52"/>
    </row>
    <row r="1056" spans="1:15" x14ac:dyDescent="0.2">
      <c r="A1056" s="52"/>
      <c r="E1056" s="52"/>
      <c r="F1056" s="52"/>
      <c r="G1056" s="52"/>
      <c r="H1056" s="52"/>
      <c r="I1056" s="52"/>
      <c r="J1056" s="52"/>
      <c r="K1056" s="52"/>
      <c r="L1056" s="52"/>
      <c r="M1056" s="52"/>
      <c r="N1056" s="52"/>
      <c r="O1056" s="52"/>
    </row>
    <row r="1057" spans="1:15" x14ac:dyDescent="0.2">
      <c r="A1057" s="52"/>
      <c r="E1057" s="52"/>
      <c r="F1057" s="52"/>
      <c r="G1057" s="52"/>
      <c r="H1057" s="52"/>
      <c r="I1057" s="52"/>
      <c r="J1057" s="52"/>
      <c r="K1057" s="52"/>
      <c r="L1057" s="52"/>
      <c r="M1057" s="52"/>
      <c r="N1057" s="52"/>
      <c r="O1057" s="52"/>
    </row>
    <row r="1058" spans="1:15" x14ac:dyDescent="0.2">
      <c r="A1058" s="52"/>
      <c r="E1058" s="52"/>
      <c r="F1058" s="52"/>
      <c r="G1058" s="52"/>
      <c r="H1058" s="52"/>
      <c r="I1058" s="52"/>
      <c r="J1058" s="52"/>
      <c r="K1058" s="52"/>
      <c r="L1058" s="52"/>
      <c r="M1058" s="52"/>
      <c r="N1058" s="52"/>
      <c r="O1058" s="52"/>
    </row>
    <row r="1059" spans="1:15" x14ac:dyDescent="0.2">
      <c r="A1059" s="52"/>
      <c r="E1059" s="52"/>
      <c r="F1059" s="52"/>
      <c r="G1059" s="52"/>
      <c r="H1059" s="52"/>
      <c r="I1059" s="52"/>
      <c r="J1059" s="52"/>
      <c r="K1059" s="52"/>
      <c r="L1059" s="52"/>
      <c r="M1059" s="52"/>
      <c r="N1059" s="52"/>
      <c r="O1059" s="52"/>
    </row>
    <row r="1060" spans="1:15" x14ac:dyDescent="0.2">
      <c r="A1060" s="52"/>
      <c r="E1060" s="52"/>
      <c r="F1060" s="52"/>
      <c r="G1060" s="52"/>
      <c r="H1060" s="52"/>
      <c r="I1060" s="52"/>
      <c r="J1060" s="52"/>
      <c r="K1060" s="52"/>
      <c r="L1060" s="52"/>
      <c r="M1060" s="52"/>
      <c r="N1060" s="52"/>
      <c r="O1060" s="52"/>
    </row>
    <row r="1061" spans="1:15" x14ac:dyDescent="0.2">
      <c r="A1061" s="52"/>
      <c r="E1061" s="52"/>
      <c r="F1061" s="52"/>
      <c r="G1061" s="52"/>
      <c r="H1061" s="52"/>
      <c r="I1061" s="52"/>
      <c r="J1061" s="52"/>
      <c r="K1061" s="52"/>
      <c r="L1061" s="52"/>
      <c r="M1061" s="52"/>
      <c r="N1061" s="52"/>
      <c r="O1061" s="52"/>
    </row>
    <row r="1062" spans="1:15" x14ac:dyDescent="0.2">
      <c r="A1062" s="52"/>
      <c r="E1062" s="52"/>
      <c r="F1062" s="52"/>
      <c r="G1062" s="52"/>
      <c r="H1062" s="52"/>
      <c r="I1062" s="52"/>
      <c r="J1062" s="52"/>
      <c r="K1062" s="52"/>
      <c r="L1062" s="52"/>
      <c r="M1062" s="52"/>
      <c r="N1062" s="52"/>
      <c r="O1062" s="52"/>
    </row>
    <row r="1063" spans="1:15" x14ac:dyDescent="0.2">
      <c r="A1063" s="52"/>
      <c r="E1063" s="52"/>
      <c r="F1063" s="52"/>
      <c r="G1063" s="52"/>
      <c r="H1063" s="52"/>
      <c r="I1063" s="52"/>
      <c r="J1063" s="52"/>
      <c r="K1063" s="52"/>
      <c r="L1063" s="52"/>
      <c r="M1063" s="52"/>
      <c r="N1063" s="52"/>
      <c r="O1063" s="52"/>
    </row>
    <row r="1064" spans="1:15" x14ac:dyDescent="0.2">
      <c r="A1064" s="52"/>
      <c r="E1064" s="52"/>
      <c r="F1064" s="52"/>
      <c r="G1064" s="52"/>
      <c r="H1064" s="52"/>
      <c r="I1064" s="52"/>
      <c r="J1064" s="52"/>
      <c r="K1064" s="52"/>
      <c r="L1064" s="52"/>
      <c r="M1064" s="52"/>
      <c r="N1064" s="52"/>
      <c r="O1064" s="52"/>
    </row>
    <row r="1065" spans="1:15" x14ac:dyDescent="0.2">
      <c r="A1065" s="52"/>
      <c r="E1065" s="52"/>
      <c r="F1065" s="52"/>
      <c r="G1065" s="52"/>
      <c r="H1065" s="52"/>
      <c r="I1065" s="52"/>
      <c r="J1065" s="52"/>
      <c r="K1065" s="52"/>
      <c r="L1065" s="52"/>
      <c r="M1065" s="52"/>
      <c r="N1065" s="52"/>
      <c r="O1065" s="52"/>
    </row>
    <row r="1066" spans="1:15" x14ac:dyDescent="0.2">
      <c r="A1066" s="52"/>
      <c r="E1066" s="52"/>
      <c r="F1066" s="52"/>
      <c r="G1066" s="52"/>
      <c r="H1066" s="52"/>
      <c r="I1066" s="52"/>
      <c r="J1066" s="52"/>
      <c r="K1066" s="52"/>
      <c r="L1066" s="52"/>
      <c r="M1066" s="52"/>
      <c r="N1066" s="52"/>
      <c r="O1066" s="52"/>
    </row>
    <row r="1067" spans="1:15" x14ac:dyDescent="0.2">
      <c r="A1067" s="52"/>
      <c r="E1067" s="52"/>
      <c r="F1067" s="52"/>
      <c r="G1067" s="52"/>
      <c r="H1067" s="52"/>
      <c r="I1067" s="52"/>
      <c r="J1067" s="52"/>
      <c r="K1067" s="52"/>
      <c r="L1067" s="52"/>
      <c r="M1067" s="52"/>
      <c r="N1067" s="52"/>
      <c r="O1067" s="52"/>
    </row>
    <row r="1068" spans="1:15" x14ac:dyDescent="0.2">
      <c r="A1068" s="52"/>
      <c r="E1068" s="52"/>
      <c r="F1068" s="52"/>
      <c r="G1068" s="52"/>
      <c r="H1068" s="52"/>
      <c r="I1068" s="52"/>
      <c r="J1068" s="52"/>
      <c r="K1068" s="52"/>
      <c r="L1068" s="52"/>
      <c r="M1068" s="52"/>
      <c r="N1068" s="52"/>
      <c r="O1068" s="52"/>
    </row>
    <row r="1069" spans="1:15" x14ac:dyDescent="0.2">
      <c r="A1069" s="52"/>
      <c r="E1069" s="52"/>
      <c r="F1069" s="52"/>
      <c r="G1069" s="52"/>
      <c r="H1069" s="52"/>
      <c r="I1069" s="52"/>
      <c r="J1069" s="52"/>
      <c r="K1069" s="52"/>
      <c r="L1069" s="52"/>
      <c r="M1069" s="52"/>
      <c r="N1069" s="52"/>
      <c r="O1069" s="52"/>
    </row>
    <row r="1070" spans="1:15" x14ac:dyDescent="0.2">
      <c r="A1070" s="52"/>
      <c r="E1070" s="52"/>
      <c r="F1070" s="52"/>
      <c r="G1070" s="52"/>
      <c r="H1070" s="52"/>
      <c r="I1070" s="52"/>
      <c r="J1070" s="52"/>
      <c r="K1070" s="52"/>
      <c r="L1070" s="52"/>
      <c r="M1070" s="52"/>
      <c r="N1070" s="52"/>
      <c r="O1070" s="52"/>
    </row>
    <row r="1071" spans="1:15" x14ac:dyDescent="0.2">
      <c r="A1071" s="52"/>
      <c r="E1071" s="52"/>
      <c r="F1071" s="52"/>
      <c r="G1071" s="52"/>
      <c r="H1071" s="52"/>
      <c r="I1071" s="52"/>
      <c r="J1071" s="52"/>
      <c r="K1071" s="52"/>
      <c r="L1071" s="52"/>
      <c r="M1071" s="52"/>
      <c r="N1071" s="52"/>
      <c r="O1071" s="52"/>
    </row>
    <row r="1072" spans="1:15" x14ac:dyDescent="0.2">
      <c r="A1072" s="52"/>
      <c r="E1072" s="52"/>
      <c r="F1072" s="52"/>
      <c r="G1072" s="52"/>
      <c r="H1072" s="52"/>
      <c r="I1072" s="52"/>
      <c r="J1072" s="52"/>
      <c r="K1072" s="52"/>
      <c r="L1072" s="52"/>
      <c r="M1072" s="52"/>
      <c r="N1072" s="52"/>
      <c r="O1072" s="52"/>
    </row>
    <row r="1073" spans="1:15" x14ac:dyDescent="0.2">
      <c r="A1073" s="52"/>
      <c r="E1073" s="52"/>
      <c r="F1073" s="52"/>
      <c r="G1073" s="52"/>
      <c r="H1073" s="52"/>
      <c r="I1073" s="52"/>
      <c r="J1073" s="52"/>
      <c r="K1073" s="52"/>
      <c r="L1073" s="52"/>
      <c r="M1073" s="52"/>
      <c r="N1073" s="52"/>
      <c r="O1073" s="52"/>
    </row>
    <row r="1074" spans="1:15" x14ac:dyDescent="0.2">
      <c r="A1074" s="52"/>
      <c r="E1074" s="52"/>
      <c r="F1074" s="52"/>
      <c r="G1074" s="52"/>
      <c r="H1074" s="52"/>
      <c r="I1074" s="52"/>
      <c r="J1074" s="52"/>
      <c r="K1074" s="52"/>
      <c r="L1074" s="52"/>
      <c r="M1074" s="52"/>
      <c r="N1074" s="52"/>
      <c r="O1074" s="52"/>
    </row>
    <row r="1075" spans="1:15" x14ac:dyDescent="0.2">
      <c r="A1075" s="52"/>
      <c r="E1075" s="52"/>
      <c r="F1075" s="52"/>
      <c r="G1075" s="52"/>
      <c r="H1075" s="52"/>
      <c r="I1075" s="52"/>
      <c r="J1075" s="52"/>
      <c r="K1075" s="52"/>
      <c r="L1075" s="52"/>
      <c r="M1075" s="52"/>
      <c r="N1075" s="52"/>
      <c r="O1075" s="52"/>
    </row>
    <row r="1076" spans="1:15" x14ac:dyDescent="0.2">
      <c r="A1076" s="52"/>
      <c r="E1076" s="52"/>
      <c r="F1076" s="52"/>
      <c r="G1076" s="52"/>
      <c r="H1076" s="52"/>
      <c r="I1076" s="52"/>
      <c r="J1076" s="52"/>
      <c r="K1076" s="52"/>
      <c r="L1076" s="52"/>
      <c r="M1076" s="52"/>
      <c r="N1076" s="52"/>
      <c r="O1076" s="52"/>
    </row>
    <row r="1077" spans="1:15" x14ac:dyDescent="0.2">
      <c r="A1077" s="52"/>
      <c r="E1077" s="52"/>
      <c r="F1077" s="52"/>
      <c r="G1077" s="52"/>
      <c r="H1077" s="52"/>
      <c r="I1077" s="52"/>
      <c r="J1077" s="52"/>
      <c r="K1077" s="52"/>
      <c r="L1077" s="52"/>
      <c r="M1077" s="52"/>
      <c r="N1077" s="52"/>
      <c r="O1077" s="52"/>
    </row>
    <row r="1078" spans="1:15" x14ac:dyDescent="0.2">
      <c r="A1078" s="52"/>
      <c r="E1078" s="52"/>
      <c r="F1078" s="52"/>
      <c r="G1078" s="52"/>
      <c r="H1078" s="52"/>
      <c r="I1078" s="52"/>
      <c r="J1078" s="52"/>
      <c r="K1078" s="52"/>
      <c r="L1078" s="52"/>
      <c r="M1078" s="52"/>
      <c r="N1078" s="52"/>
      <c r="O1078" s="52"/>
    </row>
    <row r="1079" spans="1:15" x14ac:dyDescent="0.2">
      <c r="A1079" s="52"/>
      <c r="E1079" s="52"/>
      <c r="F1079" s="52"/>
      <c r="G1079" s="52"/>
      <c r="H1079" s="52"/>
      <c r="I1079" s="52"/>
      <c r="J1079" s="52"/>
      <c r="K1079" s="52"/>
      <c r="L1079" s="52"/>
      <c r="M1079" s="52"/>
      <c r="N1079" s="52"/>
      <c r="O1079" s="52"/>
    </row>
    <row r="1080" spans="1:15" x14ac:dyDescent="0.2">
      <c r="A1080" s="52"/>
      <c r="E1080" s="52"/>
      <c r="F1080" s="52"/>
      <c r="G1080" s="52"/>
      <c r="H1080" s="52"/>
      <c r="I1080" s="52"/>
      <c r="J1080" s="52"/>
      <c r="K1080" s="52"/>
      <c r="L1080" s="52"/>
      <c r="M1080" s="52"/>
      <c r="N1080" s="52"/>
      <c r="O1080" s="52"/>
    </row>
    <row r="1081" spans="1:15" x14ac:dyDescent="0.2">
      <c r="A1081" s="52"/>
      <c r="E1081" s="52"/>
      <c r="F1081" s="52"/>
      <c r="G1081" s="52"/>
      <c r="H1081" s="52"/>
      <c r="I1081" s="52"/>
      <c r="J1081" s="52"/>
      <c r="K1081" s="52"/>
      <c r="L1081" s="52"/>
      <c r="M1081" s="52"/>
      <c r="N1081" s="52"/>
      <c r="O1081" s="52"/>
    </row>
    <row r="1082" spans="1:15" x14ac:dyDescent="0.2">
      <c r="A1082" s="52"/>
      <c r="E1082" s="52"/>
      <c r="F1082" s="52"/>
      <c r="G1082" s="52"/>
      <c r="H1082" s="52"/>
      <c r="I1082" s="52"/>
      <c r="J1082" s="52"/>
      <c r="K1082" s="52"/>
      <c r="L1082" s="52"/>
      <c r="M1082" s="52"/>
      <c r="N1082" s="52"/>
      <c r="O1082" s="52"/>
    </row>
    <row r="1083" spans="1:15" x14ac:dyDescent="0.2">
      <c r="A1083" s="52"/>
      <c r="E1083" s="52"/>
      <c r="F1083" s="52"/>
      <c r="G1083" s="52"/>
      <c r="H1083" s="52"/>
      <c r="I1083" s="52"/>
      <c r="J1083" s="52"/>
      <c r="K1083" s="52"/>
      <c r="L1083" s="52"/>
      <c r="M1083" s="52"/>
      <c r="N1083" s="52"/>
      <c r="O1083" s="52"/>
    </row>
    <row r="1084" spans="1:15" x14ac:dyDescent="0.2">
      <c r="A1084" s="52"/>
      <c r="E1084" s="52"/>
      <c r="F1084" s="52"/>
      <c r="G1084" s="52"/>
      <c r="H1084" s="52"/>
      <c r="I1084" s="52"/>
      <c r="J1084" s="52"/>
      <c r="K1084" s="52"/>
      <c r="L1084" s="52"/>
      <c r="M1084" s="52"/>
      <c r="N1084" s="52"/>
      <c r="O1084" s="52"/>
    </row>
    <row r="1085" spans="1:15" x14ac:dyDescent="0.2">
      <c r="A1085" s="52"/>
      <c r="E1085" s="52"/>
      <c r="F1085" s="52"/>
      <c r="G1085" s="52"/>
      <c r="H1085" s="52"/>
      <c r="I1085" s="52"/>
      <c r="J1085" s="52"/>
      <c r="K1085" s="52"/>
      <c r="L1085" s="52"/>
      <c r="M1085" s="52"/>
      <c r="N1085" s="52"/>
      <c r="O1085" s="52"/>
    </row>
    <row r="1086" spans="1:15" x14ac:dyDescent="0.2">
      <c r="A1086" s="52"/>
      <c r="E1086" s="52"/>
      <c r="F1086" s="52"/>
      <c r="G1086" s="52"/>
      <c r="H1086" s="52"/>
      <c r="I1086" s="52"/>
      <c r="J1086" s="52"/>
      <c r="K1086" s="52"/>
      <c r="L1086" s="52"/>
      <c r="M1086" s="52"/>
      <c r="N1086" s="52"/>
      <c r="O1086" s="52"/>
    </row>
    <row r="1087" spans="1:15" x14ac:dyDescent="0.2">
      <c r="A1087" s="52"/>
      <c r="E1087" s="52"/>
      <c r="F1087" s="52"/>
      <c r="G1087" s="52"/>
      <c r="H1087" s="52"/>
      <c r="I1087" s="52"/>
      <c r="J1087" s="52"/>
      <c r="K1087" s="52"/>
      <c r="L1087" s="52"/>
      <c r="M1087" s="52"/>
      <c r="N1087" s="52"/>
      <c r="O1087" s="52"/>
    </row>
    <row r="1088" spans="1:15" x14ac:dyDescent="0.2">
      <c r="A1088" s="52"/>
      <c r="E1088" s="52"/>
      <c r="F1088" s="52"/>
      <c r="G1088" s="52"/>
      <c r="H1088" s="52"/>
      <c r="I1088" s="52"/>
      <c r="J1088" s="52"/>
      <c r="K1088" s="52"/>
      <c r="L1088" s="52"/>
      <c r="M1088" s="52"/>
      <c r="N1088" s="52"/>
      <c r="O1088" s="52"/>
    </row>
    <row r="1089" spans="1:15" x14ac:dyDescent="0.2">
      <c r="A1089" s="52"/>
      <c r="E1089" s="52"/>
      <c r="F1089" s="52"/>
      <c r="G1089" s="52"/>
      <c r="H1089" s="52"/>
      <c r="I1089" s="52"/>
      <c r="J1089" s="52"/>
      <c r="K1089" s="52"/>
      <c r="L1089" s="52"/>
      <c r="M1089" s="52"/>
      <c r="N1089" s="52"/>
      <c r="O1089" s="52"/>
    </row>
    <row r="1090" spans="1:15" x14ac:dyDescent="0.2">
      <c r="A1090" s="52"/>
      <c r="E1090" s="52"/>
      <c r="F1090" s="52"/>
      <c r="G1090" s="52"/>
      <c r="H1090" s="52"/>
      <c r="I1090" s="52"/>
      <c r="J1090" s="52"/>
      <c r="K1090" s="52"/>
      <c r="L1090" s="52"/>
      <c r="M1090" s="52"/>
      <c r="N1090" s="52"/>
      <c r="O1090" s="52"/>
    </row>
    <row r="1091" spans="1:15" x14ac:dyDescent="0.2">
      <c r="A1091" s="52"/>
      <c r="E1091" s="52"/>
      <c r="F1091" s="52"/>
      <c r="G1091" s="52"/>
      <c r="H1091" s="52"/>
      <c r="I1091" s="52"/>
      <c r="J1091" s="52"/>
      <c r="K1091" s="52"/>
      <c r="L1091" s="52"/>
      <c r="M1091" s="52"/>
      <c r="N1091" s="52"/>
      <c r="O1091" s="52"/>
    </row>
    <row r="1092" spans="1:15" x14ac:dyDescent="0.2">
      <c r="A1092" s="52"/>
      <c r="E1092" s="52"/>
      <c r="F1092" s="52"/>
      <c r="G1092" s="52"/>
      <c r="H1092" s="52"/>
      <c r="I1092" s="52"/>
      <c r="J1092" s="52"/>
      <c r="K1092" s="52"/>
      <c r="L1092" s="52"/>
      <c r="M1092" s="52"/>
      <c r="N1092" s="52"/>
      <c r="O1092" s="52"/>
    </row>
    <row r="1093" spans="1:15" x14ac:dyDescent="0.2">
      <c r="A1093" s="52"/>
      <c r="E1093" s="52"/>
      <c r="F1093" s="52"/>
      <c r="G1093" s="52"/>
      <c r="H1093" s="52"/>
      <c r="I1093" s="52"/>
      <c r="J1093" s="52"/>
      <c r="K1093" s="52"/>
      <c r="L1093" s="52"/>
      <c r="M1093" s="52"/>
      <c r="N1093" s="52"/>
      <c r="O1093" s="52"/>
    </row>
    <row r="1094" spans="1:15" x14ac:dyDescent="0.2">
      <c r="A1094" s="52"/>
      <c r="E1094" s="52"/>
      <c r="F1094" s="52"/>
      <c r="G1094" s="52"/>
      <c r="H1094" s="52"/>
      <c r="I1094" s="52"/>
      <c r="J1094" s="52"/>
      <c r="K1094" s="52"/>
      <c r="L1094" s="52"/>
      <c r="M1094" s="52"/>
      <c r="N1094" s="52"/>
      <c r="O1094" s="52"/>
    </row>
    <row r="1095" spans="1:15" x14ac:dyDescent="0.2">
      <c r="A1095" s="52"/>
      <c r="E1095" s="52"/>
      <c r="F1095" s="52"/>
      <c r="G1095" s="52"/>
      <c r="H1095" s="52"/>
      <c r="I1095" s="52"/>
      <c r="J1095" s="52"/>
      <c r="K1095" s="52"/>
      <c r="L1095" s="52"/>
      <c r="M1095" s="52"/>
      <c r="N1095" s="52"/>
      <c r="O1095" s="52"/>
    </row>
    <row r="1096" spans="1:15" x14ac:dyDescent="0.2">
      <c r="A1096" s="52"/>
      <c r="E1096" s="52"/>
      <c r="F1096" s="52"/>
      <c r="G1096" s="52"/>
      <c r="H1096" s="52"/>
      <c r="I1096" s="52"/>
      <c r="J1096" s="52"/>
      <c r="K1096" s="52"/>
      <c r="L1096" s="52"/>
      <c r="M1096" s="52"/>
      <c r="N1096" s="52"/>
      <c r="O1096" s="52"/>
    </row>
    <row r="1097" spans="1:15" x14ac:dyDescent="0.2">
      <c r="A1097" s="52"/>
      <c r="E1097" s="52"/>
      <c r="F1097" s="52"/>
      <c r="G1097" s="52"/>
      <c r="H1097" s="52"/>
      <c r="I1097" s="52"/>
      <c r="J1097" s="52"/>
      <c r="K1097" s="52"/>
      <c r="L1097" s="52"/>
      <c r="M1097" s="52"/>
      <c r="N1097" s="52"/>
      <c r="O1097" s="52"/>
    </row>
    <row r="1098" spans="1:15" x14ac:dyDescent="0.2">
      <c r="A1098" s="52"/>
      <c r="E1098" s="52"/>
      <c r="F1098" s="52"/>
      <c r="G1098" s="52"/>
      <c r="H1098" s="52"/>
      <c r="I1098" s="52"/>
      <c r="J1098" s="52"/>
      <c r="K1098" s="52"/>
      <c r="L1098" s="52"/>
      <c r="M1098" s="52"/>
      <c r="N1098" s="52"/>
      <c r="O1098" s="52"/>
    </row>
    <row r="1099" spans="1:15" x14ac:dyDescent="0.2">
      <c r="A1099" s="52"/>
      <c r="E1099" s="52"/>
      <c r="F1099" s="52"/>
      <c r="G1099" s="52"/>
      <c r="H1099" s="52"/>
      <c r="I1099" s="52"/>
      <c r="J1099" s="52"/>
      <c r="K1099" s="52"/>
      <c r="L1099" s="52"/>
      <c r="M1099" s="52"/>
      <c r="N1099" s="52"/>
      <c r="O1099" s="52"/>
    </row>
    <row r="1100" spans="1:15" x14ac:dyDescent="0.2">
      <c r="A1100" s="52"/>
      <c r="E1100" s="52"/>
      <c r="F1100" s="52"/>
      <c r="G1100" s="52"/>
      <c r="H1100" s="52"/>
      <c r="I1100" s="52"/>
      <c r="J1100" s="52"/>
      <c r="K1100" s="52"/>
      <c r="L1100" s="52"/>
      <c r="M1100" s="52"/>
      <c r="N1100" s="52"/>
      <c r="O1100" s="52"/>
    </row>
    <row r="1101" spans="1:15" x14ac:dyDescent="0.2">
      <c r="A1101" s="52"/>
      <c r="E1101" s="52"/>
      <c r="F1101" s="52"/>
      <c r="G1101" s="52"/>
      <c r="H1101" s="52"/>
      <c r="I1101" s="52"/>
      <c r="J1101" s="52"/>
      <c r="K1101" s="52"/>
      <c r="L1101" s="52"/>
      <c r="M1101" s="52"/>
      <c r="N1101" s="52"/>
      <c r="O1101" s="52"/>
    </row>
    <row r="1102" spans="1:15" x14ac:dyDescent="0.2">
      <c r="A1102" s="52"/>
      <c r="E1102" s="52"/>
      <c r="F1102" s="52"/>
      <c r="G1102" s="52"/>
      <c r="H1102" s="52"/>
      <c r="I1102" s="52"/>
      <c r="J1102" s="52"/>
      <c r="K1102" s="52"/>
      <c r="L1102" s="52"/>
      <c r="M1102" s="52"/>
      <c r="N1102" s="52"/>
      <c r="O1102" s="52"/>
    </row>
    <row r="1103" spans="1:15" x14ac:dyDescent="0.2">
      <c r="A1103" s="52"/>
      <c r="E1103" s="52"/>
      <c r="F1103" s="52"/>
      <c r="G1103" s="52"/>
      <c r="H1103" s="52"/>
      <c r="I1103" s="52"/>
      <c r="J1103" s="52"/>
      <c r="K1103" s="52"/>
      <c r="L1103" s="52"/>
      <c r="M1103" s="52"/>
      <c r="N1103" s="52"/>
      <c r="O1103" s="52"/>
    </row>
    <row r="1104" spans="1:15" x14ac:dyDescent="0.2">
      <c r="A1104" s="52"/>
      <c r="E1104" s="52"/>
      <c r="F1104" s="52"/>
      <c r="G1104" s="52"/>
      <c r="H1104" s="52"/>
      <c r="I1104" s="52"/>
      <c r="J1104" s="52"/>
      <c r="K1104" s="52"/>
      <c r="L1104" s="52"/>
      <c r="M1104" s="52"/>
      <c r="N1104" s="52"/>
      <c r="O1104" s="52"/>
    </row>
    <row r="1105" spans="1:15" x14ac:dyDescent="0.2">
      <c r="A1105" s="52"/>
      <c r="E1105" s="52"/>
      <c r="F1105" s="52"/>
      <c r="G1105" s="52"/>
      <c r="H1105" s="52"/>
      <c r="I1105" s="52"/>
      <c r="J1105" s="52"/>
      <c r="K1105" s="52"/>
      <c r="L1105" s="52"/>
      <c r="M1105" s="52"/>
      <c r="N1105" s="52"/>
      <c r="O1105" s="52"/>
    </row>
    <row r="1106" spans="1:15" x14ac:dyDescent="0.2">
      <c r="A1106" s="52"/>
      <c r="E1106" s="52"/>
      <c r="F1106" s="52"/>
      <c r="G1106" s="52"/>
      <c r="H1106" s="52"/>
      <c r="I1106" s="52"/>
      <c r="J1106" s="52"/>
      <c r="K1106" s="52"/>
      <c r="L1106" s="52"/>
      <c r="M1106" s="52"/>
      <c r="N1106" s="52"/>
      <c r="O1106" s="52"/>
    </row>
    <row r="1107" spans="1:15" x14ac:dyDescent="0.2">
      <c r="A1107" s="52"/>
      <c r="E1107" s="52"/>
      <c r="F1107" s="52"/>
      <c r="G1107" s="52"/>
      <c r="H1107" s="52"/>
      <c r="I1107" s="52"/>
      <c r="J1107" s="52"/>
      <c r="K1107" s="52"/>
      <c r="L1107" s="52"/>
      <c r="M1107" s="52"/>
      <c r="N1107" s="52"/>
      <c r="O1107" s="52"/>
    </row>
    <row r="1108" spans="1:15" x14ac:dyDescent="0.2">
      <c r="A1108" s="52"/>
      <c r="E1108" s="52"/>
      <c r="F1108" s="52"/>
      <c r="G1108" s="52"/>
      <c r="H1108" s="52"/>
      <c r="I1108" s="52"/>
      <c r="J1108" s="52"/>
      <c r="K1108" s="52"/>
      <c r="L1108" s="52"/>
      <c r="M1108" s="52"/>
      <c r="N1108" s="52"/>
      <c r="O1108" s="52"/>
    </row>
    <row r="1109" spans="1:15" x14ac:dyDescent="0.2">
      <c r="A1109" s="52"/>
      <c r="E1109" s="52"/>
      <c r="F1109" s="52"/>
      <c r="G1109" s="52"/>
      <c r="H1109" s="52"/>
      <c r="I1109" s="52"/>
      <c r="J1109" s="52"/>
      <c r="K1109" s="52"/>
      <c r="L1109" s="52"/>
      <c r="M1109" s="52"/>
      <c r="N1109" s="52"/>
      <c r="O1109" s="52"/>
    </row>
    <row r="1110" spans="1:15" x14ac:dyDescent="0.2">
      <c r="A1110" s="52"/>
      <c r="E1110" s="52"/>
      <c r="F1110" s="52"/>
      <c r="G1110" s="52"/>
      <c r="H1110" s="52"/>
      <c r="I1110" s="52"/>
      <c r="J1110" s="52"/>
      <c r="K1110" s="52"/>
      <c r="L1110" s="52"/>
      <c r="M1110" s="52"/>
      <c r="N1110" s="52"/>
      <c r="O1110" s="52"/>
    </row>
    <row r="1111" spans="1:15" x14ac:dyDescent="0.2">
      <c r="A1111" s="52"/>
      <c r="E1111" s="52"/>
      <c r="F1111" s="52"/>
      <c r="G1111" s="52"/>
      <c r="H1111" s="52"/>
      <c r="I1111" s="52"/>
      <c r="J1111" s="52"/>
      <c r="K1111" s="52"/>
      <c r="L1111" s="52"/>
      <c r="M1111" s="52"/>
      <c r="N1111" s="52"/>
      <c r="O1111" s="52"/>
    </row>
    <row r="1112" spans="1:15" x14ac:dyDescent="0.2">
      <c r="A1112" s="52"/>
      <c r="E1112" s="52"/>
      <c r="F1112" s="52"/>
      <c r="G1112" s="52"/>
      <c r="H1112" s="52"/>
      <c r="I1112" s="52"/>
      <c r="J1112" s="52"/>
      <c r="K1112" s="52"/>
      <c r="L1112" s="52"/>
      <c r="M1112" s="52"/>
      <c r="N1112" s="52"/>
      <c r="O1112" s="52"/>
    </row>
    <row r="1113" spans="1:15" x14ac:dyDescent="0.2">
      <c r="A1113" s="52"/>
      <c r="E1113" s="52"/>
      <c r="F1113" s="52"/>
      <c r="G1113" s="52"/>
      <c r="H1113" s="52"/>
      <c r="I1113" s="52"/>
      <c r="J1113" s="52"/>
      <c r="K1113" s="52"/>
      <c r="L1113" s="52"/>
      <c r="M1113" s="52"/>
      <c r="N1113" s="52"/>
      <c r="O1113" s="52"/>
    </row>
    <row r="1114" spans="1:15" x14ac:dyDescent="0.2">
      <c r="A1114" s="52"/>
      <c r="E1114" s="52"/>
      <c r="F1114" s="52"/>
      <c r="G1114" s="52"/>
      <c r="H1114" s="52"/>
      <c r="I1114" s="52"/>
      <c r="J1114" s="52"/>
      <c r="K1114" s="52"/>
      <c r="L1114" s="52"/>
      <c r="M1114" s="52"/>
      <c r="N1114" s="52"/>
      <c r="O1114" s="52"/>
    </row>
    <row r="1115" spans="1:15" x14ac:dyDescent="0.2">
      <c r="A1115" s="52"/>
      <c r="E1115" s="52"/>
      <c r="F1115" s="52"/>
      <c r="G1115" s="52"/>
      <c r="H1115" s="52"/>
      <c r="I1115" s="52"/>
      <c r="J1115" s="52"/>
      <c r="K1115" s="52"/>
      <c r="L1115" s="52"/>
      <c r="M1115" s="52"/>
      <c r="N1115" s="52"/>
      <c r="O1115" s="52"/>
    </row>
    <row r="1116" spans="1:15" x14ac:dyDescent="0.2">
      <c r="A1116" s="52"/>
      <c r="E1116" s="52"/>
      <c r="F1116" s="52"/>
      <c r="G1116" s="52"/>
      <c r="H1116" s="52"/>
      <c r="I1116" s="52"/>
      <c r="J1116" s="52"/>
      <c r="K1116" s="52"/>
      <c r="L1116" s="52"/>
      <c r="M1116" s="52"/>
      <c r="N1116" s="52"/>
      <c r="O1116" s="52"/>
    </row>
    <row r="1117" spans="1:15" x14ac:dyDescent="0.2">
      <c r="A1117" s="52"/>
      <c r="E1117" s="52"/>
      <c r="F1117" s="52"/>
      <c r="G1117" s="52"/>
      <c r="H1117" s="52"/>
      <c r="I1117" s="52"/>
      <c r="J1117" s="52"/>
      <c r="K1117" s="52"/>
      <c r="L1117" s="52"/>
      <c r="M1117" s="52"/>
      <c r="N1117" s="52"/>
      <c r="O1117" s="52"/>
    </row>
    <row r="1118" spans="1:15" x14ac:dyDescent="0.2">
      <c r="A1118" s="52"/>
      <c r="E1118" s="52"/>
      <c r="F1118" s="52"/>
      <c r="G1118" s="52"/>
      <c r="H1118" s="52"/>
      <c r="I1118" s="52"/>
      <c r="J1118" s="52"/>
      <c r="K1118" s="52"/>
      <c r="L1118" s="52"/>
      <c r="M1118" s="52"/>
      <c r="N1118" s="52"/>
      <c r="O1118" s="52"/>
    </row>
    <row r="1119" spans="1:15" x14ac:dyDescent="0.2">
      <c r="A1119" s="52"/>
      <c r="E1119" s="52"/>
      <c r="F1119" s="52"/>
      <c r="G1119" s="52"/>
      <c r="H1119" s="52"/>
      <c r="I1119" s="52"/>
      <c r="J1119" s="52"/>
      <c r="K1119" s="52"/>
      <c r="L1119" s="52"/>
      <c r="M1119" s="52"/>
      <c r="N1119" s="52"/>
      <c r="O1119" s="52"/>
    </row>
    <row r="1120" spans="1:15" x14ac:dyDescent="0.2">
      <c r="A1120" s="52"/>
      <c r="E1120" s="52"/>
      <c r="F1120" s="52"/>
      <c r="G1120" s="52"/>
      <c r="H1120" s="52"/>
      <c r="I1120" s="52"/>
      <c r="J1120" s="52"/>
      <c r="K1120" s="52"/>
      <c r="L1120" s="52"/>
      <c r="M1120" s="52"/>
      <c r="N1120" s="52"/>
      <c r="O1120" s="52"/>
    </row>
    <row r="1121" spans="1:15" x14ac:dyDescent="0.2">
      <c r="A1121" s="52"/>
      <c r="E1121" s="52"/>
      <c r="F1121" s="52"/>
      <c r="G1121" s="52"/>
      <c r="H1121" s="52"/>
      <c r="I1121" s="52"/>
      <c r="J1121" s="52"/>
      <c r="K1121" s="52"/>
      <c r="L1121" s="52"/>
      <c r="M1121" s="52"/>
      <c r="N1121" s="52"/>
      <c r="O1121" s="52"/>
    </row>
    <row r="1122" spans="1:15" x14ac:dyDescent="0.2">
      <c r="A1122" s="52"/>
      <c r="E1122" s="52"/>
      <c r="F1122" s="52"/>
      <c r="G1122" s="52"/>
      <c r="H1122" s="52"/>
      <c r="I1122" s="52"/>
      <c r="J1122" s="52"/>
      <c r="K1122" s="52"/>
      <c r="L1122" s="52"/>
      <c r="M1122" s="52"/>
      <c r="N1122" s="52"/>
      <c r="O1122" s="52"/>
    </row>
    <row r="1123" spans="1:15" x14ac:dyDescent="0.2">
      <c r="A1123" s="52"/>
      <c r="E1123" s="52"/>
      <c r="F1123" s="52"/>
      <c r="G1123" s="52"/>
      <c r="H1123" s="52"/>
      <c r="I1123" s="52"/>
      <c r="J1123" s="52"/>
      <c r="K1123" s="52"/>
      <c r="L1123" s="52"/>
      <c r="M1123" s="52"/>
      <c r="N1123" s="52"/>
      <c r="O1123" s="52"/>
    </row>
    <row r="1124" spans="1:15" x14ac:dyDescent="0.2">
      <c r="A1124" s="52"/>
      <c r="E1124" s="52"/>
      <c r="F1124" s="52"/>
      <c r="G1124" s="52"/>
      <c r="H1124" s="52"/>
      <c r="I1124" s="52"/>
      <c r="J1124" s="52"/>
      <c r="K1124" s="52"/>
      <c r="L1124" s="52"/>
      <c r="M1124" s="52"/>
      <c r="N1124" s="52"/>
      <c r="O1124" s="52"/>
    </row>
    <row r="1125" spans="1:15" x14ac:dyDescent="0.2">
      <c r="A1125" s="52"/>
      <c r="E1125" s="52"/>
      <c r="F1125" s="52"/>
      <c r="G1125" s="52"/>
      <c r="H1125" s="52"/>
      <c r="I1125" s="52"/>
      <c r="J1125" s="52"/>
      <c r="K1125" s="52"/>
      <c r="L1125" s="52"/>
      <c r="M1125" s="52"/>
      <c r="N1125" s="52"/>
      <c r="O1125" s="52"/>
    </row>
    <row r="1126" spans="1:15" x14ac:dyDescent="0.2">
      <c r="A1126" s="52"/>
      <c r="E1126" s="52"/>
      <c r="F1126" s="52"/>
      <c r="G1126" s="52"/>
      <c r="H1126" s="52"/>
      <c r="I1126" s="52"/>
      <c r="J1126" s="52"/>
      <c r="K1126" s="52"/>
      <c r="L1126" s="52"/>
      <c r="M1126" s="52"/>
      <c r="N1126" s="52"/>
      <c r="O1126" s="52"/>
    </row>
    <row r="1127" spans="1:15" x14ac:dyDescent="0.2">
      <c r="A1127" s="52"/>
      <c r="E1127" s="52"/>
      <c r="F1127" s="52"/>
      <c r="G1127" s="52"/>
      <c r="H1127" s="52"/>
      <c r="I1127" s="52"/>
      <c r="J1127" s="52"/>
      <c r="K1127" s="52"/>
      <c r="L1127" s="52"/>
      <c r="M1127" s="52"/>
      <c r="N1127" s="52"/>
      <c r="O1127" s="52"/>
    </row>
    <row r="1128" spans="1:15" x14ac:dyDescent="0.2">
      <c r="A1128" s="52"/>
      <c r="E1128" s="52"/>
      <c r="F1128" s="52"/>
      <c r="G1128" s="52"/>
      <c r="H1128" s="52"/>
      <c r="I1128" s="52"/>
      <c r="J1128" s="52"/>
      <c r="K1128" s="52"/>
      <c r="L1128" s="52"/>
      <c r="M1128" s="52"/>
      <c r="N1128" s="52"/>
      <c r="O1128" s="52"/>
    </row>
    <row r="1129" spans="1:15" x14ac:dyDescent="0.2">
      <c r="A1129" s="52"/>
      <c r="E1129" s="52"/>
      <c r="F1129" s="52"/>
      <c r="G1129" s="52"/>
      <c r="H1129" s="52"/>
      <c r="I1129" s="52"/>
      <c r="J1129" s="52"/>
      <c r="K1129" s="52"/>
      <c r="L1129" s="52"/>
      <c r="M1129" s="52"/>
      <c r="N1129" s="52"/>
      <c r="O1129" s="52"/>
    </row>
    <row r="1130" spans="1:15" x14ac:dyDescent="0.2">
      <c r="A1130" s="52"/>
      <c r="E1130" s="52"/>
      <c r="F1130" s="52"/>
      <c r="G1130" s="52"/>
      <c r="H1130" s="52"/>
      <c r="I1130" s="52"/>
      <c r="J1130" s="52"/>
      <c r="K1130" s="52"/>
      <c r="L1130" s="52"/>
      <c r="M1130" s="52"/>
      <c r="N1130" s="52"/>
      <c r="O1130" s="52"/>
    </row>
    <row r="1131" spans="1:15" x14ac:dyDescent="0.2">
      <c r="A1131" s="52"/>
      <c r="E1131" s="52"/>
      <c r="F1131" s="52"/>
      <c r="G1131" s="52"/>
      <c r="H1131" s="52"/>
      <c r="I1131" s="52"/>
      <c r="J1131" s="52"/>
      <c r="K1131" s="52"/>
      <c r="L1131" s="52"/>
      <c r="M1131" s="52"/>
      <c r="N1131" s="52"/>
      <c r="O1131" s="52"/>
    </row>
    <row r="1132" spans="1:15" x14ac:dyDescent="0.2">
      <c r="A1132" s="52"/>
      <c r="E1132" s="52"/>
      <c r="F1132" s="52"/>
      <c r="G1132" s="52"/>
      <c r="H1132" s="52"/>
      <c r="I1132" s="52"/>
      <c r="J1132" s="52"/>
      <c r="K1132" s="52"/>
      <c r="L1132" s="52"/>
      <c r="M1132" s="52"/>
      <c r="N1132" s="52"/>
      <c r="O1132" s="52"/>
    </row>
    <row r="1133" spans="1:15" x14ac:dyDescent="0.2">
      <c r="A1133" s="52"/>
      <c r="E1133" s="52"/>
      <c r="F1133" s="52"/>
      <c r="G1133" s="52"/>
      <c r="H1133" s="52"/>
      <c r="I1133" s="52"/>
      <c r="J1133" s="52"/>
      <c r="K1133" s="52"/>
      <c r="L1133" s="52"/>
      <c r="M1133" s="52"/>
      <c r="N1133" s="52"/>
      <c r="O1133" s="52"/>
    </row>
    <row r="1134" spans="1:15" x14ac:dyDescent="0.2">
      <c r="A1134" s="52"/>
      <c r="E1134" s="52"/>
      <c r="F1134" s="52"/>
      <c r="G1134" s="52"/>
      <c r="H1134" s="52"/>
      <c r="I1134" s="52"/>
      <c r="J1134" s="52"/>
      <c r="K1134" s="52"/>
      <c r="L1134" s="52"/>
      <c r="M1134" s="52"/>
      <c r="N1134" s="52"/>
      <c r="O1134" s="52"/>
    </row>
    <row r="1135" spans="1:15" x14ac:dyDescent="0.2">
      <c r="A1135" s="52"/>
      <c r="E1135" s="52"/>
      <c r="F1135" s="52"/>
      <c r="G1135" s="52"/>
      <c r="H1135" s="52"/>
      <c r="I1135" s="52"/>
      <c r="J1135" s="52"/>
      <c r="K1135" s="52"/>
      <c r="L1135" s="52"/>
      <c r="M1135" s="52"/>
      <c r="N1135" s="52"/>
      <c r="O1135" s="52"/>
    </row>
    <row r="1136" spans="1:15" x14ac:dyDescent="0.2">
      <c r="A1136" s="52"/>
      <c r="E1136" s="52"/>
      <c r="F1136" s="52"/>
      <c r="G1136" s="52"/>
      <c r="H1136" s="52"/>
      <c r="I1136" s="52"/>
      <c r="J1136" s="52"/>
      <c r="K1136" s="52"/>
      <c r="L1136" s="52"/>
      <c r="M1136" s="52"/>
      <c r="N1136" s="52"/>
      <c r="O1136" s="52"/>
    </row>
    <row r="1137" spans="1:15" x14ac:dyDescent="0.2">
      <c r="A1137" s="52"/>
      <c r="E1137" s="52"/>
      <c r="F1137" s="52"/>
      <c r="G1137" s="52"/>
      <c r="H1137" s="52"/>
      <c r="I1137" s="52"/>
      <c r="J1137" s="52"/>
      <c r="K1137" s="52"/>
      <c r="L1137" s="52"/>
      <c r="M1137" s="52"/>
      <c r="N1137" s="52"/>
      <c r="O1137" s="52"/>
    </row>
    <row r="1138" spans="1:15" x14ac:dyDescent="0.2">
      <c r="A1138" s="52"/>
      <c r="E1138" s="52"/>
      <c r="F1138" s="52"/>
      <c r="G1138" s="52"/>
      <c r="H1138" s="52"/>
      <c r="I1138" s="52"/>
      <c r="J1138" s="52"/>
      <c r="K1138" s="52"/>
      <c r="L1138" s="52"/>
      <c r="M1138" s="52"/>
      <c r="N1138" s="52"/>
      <c r="O1138" s="52"/>
    </row>
    <row r="1139" spans="1:15" x14ac:dyDescent="0.2">
      <c r="A1139" s="52"/>
      <c r="E1139" s="52"/>
      <c r="F1139" s="52"/>
      <c r="G1139" s="52"/>
      <c r="H1139" s="52"/>
      <c r="I1139" s="52"/>
      <c r="J1139" s="52"/>
      <c r="K1139" s="52"/>
      <c r="L1139" s="52"/>
      <c r="M1139" s="52"/>
      <c r="N1139" s="52"/>
      <c r="O1139" s="52"/>
    </row>
    <row r="1140" spans="1:15" x14ac:dyDescent="0.2">
      <c r="A1140" s="52"/>
      <c r="E1140" s="52"/>
      <c r="F1140" s="52"/>
      <c r="G1140" s="52"/>
      <c r="H1140" s="52"/>
      <c r="I1140" s="52"/>
      <c r="J1140" s="52"/>
      <c r="K1140" s="52"/>
      <c r="L1140" s="52"/>
      <c r="M1140" s="52"/>
      <c r="N1140" s="52"/>
      <c r="O1140" s="52"/>
    </row>
    <row r="1141" spans="1:15" x14ac:dyDescent="0.2">
      <c r="A1141" s="52"/>
      <c r="E1141" s="52"/>
      <c r="F1141" s="52"/>
      <c r="G1141" s="52"/>
      <c r="H1141" s="52"/>
      <c r="I1141" s="52"/>
      <c r="J1141" s="52"/>
      <c r="K1141" s="52"/>
      <c r="L1141" s="52"/>
      <c r="M1141" s="52"/>
      <c r="N1141" s="52"/>
      <c r="O1141" s="52"/>
    </row>
    <row r="1142" spans="1:15" x14ac:dyDescent="0.2">
      <c r="A1142" s="52"/>
      <c r="E1142" s="52"/>
      <c r="F1142" s="52"/>
      <c r="G1142" s="52"/>
      <c r="H1142" s="52"/>
      <c r="I1142" s="52"/>
      <c r="J1142" s="52"/>
      <c r="K1142" s="52"/>
      <c r="L1142" s="52"/>
      <c r="M1142" s="52"/>
      <c r="N1142" s="52"/>
      <c r="O1142" s="52"/>
    </row>
    <row r="1143" spans="1:15" x14ac:dyDescent="0.2">
      <c r="A1143" s="52"/>
      <c r="E1143" s="52"/>
      <c r="F1143" s="52"/>
      <c r="G1143" s="52"/>
      <c r="H1143" s="52"/>
      <c r="I1143" s="52"/>
      <c r="J1143" s="52"/>
      <c r="K1143" s="52"/>
      <c r="L1143" s="52"/>
      <c r="M1143" s="52"/>
      <c r="N1143" s="52"/>
      <c r="O1143" s="52"/>
    </row>
    <row r="1144" spans="1:15" x14ac:dyDescent="0.2">
      <c r="A1144" s="52"/>
      <c r="E1144" s="52"/>
      <c r="F1144" s="52"/>
      <c r="G1144" s="52"/>
      <c r="H1144" s="52"/>
      <c r="I1144" s="52"/>
      <c r="J1144" s="52"/>
      <c r="K1144" s="52"/>
      <c r="L1144" s="52"/>
      <c r="M1144" s="52"/>
      <c r="N1144" s="52"/>
      <c r="O1144" s="52"/>
    </row>
    <row r="1145" spans="1:15" x14ac:dyDescent="0.2">
      <c r="A1145" s="52"/>
      <c r="E1145" s="52"/>
      <c r="F1145" s="52"/>
      <c r="G1145" s="52"/>
      <c r="H1145" s="52"/>
      <c r="I1145" s="52"/>
      <c r="J1145" s="52"/>
      <c r="K1145" s="52"/>
      <c r="L1145" s="52"/>
      <c r="M1145" s="52"/>
      <c r="N1145" s="52"/>
      <c r="O1145" s="52"/>
    </row>
    <row r="1146" spans="1:15" x14ac:dyDescent="0.2">
      <c r="A1146" s="52"/>
      <c r="E1146" s="52"/>
      <c r="F1146" s="52"/>
      <c r="G1146" s="52"/>
      <c r="H1146" s="52"/>
      <c r="I1146" s="52"/>
      <c r="J1146" s="52"/>
      <c r="K1146" s="52"/>
      <c r="L1146" s="52"/>
      <c r="M1146" s="52"/>
      <c r="N1146" s="52"/>
      <c r="O1146" s="52"/>
    </row>
    <row r="1147" spans="1:15" x14ac:dyDescent="0.2">
      <c r="A1147" s="52"/>
      <c r="E1147" s="52"/>
      <c r="F1147" s="52"/>
      <c r="G1147" s="52"/>
      <c r="H1147" s="52"/>
      <c r="I1147" s="52"/>
      <c r="J1147" s="52"/>
      <c r="K1147" s="52"/>
      <c r="L1147" s="52"/>
      <c r="M1147" s="52"/>
      <c r="N1147" s="52"/>
      <c r="O1147" s="52"/>
    </row>
    <row r="1148" spans="1:15" x14ac:dyDescent="0.2">
      <c r="A1148" s="52"/>
      <c r="E1148" s="52"/>
      <c r="F1148" s="52"/>
      <c r="G1148" s="52"/>
      <c r="H1148" s="52"/>
      <c r="I1148" s="52"/>
      <c r="J1148" s="52"/>
      <c r="K1148" s="52"/>
      <c r="L1148" s="52"/>
      <c r="M1148" s="52"/>
      <c r="N1148" s="52"/>
      <c r="O1148" s="52"/>
    </row>
    <row r="1149" spans="1:15" x14ac:dyDescent="0.2">
      <c r="A1149" s="52"/>
      <c r="E1149" s="52"/>
      <c r="F1149" s="52"/>
      <c r="G1149" s="52"/>
      <c r="H1149" s="52"/>
      <c r="I1149" s="52"/>
      <c r="J1149" s="52"/>
      <c r="K1149" s="52"/>
      <c r="L1149" s="52"/>
      <c r="M1149" s="52"/>
      <c r="N1149" s="52"/>
      <c r="O1149" s="52"/>
    </row>
    <row r="1150" spans="1:15" x14ac:dyDescent="0.2">
      <c r="A1150" s="52"/>
      <c r="E1150" s="52"/>
      <c r="F1150" s="52"/>
      <c r="G1150" s="52"/>
      <c r="H1150" s="52"/>
      <c r="I1150" s="52"/>
      <c r="J1150" s="52"/>
      <c r="K1150" s="52"/>
      <c r="L1150" s="52"/>
      <c r="M1150" s="52"/>
      <c r="N1150" s="52"/>
      <c r="O1150" s="52"/>
    </row>
    <row r="1151" spans="1:15" x14ac:dyDescent="0.2">
      <c r="A1151" s="52"/>
      <c r="E1151" s="52"/>
      <c r="F1151" s="52"/>
      <c r="G1151" s="52"/>
      <c r="H1151" s="52"/>
      <c r="I1151" s="52"/>
      <c r="J1151" s="52"/>
      <c r="K1151" s="52"/>
      <c r="L1151" s="52"/>
      <c r="M1151" s="52"/>
      <c r="N1151" s="52"/>
      <c r="O1151" s="52"/>
    </row>
    <row r="1152" spans="1:15" x14ac:dyDescent="0.2">
      <c r="A1152" s="52"/>
      <c r="E1152" s="52"/>
      <c r="F1152" s="52"/>
      <c r="G1152" s="52"/>
      <c r="H1152" s="52"/>
      <c r="I1152" s="52"/>
      <c r="J1152" s="52"/>
      <c r="K1152" s="52"/>
      <c r="L1152" s="52"/>
      <c r="M1152" s="52"/>
      <c r="N1152" s="52"/>
      <c r="O1152" s="52"/>
    </row>
    <row r="1153" spans="1:15" x14ac:dyDescent="0.2">
      <c r="A1153" s="52"/>
      <c r="E1153" s="52"/>
      <c r="F1153" s="52"/>
      <c r="G1153" s="52"/>
      <c r="H1153" s="52"/>
      <c r="I1153" s="52"/>
      <c r="J1153" s="52"/>
      <c r="K1153" s="52"/>
      <c r="L1153" s="52"/>
      <c r="M1153" s="52"/>
      <c r="N1153" s="52"/>
      <c r="O1153" s="52"/>
    </row>
    <row r="1154" spans="1:15" x14ac:dyDescent="0.2">
      <c r="A1154" s="52"/>
      <c r="E1154" s="52"/>
      <c r="F1154" s="52"/>
      <c r="G1154" s="52"/>
      <c r="H1154" s="52"/>
      <c r="I1154" s="52"/>
      <c r="J1154" s="52"/>
      <c r="K1154" s="52"/>
      <c r="L1154" s="52"/>
      <c r="M1154" s="52"/>
      <c r="N1154" s="52"/>
      <c r="O1154" s="52"/>
    </row>
    <row r="1155" spans="1:15" x14ac:dyDescent="0.2">
      <c r="A1155" s="52"/>
      <c r="E1155" s="52"/>
      <c r="F1155" s="52"/>
      <c r="G1155" s="52"/>
      <c r="H1155" s="52"/>
      <c r="I1155" s="52"/>
      <c r="J1155" s="52"/>
      <c r="K1155" s="52"/>
      <c r="L1155" s="52"/>
      <c r="M1155" s="52"/>
      <c r="N1155" s="52"/>
      <c r="O1155" s="52"/>
    </row>
    <row r="1156" spans="1:15" x14ac:dyDescent="0.2">
      <c r="A1156" s="52"/>
      <c r="E1156" s="52"/>
      <c r="F1156" s="52"/>
      <c r="G1156" s="52"/>
      <c r="H1156" s="52"/>
      <c r="I1156" s="52"/>
      <c r="J1156" s="52"/>
      <c r="K1156" s="52"/>
      <c r="L1156" s="52"/>
      <c r="M1156" s="52"/>
      <c r="N1156" s="52"/>
      <c r="O1156" s="52"/>
    </row>
    <row r="1157" spans="1:15" x14ac:dyDescent="0.2">
      <c r="A1157" s="52"/>
      <c r="E1157" s="52"/>
      <c r="F1157" s="52"/>
      <c r="G1157" s="52"/>
      <c r="H1157" s="52"/>
      <c r="I1157" s="52"/>
      <c r="J1157" s="52"/>
      <c r="K1157" s="52"/>
      <c r="L1157" s="52"/>
      <c r="M1157" s="52"/>
      <c r="N1157" s="52"/>
      <c r="O1157" s="52"/>
    </row>
    <row r="1158" spans="1:15" x14ac:dyDescent="0.2">
      <c r="A1158" s="52"/>
      <c r="E1158" s="52"/>
      <c r="F1158" s="52"/>
      <c r="G1158" s="52"/>
      <c r="H1158" s="52"/>
      <c r="I1158" s="52"/>
      <c r="J1158" s="52"/>
      <c r="K1158" s="52"/>
      <c r="L1158" s="52"/>
      <c r="M1158" s="52"/>
      <c r="N1158" s="52"/>
      <c r="O1158" s="52"/>
    </row>
    <row r="1159" spans="1:15" x14ac:dyDescent="0.2">
      <c r="A1159" s="52"/>
      <c r="E1159" s="52"/>
      <c r="F1159" s="52"/>
      <c r="G1159" s="52"/>
      <c r="H1159" s="52"/>
      <c r="I1159" s="52"/>
      <c r="J1159" s="52"/>
      <c r="K1159" s="52"/>
      <c r="L1159" s="52"/>
      <c r="M1159" s="52"/>
      <c r="N1159" s="52"/>
      <c r="O1159" s="52"/>
    </row>
    <row r="1160" spans="1:15" x14ac:dyDescent="0.2">
      <c r="A1160" s="52"/>
      <c r="E1160" s="52"/>
      <c r="F1160" s="52"/>
      <c r="G1160" s="52"/>
      <c r="H1160" s="52"/>
      <c r="I1160" s="52"/>
      <c r="J1160" s="52"/>
      <c r="K1160" s="52"/>
      <c r="L1160" s="52"/>
      <c r="M1160" s="52"/>
      <c r="N1160" s="52"/>
      <c r="O1160" s="52"/>
    </row>
    <row r="1161" spans="1:15" x14ac:dyDescent="0.2">
      <c r="A1161" s="52"/>
      <c r="E1161" s="52"/>
      <c r="F1161" s="52"/>
      <c r="G1161" s="52"/>
      <c r="H1161" s="52"/>
      <c r="I1161" s="52"/>
      <c r="J1161" s="52"/>
      <c r="K1161" s="52"/>
      <c r="L1161" s="52"/>
      <c r="M1161" s="52"/>
      <c r="N1161" s="52"/>
      <c r="O1161" s="52"/>
    </row>
    <row r="1162" spans="1:15" x14ac:dyDescent="0.2">
      <c r="A1162" s="52"/>
      <c r="E1162" s="52"/>
      <c r="F1162" s="52"/>
      <c r="G1162" s="52"/>
      <c r="H1162" s="52"/>
      <c r="I1162" s="52"/>
      <c r="J1162" s="52"/>
      <c r="K1162" s="52"/>
      <c r="L1162" s="52"/>
      <c r="M1162" s="52"/>
      <c r="N1162" s="52"/>
      <c r="O1162" s="52"/>
    </row>
    <row r="1163" spans="1:15" x14ac:dyDescent="0.2">
      <c r="A1163" s="52"/>
      <c r="E1163" s="52"/>
      <c r="F1163" s="52"/>
      <c r="G1163" s="52"/>
      <c r="H1163" s="52"/>
      <c r="I1163" s="52"/>
      <c r="J1163" s="52"/>
      <c r="K1163" s="52"/>
      <c r="L1163" s="52"/>
      <c r="M1163" s="52"/>
      <c r="N1163" s="52"/>
      <c r="O1163" s="52"/>
    </row>
    <row r="1164" spans="1:15" x14ac:dyDescent="0.2">
      <c r="A1164" s="52"/>
      <c r="E1164" s="52"/>
      <c r="F1164" s="52"/>
      <c r="G1164" s="52"/>
      <c r="H1164" s="52"/>
      <c r="I1164" s="52"/>
      <c r="J1164" s="52"/>
      <c r="K1164" s="52"/>
      <c r="L1164" s="52"/>
      <c r="M1164" s="52"/>
      <c r="N1164" s="52"/>
      <c r="O1164" s="52"/>
    </row>
    <row r="1165" spans="1:15" x14ac:dyDescent="0.2">
      <c r="A1165" s="52"/>
      <c r="E1165" s="52"/>
      <c r="F1165" s="52"/>
      <c r="G1165" s="52"/>
      <c r="H1165" s="52"/>
      <c r="I1165" s="52"/>
      <c r="J1165" s="52"/>
      <c r="K1165" s="52"/>
      <c r="L1165" s="52"/>
      <c r="M1165" s="52"/>
      <c r="N1165" s="52"/>
      <c r="O1165" s="52"/>
    </row>
    <row r="1166" spans="1:15" x14ac:dyDescent="0.2">
      <c r="A1166" s="52"/>
      <c r="E1166" s="52"/>
      <c r="F1166" s="52"/>
      <c r="G1166" s="52"/>
      <c r="H1166" s="52"/>
      <c r="I1166" s="52"/>
      <c r="J1166" s="52"/>
      <c r="K1166" s="52"/>
      <c r="L1166" s="52"/>
      <c r="M1166" s="52"/>
      <c r="N1166" s="52"/>
      <c r="O1166" s="52"/>
    </row>
    <row r="1167" spans="1:15" x14ac:dyDescent="0.2">
      <c r="A1167" s="52"/>
      <c r="E1167" s="52"/>
      <c r="F1167" s="52"/>
      <c r="G1167" s="52"/>
      <c r="H1167" s="52"/>
      <c r="I1167" s="52"/>
      <c r="J1167" s="52"/>
      <c r="K1167" s="52"/>
      <c r="L1167" s="52"/>
      <c r="M1167" s="52"/>
      <c r="N1167" s="52"/>
      <c r="O1167" s="52"/>
    </row>
    <row r="1168" spans="1:15" x14ac:dyDescent="0.2">
      <c r="A1168" s="52"/>
      <c r="E1168" s="52"/>
      <c r="F1168" s="52"/>
      <c r="G1168" s="52"/>
      <c r="H1168" s="52"/>
      <c r="I1168" s="52"/>
      <c r="J1168" s="52"/>
      <c r="K1168" s="52"/>
      <c r="L1168" s="52"/>
      <c r="M1168" s="52"/>
      <c r="N1168" s="52"/>
      <c r="O1168" s="52"/>
    </row>
    <row r="1169" spans="1:15" x14ac:dyDescent="0.2">
      <c r="A1169" s="52"/>
      <c r="E1169" s="52"/>
      <c r="F1169" s="52"/>
      <c r="G1169" s="52"/>
      <c r="H1169" s="52"/>
      <c r="I1169" s="52"/>
      <c r="J1169" s="52"/>
      <c r="K1169" s="52"/>
      <c r="L1169" s="52"/>
      <c r="M1169" s="52"/>
      <c r="N1169" s="52"/>
      <c r="O1169" s="52"/>
    </row>
    <row r="1170" spans="1:15" x14ac:dyDescent="0.2">
      <c r="A1170" s="52"/>
      <c r="E1170" s="52"/>
      <c r="F1170" s="52"/>
      <c r="G1170" s="52"/>
      <c r="H1170" s="52"/>
      <c r="I1170" s="52"/>
      <c r="J1170" s="52"/>
      <c r="K1170" s="52"/>
      <c r="L1170" s="52"/>
      <c r="M1170" s="52"/>
      <c r="N1170" s="52"/>
      <c r="O1170" s="52"/>
    </row>
    <row r="1171" spans="1:15" x14ac:dyDescent="0.2">
      <c r="A1171" s="52"/>
      <c r="E1171" s="52"/>
      <c r="F1171" s="52"/>
      <c r="G1171" s="52"/>
      <c r="H1171" s="52"/>
      <c r="I1171" s="52"/>
      <c r="J1171" s="52"/>
      <c r="K1171" s="52"/>
      <c r="L1171" s="52"/>
      <c r="M1171" s="52"/>
      <c r="N1171" s="52"/>
      <c r="O1171" s="52"/>
    </row>
    <row r="1172" spans="1:15" x14ac:dyDescent="0.2">
      <c r="A1172" s="52"/>
      <c r="E1172" s="52"/>
      <c r="F1172" s="52"/>
      <c r="G1172" s="52"/>
      <c r="H1172" s="52"/>
      <c r="I1172" s="52"/>
      <c r="J1172" s="52"/>
      <c r="K1172" s="52"/>
      <c r="L1172" s="52"/>
      <c r="M1172" s="52"/>
      <c r="N1172" s="52"/>
      <c r="O1172" s="52"/>
    </row>
    <row r="1173" spans="1:15" x14ac:dyDescent="0.2">
      <c r="A1173" s="52"/>
      <c r="E1173" s="52"/>
      <c r="F1173" s="52"/>
      <c r="G1173" s="52"/>
      <c r="H1173" s="52"/>
      <c r="I1173" s="52"/>
      <c r="J1173" s="52"/>
      <c r="K1173" s="52"/>
      <c r="L1173" s="52"/>
      <c r="M1173" s="52"/>
      <c r="N1173" s="52"/>
      <c r="O1173" s="52"/>
    </row>
    <row r="1174" spans="1:15" x14ac:dyDescent="0.2">
      <c r="A1174" s="52"/>
      <c r="E1174" s="52"/>
      <c r="F1174" s="52"/>
      <c r="G1174" s="52"/>
      <c r="H1174" s="52"/>
      <c r="I1174" s="52"/>
      <c r="J1174" s="52"/>
      <c r="K1174" s="52"/>
      <c r="L1174" s="52"/>
      <c r="M1174" s="52"/>
      <c r="N1174" s="52"/>
      <c r="O1174" s="52"/>
    </row>
    <row r="1175" spans="1:15" x14ac:dyDescent="0.2">
      <c r="A1175" s="52"/>
      <c r="E1175" s="52"/>
      <c r="F1175" s="52"/>
      <c r="G1175" s="52"/>
      <c r="H1175" s="52"/>
      <c r="I1175" s="52"/>
      <c r="J1175" s="52"/>
      <c r="K1175" s="52"/>
      <c r="L1175" s="52"/>
      <c r="M1175" s="52"/>
      <c r="N1175" s="52"/>
      <c r="O1175" s="52"/>
    </row>
    <row r="1176" spans="1:15" x14ac:dyDescent="0.2">
      <c r="A1176" s="52"/>
      <c r="E1176" s="52"/>
      <c r="F1176" s="52"/>
      <c r="G1176" s="52"/>
      <c r="H1176" s="52"/>
      <c r="I1176" s="52"/>
      <c r="J1176" s="52"/>
      <c r="K1176" s="52"/>
      <c r="L1176" s="52"/>
      <c r="M1176" s="52"/>
      <c r="N1176" s="52"/>
      <c r="O1176" s="52"/>
    </row>
    <row r="1177" spans="1:15" x14ac:dyDescent="0.2">
      <c r="A1177" s="52"/>
      <c r="E1177" s="52"/>
      <c r="F1177" s="52"/>
      <c r="G1177" s="52"/>
      <c r="H1177" s="52"/>
      <c r="I1177" s="52"/>
      <c r="J1177" s="52"/>
      <c r="K1177" s="52"/>
      <c r="L1177" s="52"/>
      <c r="M1177" s="52"/>
      <c r="N1177" s="52"/>
      <c r="O1177" s="52"/>
    </row>
    <row r="1178" spans="1:15" x14ac:dyDescent="0.2">
      <c r="A1178" s="52"/>
      <c r="E1178" s="52"/>
      <c r="F1178" s="52"/>
      <c r="G1178" s="52"/>
      <c r="H1178" s="52"/>
      <c r="I1178" s="52"/>
      <c r="J1178" s="52"/>
      <c r="K1178" s="52"/>
      <c r="L1178" s="52"/>
      <c r="M1178" s="52"/>
      <c r="N1178" s="52"/>
      <c r="O1178" s="52"/>
    </row>
    <row r="1179" spans="1:15" x14ac:dyDescent="0.2">
      <c r="A1179" s="52"/>
      <c r="E1179" s="52"/>
      <c r="F1179" s="52"/>
      <c r="G1179" s="52"/>
      <c r="H1179" s="52"/>
      <c r="I1179" s="52"/>
      <c r="J1179" s="52"/>
      <c r="K1179" s="52"/>
      <c r="L1179" s="52"/>
      <c r="M1179" s="52"/>
      <c r="N1179" s="52"/>
      <c r="O1179" s="52"/>
    </row>
    <row r="1180" spans="1:15" x14ac:dyDescent="0.2">
      <c r="A1180" s="52"/>
      <c r="E1180" s="52"/>
      <c r="F1180" s="52"/>
      <c r="G1180" s="52"/>
      <c r="H1180" s="52"/>
      <c r="I1180" s="52"/>
      <c r="J1180" s="52"/>
      <c r="K1180" s="52"/>
      <c r="L1180" s="52"/>
      <c r="M1180" s="52"/>
      <c r="N1180" s="52"/>
      <c r="O1180" s="52"/>
    </row>
    <row r="1181" spans="1:15" x14ac:dyDescent="0.2">
      <c r="A1181" s="52"/>
      <c r="E1181" s="52"/>
      <c r="F1181" s="52"/>
      <c r="G1181" s="52"/>
      <c r="H1181" s="52"/>
      <c r="I1181" s="52"/>
      <c r="J1181" s="52"/>
      <c r="K1181" s="52"/>
      <c r="L1181" s="52"/>
      <c r="M1181" s="52"/>
      <c r="N1181" s="52"/>
      <c r="O1181" s="52"/>
    </row>
    <row r="1182" spans="1:15" x14ac:dyDescent="0.2">
      <c r="A1182" s="52"/>
      <c r="E1182" s="52"/>
      <c r="F1182" s="52"/>
      <c r="G1182" s="52"/>
      <c r="H1182" s="52"/>
      <c r="I1182" s="52"/>
      <c r="J1182" s="52"/>
      <c r="K1182" s="52"/>
      <c r="L1182" s="52"/>
      <c r="M1182" s="52"/>
      <c r="N1182" s="52"/>
      <c r="O1182" s="52"/>
    </row>
    <row r="1183" spans="1:15" x14ac:dyDescent="0.2">
      <c r="A1183" s="52"/>
      <c r="E1183" s="52"/>
      <c r="F1183" s="52"/>
      <c r="G1183" s="52"/>
      <c r="H1183" s="52"/>
      <c r="I1183" s="52"/>
      <c r="J1183" s="52"/>
      <c r="K1183" s="52"/>
      <c r="L1183" s="52"/>
      <c r="M1183" s="52"/>
      <c r="N1183" s="52"/>
      <c r="O1183" s="52"/>
    </row>
    <row r="1184" spans="1:15" x14ac:dyDescent="0.2">
      <c r="A1184" s="52"/>
      <c r="E1184" s="52"/>
      <c r="F1184" s="52"/>
      <c r="G1184" s="52"/>
      <c r="H1184" s="52"/>
      <c r="I1184" s="52"/>
      <c r="J1184" s="52"/>
      <c r="K1184" s="52"/>
      <c r="L1184" s="52"/>
      <c r="M1184" s="52"/>
      <c r="N1184" s="52"/>
      <c r="O1184" s="52"/>
    </row>
    <row r="1185" spans="1:15" x14ac:dyDescent="0.2">
      <c r="A1185" s="52"/>
      <c r="E1185" s="52"/>
      <c r="F1185" s="52"/>
      <c r="G1185" s="52"/>
      <c r="H1185" s="52"/>
      <c r="I1185" s="52"/>
      <c r="J1185" s="52"/>
      <c r="K1185" s="52"/>
      <c r="L1185" s="52"/>
      <c r="M1185" s="52"/>
      <c r="N1185" s="52"/>
      <c r="O1185" s="52"/>
    </row>
    <row r="1186" spans="1:15" x14ac:dyDescent="0.2">
      <c r="A1186" s="52"/>
      <c r="E1186" s="52"/>
      <c r="F1186" s="52"/>
      <c r="G1186" s="52"/>
      <c r="H1186" s="52"/>
      <c r="I1186" s="52"/>
      <c r="J1186" s="52"/>
      <c r="K1186" s="52"/>
      <c r="L1186" s="52"/>
      <c r="M1186" s="52"/>
      <c r="N1186" s="52"/>
      <c r="O1186" s="52"/>
    </row>
    <row r="1187" spans="1:15" x14ac:dyDescent="0.2">
      <c r="A1187" s="52"/>
      <c r="E1187" s="52"/>
      <c r="F1187" s="52"/>
      <c r="G1187" s="52"/>
      <c r="H1187" s="52"/>
      <c r="I1187" s="52"/>
      <c r="J1187" s="52"/>
      <c r="K1187" s="52"/>
      <c r="L1187" s="52"/>
      <c r="M1187" s="52"/>
      <c r="N1187" s="52"/>
      <c r="O1187" s="52"/>
    </row>
    <row r="1188" spans="1:15" x14ac:dyDescent="0.2">
      <c r="A1188" s="52"/>
      <c r="E1188" s="52"/>
      <c r="F1188" s="52"/>
      <c r="G1188" s="52"/>
      <c r="H1188" s="52"/>
      <c r="I1188" s="52"/>
      <c r="J1188" s="52"/>
      <c r="K1188" s="52"/>
      <c r="L1188" s="52"/>
      <c r="M1188" s="52"/>
      <c r="N1188" s="52"/>
      <c r="O1188" s="52"/>
    </row>
    <row r="1189" spans="1:15" x14ac:dyDescent="0.2">
      <c r="A1189" s="52"/>
      <c r="E1189" s="52"/>
      <c r="F1189" s="52"/>
      <c r="G1189" s="52"/>
      <c r="H1189" s="52"/>
      <c r="I1189" s="52"/>
      <c r="J1189" s="52"/>
      <c r="K1189" s="52"/>
      <c r="L1189" s="52"/>
      <c r="M1189" s="52"/>
      <c r="N1189" s="52"/>
      <c r="O1189" s="52"/>
    </row>
    <row r="1190" spans="1:15" x14ac:dyDescent="0.2">
      <c r="A1190" s="52"/>
      <c r="E1190" s="52"/>
      <c r="F1190" s="52"/>
      <c r="G1190" s="52"/>
      <c r="H1190" s="52"/>
      <c r="I1190" s="52"/>
      <c r="J1190" s="52"/>
      <c r="K1190" s="52"/>
      <c r="L1190" s="52"/>
      <c r="M1190" s="52"/>
      <c r="N1190" s="52"/>
      <c r="O1190" s="52"/>
    </row>
    <row r="1191" spans="1:15" x14ac:dyDescent="0.2">
      <c r="A1191" s="52"/>
      <c r="E1191" s="52"/>
      <c r="F1191" s="52"/>
      <c r="G1191" s="52"/>
      <c r="H1191" s="52"/>
      <c r="I1191" s="52"/>
      <c r="J1191" s="52"/>
      <c r="K1191" s="52"/>
      <c r="L1191" s="52"/>
      <c r="M1191" s="52"/>
      <c r="N1191" s="52"/>
      <c r="O1191" s="52"/>
    </row>
    <row r="1192" spans="1:15" x14ac:dyDescent="0.2">
      <c r="A1192" s="52"/>
      <c r="E1192" s="52"/>
      <c r="F1192" s="52"/>
      <c r="G1192" s="52"/>
      <c r="H1192" s="52"/>
      <c r="I1192" s="52"/>
      <c r="J1192" s="52"/>
      <c r="K1192" s="52"/>
      <c r="L1192" s="52"/>
      <c r="M1192" s="52"/>
      <c r="N1192" s="52"/>
      <c r="O1192" s="52"/>
    </row>
    <row r="1193" spans="1:15" x14ac:dyDescent="0.2">
      <c r="A1193" s="52"/>
      <c r="E1193" s="52"/>
      <c r="F1193" s="52"/>
      <c r="G1193" s="52"/>
      <c r="H1193" s="52"/>
      <c r="I1193" s="52"/>
      <c r="J1193" s="52"/>
      <c r="K1193" s="52"/>
      <c r="L1193" s="52"/>
      <c r="M1193" s="52"/>
      <c r="N1193" s="52"/>
      <c r="O1193" s="52"/>
    </row>
    <row r="1194" spans="1:15" x14ac:dyDescent="0.2">
      <c r="A1194" s="52"/>
      <c r="E1194" s="52"/>
      <c r="F1194" s="52"/>
      <c r="G1194" s="52"/>
      <c r="H1194" s="52"/>
      <c r="I1194" s="52"/>
      <c r="J1194" s="52"/>
      <c r="K1194" s="52"/>
      <c r="L1194" s="52"/>
      <c r="M1194" s="52"/>
      <c r="N1194" s="52"/>
      <c r="O1194" s="52"/>
    </row>
    <row r="1195" spans="1:15" x14ac:dyDescent="0.2">
      <c r="A1195" s="52"/>
      <c r="E1195" s="52"/>
      <c r="F1195" s="52"/>
      <c r="G1195" s="52"/>
      <c r="H1195" s="52"/>
      <c r="I1195" s="52"/>
      <c r="J1195" s="52"/>
      <c r="K1195" s="52"/>
      <c r="L1195" s="52"/>
      <c r="M1195" s="52"/>
      <c r="N1195" s="52"/>
      <c r="O1195" s="52"/>
    </row>
    <row r="1196" spans="1:15" x14ac:dyDescent="0.2">
      <c r="A1196" s="52"/>
      <c r="E1196" s="52"/>
      <c r="F1196" s="52"/>
      <c r="G1196" s="52"/>
      <c r="H1196" s="52"/>
      <c r="I1196" s="52"/>
      <c r="J1196" s="52"/>
      <c r="K1196" s="52"/>
      <c r="L1196" s="52"/>
      <c r="M1196" s="52"/>
      <c r="N1196" s="52"/>
      <c r="O1196" s="52"/>
    </row>
    <row r="1197" spans="1:15" x14ac:dyDescent="0.2">
      <c r="A1197" s="52"/>
      <c r="E1197" s="52"/>
      <c r="F1197" s="52"/>
      <c r="G1197" s="52"/>
      <c r="H1197" s="52"/>
      <c r="I1197" s="52"/>
      <c r="J1197" s="52"/>
      <c r="K1197" s="52"/>
      <c r="L1197" s="52"/>
      <c r="M1197" s="52"/>
      <c r="N1197" s="52"/>
      <c r="O1197" s="52"/>
    </row>
    <row r="1198" spans="1:15" x14ac:dyDescent="0.2">
      <c r="A1198" s="52"/>
      <c r="E1198" s="52"/>
      <c r="F1198" s="52"/>
      <c r="G1198" s="52"/>
      <c r="H1198" s="52"/>
      <c r="I1198" s="52"/>
      <c r="J1198" s="52"/>
      <c r="K1198" s="52"/>
      <c r="L1198" s="52"/>
      <c r="M1198" s="52"/>
      <c r="N1198" s="52"/>
      <c r="O1198" s="52"/>
    </row>
    <row r="1199" spans="1:15" x14ac:dyDescent="0.2">
      <c r="A1199" s="52"/>
      <c r="E1199" s="52"/>
      <c r="F1199" s="52"/>
      <c r="G1199" s="52"/>
      <c r="H1199" s="52"/>
      <c r="I1199" s="52"/>
      <c r="J1199" s="52"/>
      <c r="K1199" s="52"/>
      <c r="L1199" s="52"/>
      <c r="M1199" s="52"/>
      <c r="N1199" s="52"/>
      <c r="O1199" s="52"/>
    </row>
    <row r="1200" spans="1:15" x14ac:dyDescent="0.2">
      <c r="A1200" s="52"/>
      <c r="E1200" s="52"/>
      <c r="F1200" s="52"/>
      <c r="G1200" s="52"/>
      <c r="H1200" s="52"/>
      <c r="I1200" s="52"/>
      <c r="J1200" s="52"/>
      <c r="K1200" s="52"/>
      <c r="L1200" s="52"/>
      <c r="M1200" s="52"/>
      <c r="N1200" s="52"/>
      <c r="O1200" s="52"/>
    </row>
    <row r="1201" spans="1:15" x14ac:dyDescent="0.2">
      <c r="A1201" s="52"/>
      <c r="E1201" s="52"/>
      <c r="F1201" s="52"/>
      <c r="G1201" s="52"/>
      <c r="H1201" s="52"/>
      <c r="I1201" s="52"/>
      <c r="J1201" s="52"/>
      <c r="K1201" s="52"/>
      <c r="L1201" s="52"/>
      <c r="M1201" s="52"/>
      <c r="N1201" s="52"/>
      <c r="O1201" s="52"/>
    </row>
    <row r="1202" spans="1:15" x14ac:dyDescent="0.2">
      <c r="A1202" s="52"/>
      <c r="E1202" s="52"/>
      <c r="F1202" s="52"/>
      <c r="G1202" s="52"/>
      <c r="H1202" s="52"/>
      <c r="I1202" s="52"/>
      <c r="J1202" s="52"/>
      <c r="K1202" s="52"/>
      <c r="L1202" s="52"/>
      <c r="M1202" s="52"/>
      <c r="N1202" s="52"/>
      <c r="O1202" s="52"/>
    </row>
    <row r="1203" spans="1:15" x14ac:dyDescent="0.2">
      <c r="A1203" s="52"/>
      <c r="E1203" s="52"/>
      <c r="F1203" s="52"/>
      <c r="G1203" s="52"/>
      <c r="H1203" s="52"/>
      <c r="I1203" s="52"/>
      <c r="J1203" s="52"/>
      <c r="K1203" s="52"/>
      <c r="L1203" s="52"/>
      <c r="M1203" s="52"/>
      <c r="N1203" s="52"/>
      <c r="O1203" s="52"/>
    </row>
    <row r="1204" spans="1:15" x14ac:dyDescent="0.2">
      <c r="A1204" s="52"/>
      <c r="E1204" s="52"/>
      <c r="F1204" s="52"/>
      <c r="G1204" s="52"/>
      <c r="H1204" s="52"/>
      <c r="I1204" s="52"/>
      <c r="J1204" s="52"/>
      <c r="K1204" s="52"/>
      <c r="L1204" s="52"/>
      <c r="M1204" s="52"/>
      <c r="N1204" s="52"/>
      <c r="O1204" s="52"/>
    </row>
    <row r="1205" spans="1:15" x14ac:dyDescent="0.2">
      <c r="A1205" s="52"/>
      <c r="E1205" s="52"/>
      <c r="F1205" s="52"/>
      <c r="G1205" s="52"/>
      <c r="H1205" s="52"/>
      <c r="I1205" s="52"/>
      <c r="J1205" s="52"/>
      <c r="K1205" s="52"/>
      <c r="L1205" s="52"/>
      <c r="M1205" s="52"/>
      <c r="N1205" s="52"/>
      <c r="O1205" s="52"/>
    </row>
    <row r="1206" spans="1:15" x14ac:dyDescent="0.2">
      <c r="A1206" s="52"/>
      <c r="E1206" s="52"/>
      <c r="F1206" s="52"/>
      <c r="G1206" s="52"/>
      <c r="H1206" s="52"/>
      <c r="I1206" s="52"/>
      <c r="J1206" s="52"/>
      <c r="K1206" s="52"/>
      <c r="L1206" s="52"/>
      <c r="M1206" s="52"/>
      <c r="N1206" s="52"/>
      <c r="O1206" s="52"/>
    </row>
    <row r="1207" spans="1:15" x14ac:dyDescent="0.2">
      <c r="A1207" s="52"/>
      <c r="E1207" s="52"/>
      <c r="F1207" s="52"/>
      <c r="G1207" s="52"/>
      <c r="H1207" s="52"/>
      <c r="I1207" s="52"/>
      <c r="J1207" s="52"/>
      <c r="K1207" s="52"/>
      <c r="L1207" s="52"/>
      <c r="M1207" s="52"/>
      <c r="N1207" s="52"/>
      <c r="O1207" s="52"/>
    </row>
    <row r="1208" spans="1:15" x14ac:dyDescent="0.2">
      <c r="A1208" s="52"/>
      <c r="E1208" s="52"/>
      <c r="F1208" s="52"/>
      <c r="G1208" s="52"/>
      <c r="H1208" s="52"/>
      <c r="I1208" s="52"/>
      <c r="J1208" s="52"/>
      <c r="K1208" s="52"/>
      <c r="L1208" s="52"/>
      <c r="M1208" s="52"/>
      <c r="N1208" s="52"/>
      <c r="O1208" s="52"/>
    </row>
    <row r="1209" spans="1:15" x14ac:dyDescent="0.2">
      <c r="A1209" s="52"/>
      <c r="E1209" s="52"/>
      <c r="F1209" s="52"/>
      <c r="G1209" s="52"/>
      <c r="H1209" s="52"/>
      <c r="I1209" s="52"/>
      <c r="J1209" s="52"/>
      <c r="K1209" s="52"/>
      <c r="L1209" s="52"/>
      <c r="M1209" s="52"/>
      <c r="N1209" s="52"/>
      <c r="O1209" s="52"/>
    </row>
    <row r="1210" spans="1:15" x14ac:dyDescent="0.2">
      <c r="A1210" s="52"/>
      <c r="E1210" s="52"/>
      <c r="F1210" s="52"/>
      <c r="G1210" s="52"/>
      <c r="H1210" s="52"/>
      <c r="I1210" s="52"/>
      <c r="J1210" s="52"/>
      <c r="K1210" s="52"/>
      <c r="L1210" s="52"/>
      <c r="M1210" s="52"/>
      <c r="N1210" s="52"/>
      <c r="O1210" s="52"/>
    </row>
    <row r="1211" spans="1:15" x14ac:dyDescent="0.2">
      <c r="A1211" s="52"/>
      <c r="E1211" s="52"/>
      <c r="F1211" s="52"/>
      <c r="G1211" s="52"/>
      <c r="H1211" s="52"/>
      <c r="I1211" s="52"/>
      <c r="J1211" s="52"/>
      <c r="K1211" s="52"/>
      <c r="L1211" s="52"/>
      <c r="M1211" s="52"/>
      <c r="N1211" s="52"/>
      <c r="O1211" s="52"/>
    </row>
    <row r="1212" spans="1:15" x14ac:dyDescent="0.2">
      <c r="A1212" s="52"/>
      <c r="E1212" s="52"/>
      <c r="F1212" s="52"/>
      <c r="G1212" s="52"/>
      <c r="H1212" s="52"/>
      <c r="I1212" s="52"/>
      <c r="J1212" s="52"/>
      <c r="K1212" s="52"/>
      <c r="L1212" s="52"/>
      <c r="M1212" s="52"/>
      <c r="N1212" s="52"/>
      <c r="O1212" s="52"/>
    </row>
    <row r="1213" spans="1:15" x14ac:dyDescent="0.2">
      <c r="A1213" s="52"/>
      <c r="E1213" s="52"/>
      <c r="F1213" s="52"/>
      <c r="G1213" s="52"/>
      <c r="H1213" s="52"/>
      <c r="I1213" s="52"/>
      <c r="J1213" s="52"/>
      <c r="K1213" s="52"/>
      <c r="L1213" s="52"/>
      <c r="M1213" s="52"/>
      <c r="N1213" s="52"/>
      <c r="O1213" s="52"/>
    </row>
    <row r="1214" spans="1:15" x14ac:dyDescent="0.2">
      <c r="A1214" s="52"/>
      <c r="E1214" s="52"/>
      <c r="F1214" s="52"/>
      <c r="G1214" s="52"/>
      <c r="H1214" s="52"/>
      <c r="I1214" s="52"/>
      <c r="J1214" s="52"/>
      <c r="K1214" s="52"/>
      <c r="L1214" s="52"/>
      <c r="M1214" s="52"/>
      <c r="N1214" s="52"/>
      <c r="O1214" s="52"/>
    </row>
    <row r="1215" spans="1:15" x14ac:dyDescent="0.2">
      <c r="A1215" s="52"/>
      <c r="E1215" s="52"/>
      <c r="F1215" s="52"/>
      <c r="G1215" s="52"/>
      <c r="H1215" s="52"/>
      <c r="I1215" s="52"/>
      <c r="J1215" s="52"/>
      <c r="K1215" s="52"/>
      <c r="L1215" s="52"/>
      <c r="M1215" s="52"/>
      <c r="N1215" s="52"/>
      <c r="O1215" s="52"/>
    </row>
    <row r="1216" spans="1:15" x14ac:dyDescent="0.2">
      <c r="A1216" s="52"/>
      <c r="E1216" s="52"/>
      <c r="F1216" s="52"/>
      <c r="G1216" s="52"/>
      <c r="H1216" s="52"/>
      <c r="I1216" s="52"/>
      <c r="J1216" s="52"/>
      <c r="K1216" s="52"/>
      <c r="L1216" s="52"/>
      <c r="M1216" s="52"/>
      <c r="N1216" s="52"/>
      <c r="O1216" s="52"/>
    </row>
    <row r="1217" spans="1:15" x14ac:dyDescent="0.2">
      <c r="A1217" s="52"/>
      <c r="E1217" s="52"/>
      <c r="F1217" s="52"/>
      <c r="G1217" s="52"/>
      <c r="H1217" s="52"/>
      <c r="I1217" s="52"/>
      <c r="J1217" s="52"/>
      <c r="K1217" s="52"/>
      <c r="L1217" s="52"/>
      <c r="M1217" s="52"/>
      <c r="N1217" s="52"/>
      <c r="O1217" s="52"/>
    </row>
    <row r="1218" spans="1:15" x14ac:dyDescent="0.2">
      <c r="A1218" s="52"/>
      <c r="E1218" s="52"/>
      <c r="F1218" s="52"/>
      <c r="G1218" s="52"/>
      <c r="H1218" s="52"/>
      <c r="I1218" s="52"/>
      <c r="J1218" s="52"/>
      <c r="K1218" s="52"/>
      <c r="L1218" s="52"/>
      <c r="M1218" s="52"/>
      <c r="N1218" s="52"/>
      <c r="O1218" s="52"/>
    </row>
    <row r="1219" spans="1:15" x14ac:dyDescent="0.2">
      <c r="A1219" s="52"/>
      <c r="E1219" s="52"/>
      <c r="F1219" s="52"/>
      <c r="G1219" s="52"/>
      <c r="H1219" s="52"/>
      <c r="I1219" s="52"/>
      <c r="J1219" s="52"/>
      <c r="K1219" s="52"/>
      <c r="L1219" s="52"/>
      <c r="M1219" s="52"/>
      <c r="N1219" s="52"/>
      <c r="O1219" s="52"/>
    </row>
    <row r="1220" spans="1:15" x14ac:dyDescent="0.2">
      <c r="A1220" s="52"/>
      <c r="E1220" s="52"/>
      <c r="F1220" s="52"/>
      <c r="G1220" s="52"/>
      <c r="H1220" s="52"/>
      <c r="I1220" s="52"/>
      <c r="J1220" s="52"/>
      <c r="K1220" s="52"/>
      <c r="L1220" s="52"/>
      <c r="M1220" s="52"/>
      <c r="N1220" s="52"/>
      <c r="O1220" s="52"/>
    </row>
    <row r="1221" spans="1:15" x14ac:dyDescent="0.2">
      <c r="A1221" s="52"/>
      <c r="E1221" s="52"/>
      <c r="F1221" s="52"/>
      <c r="G1221" s="52"/>
      <c r="H1221" s="52"/>
      <c r="I1221" s="52"/>
      <c r="J1221" s="52"/>
      <c r="K1221" s="52"/>
      <c r="L1221" s="52"/>
      <c r="M1221" s="52"/>
      <c r="N1221" s="52"/>
      <c r="O1221" s="52"/>
    </row>
    <row r="1222" spans="1:15" x14ac:dyDescent="0.2">
      <c r="A1222" s="52"/>
      <c r="E1222" s="52"/>
      <c r="F1222" s="52"/>
      <c r="G1222" s="52"/>
      <c r="H1222" s="52"/>
      <c r="I1222" s="52"/>
      <c r="J1222" s="52"/>
      <c r="K1222" s="52"/>
      <c r="L1222" s="52"/>
      <c r="M1222" s="52"/>
      <c r="N1222" s="52"/>
      <c r="O1222" s="52"/>
    </row>
    <row r="1223" spans="1:15" x14ac:dyDescent="0.2">
      <c r="A1223" s="52"/>
      <c r="E1223" s="52"/>
      <c r="F1223" s="52"/>
      <c r="G1223" s="52"/>
      <c r="H1223" s="52"/>
      <c r="I1223" s="52"/>
      <c r="J1223" s="52"/>
      <c r="K1223" s="52"/>
      <c r="L1223" s="52"/>
      <c r="M1223" s="52"/>
      <c r="N1223" s="52"/>
      <c r="O1223" s="52"/>
    </row>
    <row r="1224" spans="1:15" x14ac:dyDescent="0.2">
      <c r="A1224" s="52"/>
      <c r="E1224" s="52"/>
      <c r="F1224" s="52"/>
      <c r="G1224" s="52"/>
      <c r="H1224" s="52"/>
      <c r="I1224" s="52"/>
      <c r="J1224" s="52"/>
      <c r="K1224" s="52"/>
      <c r="L1224" s="52"/>
      <c r="M1224" s="52"/>
      <c r="N1224" s="52"/>
      <c r="O1224" s="52"/>
    </row>
    <row r="1225" spans="1:15" x14ac:dyDescent="0.2">
      <c r="A1225" s="52"/>
      <c r="E1225" s="52"/>
      <c r="F1225" s="52"/>
      <c r="G1225" s="52"/>
      <c r="H1225" s="52"/>
      <c r="I1225" s="52"/>
      <c r="J1225" s="52"/>
      <c r="K1225" s="52"/>
      <c r="L1225" s="52"/>
      <c r="M1225" s="52"/>
      <c r="N1225" s="52"/>
      <c r="O1225" s="52"/>
    </row>
    <row r="1226" spans="1:15" x14ac:dyDescent="0.2">
      <c r="A1226" s="52"/>
      <c r="E1226" s="52"/>
      <c r="F1226" s="52"/>
      <c r="G1226" s="52"/>
      <c r="H1226" s="52"/>
      <c r="I1226" s="52"/>
      <c r="J1226" s="52"/>
      <c r="K1226" s="52"/>
      <c r="L1226" s="52"/>
      <c r="M1226" s="52"/>
      <c r="N1226" s="52"/>
      <c r="O1226" s="52"/>
    </row>
    <row r="1227" spans="1:15" x14ac:dyDescent="0.2">
      <c r="A1227" s="52"/>
      <c r="E1227" s="52"/>
      <c r="F1227" s="52"/>
      <c r="G1227" s="52"/>
      <c r="H1227" s="52"/>
      <c r="I1227" s="52"/>
      <c r="J1227" s="52"/>
      <c r="K1227" s="52"/>
      <c r="L1227" s="52"/>
      <c r="M1227" s="52"/>
      <c r="N1227" s="52"/>
      <c r="O1227" s="52"/>
    </row>
    <row r="1228" spans="1:15" x14ac:dyDescent="0.2">
      <c r="A1228" s="52"/>
      <c r="E1228" s="52"/>
      <c r="F1228" s="52"/>
      <c r="G1228" s="52"/>
      <c r="H1228" s="52"/>
      <c r="I1228" s="52"/>
      <c r="J1228" s="52"/>
      <c r="K1228" s="52"/>
      <c r="L1228" s="52"/>
      <c r="M1228" s="52"/>
      <c r="N1228" s="52"/>
      <c r="O1228" s="52"/>
    </row>
    <row r="1229" spans="1:15" x14ac:dyDescent="0.2">
      <c r="A1229" s="52"/>
      <c r="E1229" s="52"/>
      <c r="F1229" s="52"/>
      <c r="G1229" s="52"/>
      <c r="H1229" s="52"/>
      <c r="I1229" s="52"/>
      <c r="J1229" s="52"/>
      <c r="K1229" s="52"/>
      <c r="L1229" s="52"/>
      <c r="M1229" s="52"/>
      <c r="N1229" s="52"/>
      <c r="O1229" s="52"/>
    </row>
    <row r="1230" spans="1:15" x14ac:dyDescent="0.2">
      <c r="A1230" s="52"/>
      <c r="E1230" s="52"/>
      <c r="F1230" s="52"/>
      <c r="G1230" s="52"/>
      <c r="H1230" s="52"/>
      <c r="I1230" s="52"/>
      <c r="J1230" s="52"/>
      <c r="K1230" s="52"/>
      <c r="L1230" s="52"/>
      <c r="M1230" s="52"/>
      <c r="N1230" s="52"/>
      <c r="O1230" s="52"/>
    </row>
    <row r="1231" spans="1:15" x14ac:dyDescent="0.2">
      <c r="A1231" s="52"/>
      <c r="E1231" s="52"/>
      <c r="F1231" s="52"/>
      <c r="G1231" s="52"/>
      <c r="H1231" s="52"/>
      <c r="I1231" s="52"/>
      <c r="J1231" s="52"/>
      <c r="K1231" s="52"/>
      <c r="L1231" s="52"/>
      <c r="M1231" s="52"/>
      <c r="N1231" s="52"/>
      <c r="O1231" s="52"/>
    </row>
    <row r="1232" spans="1:15" x14ac:dyDescent="0.2">
      <c r="A1232" s="52"/>
      <c r="E1232" s="52"/>
      <c r="F1232" s="52"/>
      <c r="G1232" s="52"/>
      <c r="H1232" s="52"/>
      <c r="I1232" s="52"/>
      <c r="J1232" s="52"/>
      <c r="K1232" s="52"/>
      <c r="L1232" s="52"/>
      <c r="M1232" s="52"/>
      <c r="N1232" s="52"/>
      <c r="O1232" s="52"/>
    </row>
    <row r="1233" spans="1:15" x14ac:dyDescent="0.2">
      <c r="A1233" s="52"/>
      <c r="E1233" s="52"/>
      <c r="F1233" s="52"/>
      <c r="G1233" s="52"/>
      <c r="H1233" s="52"/>
      <c r="I1233" s="52"/>
      <c r="J1233" s="52"/>
      <c r="K1233" s="52"/>
      <c r="L1233" s="52"/>
      <c r="M1233" s="52"/>
      <c r="N1233" s="52"/>
      <c r="O1233" s="52"/>
    </row>
    <row r="1234" spans="1:15" x14ac:dyDescent="0.2">
      <c r="A1234" s="52"/>
      <c r="E1234" s="52"/>
      <c r="F1234" s="52"/>
      <c r="G1234" s="52"/>
      <c r="H1234" s="52"/>
      <c r="I1234" s="52"/>
      <c r="J1234" s="52"/>
      <c r="K1234" s="52"/>
      <c r="L1234" s="52"/>
      <c r="M1234" s="52"/>
      <c r="N1234" s="52"/>
      <c r="O1234" s="52"/>
    </row>
    <row r="1235" spans="1:15" x14ac:dyDescent="0.2">
      <c r="A1235" s="52"/>
      <c r="E1235" s="52"/>
      <c r="F1235" s="52"/>
      <c r="G1235" s="52"/>
      <c r="H1235" s="52"/>
      <c r="I1235" s="52"/>
      <c r="J1235" s="52"/>
      <c r="K1235" s="52"/>
      <c r="L1235" s="52"/>
      <c r="M1235" s="52"/>
      <c r="N1235" s="52"/>
      <c r="O1235" s="52"/>
    </row>
    <row r="1236" spans="1:15" x14ac:dyDescent="0.2">
      <c r="A1236" s="52"/>
      <c r="E1236" s="52"/>
      <c r="F1236" s="52"/>
      <c r="G1236" s="52"/>
      <c r="H1236" s="52"/>
      <c r="I1236" s="52"/>
      <c r="J1236" s="52"/>
      <c r="K1236" s="52"/>
      <c r="L1236" s="52"/>
      <c r="M1236" s="52"/>
      <c r="N1236" s="52"/>
      <c r="O1236" s="52"/>
    </row>
    <row r="1237" spans="1:15" x14ac:dyDescent="0.2">
      <c r="A1237" s="52"/>
      <c r="E1237" s="52"/>
      <c r="F1237" s="52"/>
      <c r="G1237" s="52"/>
      <c r="H1237" s="52"/>
      <c r="I1237" s="52"/>
      <c r="J1237" s="52"/>
      <c r="K1237" s="52"/>
      <c r="L1237" s="52"/>
      <c r="M1237" s="52"/>
      <c r="N1237" s="52"/>
      <c r="O1237" s="52"/>
    </row>
    <row r="1238" spans="1:15" x14ac:dyDescent="0.2">
      <c r="A1238" s="52"/>
      <c r="E1238" s="52"/>
      <c r="F1238" s="52"/>
      <c r="G1238" s="52"/>
      <c r="H1238" s="52"/>
      <c r="I1238" s="52"/>
      <c r="J1238" s="52"/>
      <c r="K1238" s="52"/>
      <c r="L1238" s="52"/>
      <c r="M1238" s="52"/>
      <c r="N1238" s="52"/>
      <c r="O1238" s="52"/>
    </row>
    <row r="1239" spans="1:15" x14ac:dyDescent="0.2">
      <c r="A1239" s="52"/>
      <c r="E1239" s="52"/>
      <c r="F1239" s="52"/>
      <c r="G1239" s="52"/>
      <c r="H1239" s="52"/>
      <c r="I1239" s="52"/>
      <c r="J1239" s="52"/>
      <c r="K1239" s="52"/>
      <c r="L1239" s="52"/>
      <c r="M1239" s="52"/>
      <c r="N1239" s="52"/>
      <c r="O1239" s="52"/>
    </row>
    <row r="1240" spans="1:15" x14ac:dyDescent="0.2">
      <c r="A1240" s="52"/>
      <c r="E1240" s="52"/>
      <c r="F1240" s="52"/>
      <c r="G1240" s="52"/>
      <c r="H1240" s="52"/>
      <c r="I1240" s="52"/>
      <c r="J1240" s="52"/>
      <c r="K1240" s="52"/>
      <c r="L1240" s="52"/>
      <c r="M1240" s="52"/>
      <c r="N1240" s="52"/>
      <c r="O1240" s="52"/>
    </row>
    <row r="1241" spans="1:15" x14ac:dyDescent="0.2">
      <c r="A1241" s="52"/>
      <c r="E1241" s="52"/>
      <c r="F1241" s="52"/>
      <c r="G1241" s="52"/>
      <c r="H1241" s="52"/>
      <c r="I1241" s="52"/>
      <c r="J1241" s="52"/>
      <c r="K1241" s="52"/>
      <c r="L1241" s="52"/>
      <c r="M1241" s="52"/>
      <c r="N1241" s="52"/>
      <c r="O1241" s="52"/>
    </row>
    <row r="1242" spans="1:15" x14ac:dyDescent="0.2">
      <c r="A1242" s="52"/>
      <c r="E1242" s="52"/>
      <c r="F1242" s="52"/>
      <c r="G1242" s="52"/>
      <c r="H1242" s="52"/>
      <c r="I1242" s="52"/>
      <c r="J1242" s="52"/>
      <c r="K1242" s="52"/>
      <c r="L1242" s="52"/>
      <c r="M1242" s="52"/>
      <c r="N1242" s="52"/>
      <c r="O1242" s="52"/>
    </row>
    <row r="1243" spans="1:15" x14ac:dyDescent="0.2">
      <c r="A1243" s="52"/>
      <c r="E1243" s="52"/>
      <c r="F1243" s="52"/>
      <c r="G1243" s="52"/>
      <c r="H1243" s="52"/>
      <c r="I1243" s="52"/>
      <c r="J1243" s="52"/>
      <c r="K1243" s="52"/>
      <c r="L1243" s="52"/>
      <c r="M1243" s="52"/>
      <c r="N1243" s="52"/>
      <c r="O1243" s="52"/>
    </row>
    <row r="1244" spans="1:15" x14ac:dyDescent="0.2">
      <c r="A1244" s="52"/>
      <c r="E1244" s="52"/>
      <c r="F1244" s="52"/>
      <c r="G1244" s="52"/>
      <c r="H1244" s="52"/>
      <c r="I1244" s="52"/>
      <c r="J1244" s="52"/>
      <c r="K1244" s="52"/>
      <c r="L1244" s="52"/>
      <c r="M1244" s="52"/>
      <c r="N1244" s="52"/>
      <c r="O1244" s="52"/>
    </row>
    <row r="1245" spans="1:15" x14ac:dyDescent="0.2">
      <c r="A1245" s="52"/>
      <c r="E1245" s="52"/>
      <c r="F1245" s="52"/>
      <c r="G1245" s="52"/>
      <c r="H1245" s="52"/>
      <c r="I1245" s="52"/>
      <c r="J1245" s="52"/>
      <c r="K1245" s="52"/>
      <c r="L1245" s="52"/>
      <c r="M1245" s="52"/>
      <c r="N1245" s="52"/>
      <c r="O1245" s="52"/>
    </row>
    <row r="1246" spans="1:15" x14ac:dyDescent="0.2">
      <c r="A1246" s="52"/>
      <c r="E1246" s="52"/>
      <c r="F1246" s="52"/>
      <c r="G1246" s="52"/>
      <c r="H1246" s="52"/>
      <c r="I1246" s="52"/>
      <c r="J1246" s="52"/>
      <c r="K1246" s="52"/>
      <c r="L1246" s="52"/>
      <c r="M1246" s="52"/>
      <c r="N1246" s="52"/>
      <c r="O1246" s="52"/>
    </row>
    <row r="1247" spans="1:15" x14ac:dyDescent="0.2">
      <c r="A1247" s="52"/>
      <c r="E1247" s="52"/>
      <c r="F1247" s="52"/>
      <c r="G1247" s="52"/>
      <c r="H1247" s="52"/>
      <c r="I1247" s="52"/>
      <c r="J1247" s="52"/>
      <c r="K1247" s="52"/>
      <c r="L1247" s="52"/>
      <c r="M1247" s="52"/>
      <c r="N1247" s="52"/>
      <c r="O1247" s="52"/>
    </row>
    <row r="1248" spans="1:15" x14ac:dyDescent="0.2">
      <c r="A1248" s="52"/>
      <c r="E1248" s="52"/>
      <c r="F1248" s="52"/>
      <c r="G1248" s="52"/>
      <c r="H1248" s="52"/>
      <c r="I1248" s="52"/>
      <c r="J1248" s="52"/>
      <c r="K1248" s="52"/>
      <c r="L1248" s="52"/>
      <c r="M1248" s="52"/>
      <c r="N1248" s="52"/>
      <c r="O1248" s="52"/>
    </row>
    <row r="1249" spans="1:15" x14ac:dyDescent="0.2">
      <c r="A1249" s="52"/>
      <c r="E1249" s="52"/>
      <c r="F1249" s="52"/>
      <c r="G1249" s="52"/>
      <c r="H1249" s="52"/>
      <c r="I1249" s="52"/>
      <c r="J1249" s="52"/>
      <c r="K1249" s="52"/>
      <c r="L1249" s="52"/>
      <c r="M1249" s="52"/>
      <c r="N1249" s="52"/>
      <c r="O1249" s="52"/>
    </row>
    <row r="1250" spans="1:15" x14ac:dyDescent="0.2">
      <c r="A1250" s="52"/>
      <c r="E1250" s="52"/>
      <c r="F1250" s="52"/>
      <c r="G1250" s="52"/>
      <c r="H1250" s="52"/>
      <c r="I1250" s="52"/>
      <c r="J1250" s="52"/>
      <c r="K1250" s="52"/>
      <c r="L1250" s="52"/>
      <c r="M1250" s="52"/>
      <c r="N1250" s="52"/>
      <c r="O1250" s="52"/>
    </row>
    <row r="1251" spans="1:15" x14ac:dyDescent="0.2">
      <c r="A1251" s="52"/>
      <c r="E1251" s="52"/>
      <c r="F1251" s="52"/>
      <c r="G1251" s="52"/>
      <c r="H1251" s="52"/>
      <c r="I1251" s="52"/>
      <c r="J1251" s="52"/>
      <c r="K1251" s="52"/>
      <c r="L1251" s="52"/>
      <c r="M1251" s="52"/>
      <c r="N1251" s="52"/>
      <c r="O1251" s="52"/>
    </row>
    <row r="1252" spans="1:15" x14ac:dyDescent="0.2">
      <c r="A1252" s="52"/>
      <c r="E1252" s="52"/>
      <c r="F1252" s="52"/>
      <c r="G1252" s="52"/>
      <c r="H1252" s="52"/>
      <c r="I1252" s="52"/>
      <c r="J1252" s="52"/>
      <c r="K1252" s="52"/>
      <c r="L1252" s="52"/>
      <c r="M1252" s="52"/>
      <c r="N1252" s="52"/>
      <c r="O1252" s="52"/>
    </row>
    <row r="1253" spans="1:15" x14ac:dyDescent="0.2">
      <c r="A1253" s="52"/>
      <c r="E1253" s="52"/>
      <c r="F1253" s="52"/>
      <c r="G1253" s="52"/>
      <c r="H1253" s="52"/>
      <c r="I1253" s="52"/>
      <c r="J1253" s="52"/>
      <c r="K1253" s="52"/>
      <c r="L1253" s="52"/>
      <c r="M1253" s="52"/>
      <c r="N1253" s="52"/>
      <c r="O1253" s="52"/>
    </row>
    <row r="1254" spans="1:15" x14ac:dyDescent="0.2">
      <c r="A1254" s="52"/>
      <c r="E1254" s="52"/>
      <c r="F1254" s="52"/>
      <c r="G1254" s="52"/>
      <c r="H1254" s="52"/>
      <c r="I1254" s="52"/>
      <c r="J1254" s="52"/>
      <c r="K1254" s="52"/>
      <c r="L1254" s="52"/>
      <c r="M1254" s="52"/>
      <c r="N1254" s="52"/>
      <c r="O1254" s="52"/>
    </row>
    <row r="1255" spans="1:15" x14ac:dyDescent="0.2">
      <c r="A1255" s="52"/>
      <c r="E1255" s="52"/>
      <c r="F1255" s="52"/>
      <c r="G1255" s="52"/>
      <c r="H1255" s="52"/>
      <c r="I1255" s="52"/>
      <c r="J1255" s="52"/>
      <c r="K1255" s="52"/>
      <c r="L1255" s="52"/>
      <c r="M1255" s="52"/>
      <c r="N1255" s="52"/>
      <c r="O1255" s="52"/>
    </row>
    <row r="1256" spans="1:15" x14ac:dyDescent="0.2">
      <c r="A1256" s="52"/>
      <c r="E1256" s="52"/>
      <c r="F1256" s="52"/>
      <c r="G1256" s="52"/>
      <c r="H1256" s="52"/>
      <c r="I1256" s="52"/>
      <c r="J1256" s="52"/>
      <c r="K1256" s="52"/>
      <c r="L1256" s="52"/>
      <c r="M1256" s="52"/>
      <c r="N1256" s="52"/>
      <c r="O1256" s="52"/>
    </row>
    <row r="1257" spans="1:15" x14ac:dyDescent="0.2">
      <c r="A1257" s="52"/>
      <c r="E1257" s="52"/>
      <c r="F1257" s="52"/>
      <c r="G1257" s="52"/>
      <c r="H1257" s="52"/>
      <c r="I1257" s="52"/>
      <c r="J1257" s="52"/>
      <c r="K1257" s="52"/>
      <c r="L1257" s="52"/>
      <c r="M1257" s="52"/>
      <c r="N1257" s="52"/>
      <c r="O1257" s="52"/>
    </row>
    <row r="1258" spans="1:15" x14ac:dyDescent="0.2">
      <c r="A1258" s="52"/>
      <c r="E1258" s="52"/>
      <c r="F1258" s="52"/>
      <c r="G1258" s="52"/>
      <c r="H1258" s="52"/>
      <c r="I1258" s="52"/>
      <c r="J1258" s="52"/>
      <c r="K1258" s="52"/>
      <c r="L1258" s="52"/>
      <c r="M1258" s="52"/>
      <c r="N1258" s="52"/>
      <c r="O1258" s="52"/>
    </row>
    <row r="1259" spans="1:15" x14ac:dyDescent="0.2">
      <c r="A1259" s="52"/>
      <c r="E1259" s="52"/>
      <c r="F1259" s="52"/>
      <c r="G1259" s="52"/>
      <c r="H1259" s="52"/>
      <c r="I1259" s="52"/>
      <c r="J1259" s="52"/>
      <c r="K1259" s="52"/>
      <c r="L1259" s="52"/>
      <c r="M1259" s="52"/>
      <c r="N1259" s="52"/>
      <c r="O1259" s="52"/>
    </row>
    <row r="1260" spans="1:15" x14ac:dyDescent="0.2">
      <c r="A1260" s="52"/>
      <c r="E1260" s="52"/>
      <c r="F1260" s="52"/>
      <c r="G1260" s="52"/>
      <c r="H1260" s="52"/>
      <c r="I1260" s="52"/>
      <c r="J1260" s="52"/>
      <c r="K1260" s="52"/>
      <c r="L1260" s="52"/>
      <c r="M1260" s="52"/>
      <c r="N1260" s="52"/>
      <c r="O1260" s="52"/>
    </row>
    <row r="1261" spans="1:15" x14ac:dyDescent="0.2">
      <c r="A1261" s="52"/>
      <c r="E1261" s="52"/>
      <c r="F1261" s="52"/>
      <c r="G1261" s="52"/>
      <c r="H1261" s="52"/>
      <c r="I1261" s="52"/>
      <c r="J1261" s="52"/>
      <c r="K1261" s="52"/>
      <c r="L1261" s="52"/>
      <c r="M1261" s="52"/>
      <c r="N1261" s="52"/>
      <c r="O1261" s="52"/>
    </row>
    <row r="1262" spans="1:15" x14ac:dyDescent="0.2">
      <c r="A1262" s="52"/>
      <c r="E1262" s="52"/>
      <c r="F1262" s="52"/>
      <c r="G1262" s="52"/>
      <c r="H1262" s="52"/>
      <c r="I1262" s="52"/>
      <c r="J1262" s="52"/>
      <c r="K1262" s="52"/>
      <c r="L1262" s="52"/>
      <c r="M1262" s="52"/>
      <c r="N1262" s="52"/>
      <c r="O1262" s="52"/>
    </row>
    <row r="1263" spans="1:15" x14ac:dyDescent="0.2">
      <c r="A1263" s="52"/>
      <c r="E1263" s="52"/>
      <c r="F1263" s="52"/>
      <c r="G1263" s="52"/>
      <c r="H1263" s="52"/>
      <c r="I1263" s="52"/>
      <c r="J1263" s="52"/>
      <c r="K1263" s="52"/>
      <c r="L1263" s="52"/>
      <c r="M1263" s="52"/>
      <c r="N1263" s="52"/>
      <c r="O1263" s="52"/>
    </row>
    <row r="1264" spans="1:15" x14ac:dyDescent="0.2">
      <c r="A1264" s="52"/>
      <c r="E1264" s="52"/>
      <c r="F1264" s="52"/>
      <c r="G1264" s="52"/>
      <c r="H1264" s="52"/>
      <c r="I1264" s="52"/>
      <c r="J1264" s="52"/>
      <c r="K1264" s="52"/>
      <c r="L1264" s="52"/>
      <c r="M1264" s="52"/>
      <c r="N1264" s="52"/>
      <c r="O1264" s="52"/>
    </row>
    <row r="1265" spans="1:15" x14ac:dyDescent="0.2">
      <c r="A1265" s="52"/>
      <c r="E1265" s="52"/>
      <c r="F1265" s="52"/>
      <c r="G1265" s="52"/>
      <c r="H1265" s="52"/>
      <c r="I1265" s="52"/>
      <c r="J1265" s="52"/>
      <c r="K1265" s="52"/>
      <c r="L1265" s="52"/>
      <c r="M1265" s="52"/>
      <c r="N1265" s="52"/>
      <c r="O1265" s="52"/>
    </row>
    <row r="1266" spans="1:15" x14ac:dyDescent="0.2">
      <c r="A1266" s="52"/>
      <c r="E1266" s="52"/>
      <c r="F1266" s="52"/>
      <c r="G1266" s="52"/>
      <c r="H1266" s="52"/>
      <c r="I1266" s="52"/>
      <c r="J1266" s="52"/>
      <c r="K1266" s="52"/>
      <c r="L1266" s="52"/>
      <c r="M1266" s="52"/>
      <c r="N1266" s="52"/>
      <c r="O1266" s="52"/>
    </row>
    <row r="1267" spans="1:15" x14ac:dyDescent="0.2">
      <c r="A1267" s="52"/>
      <c r="E1267" s="52"/>
      <c r="F1267" s="52"/>
      <c r="G1267" s="52"/>
      <c r="H1267" s="52"/>
      <c r="I1267" s="52"/>
      <c r="J1267" s="52"/>
      <c r="K1267" s="52"/>
      <c r="L1267" s="52"/>
      <c r="M1267" s="52"/>
      <c r="N1267" s="52"/>
      <c r="O1267" s="52"/>
    </row>
    <row r="1268" spans="1:15" x14ac:dyDescent="0.2">
      <c r="A1268" s="52"/>
      <c r="E1268" s="52"/>
      <c r="F1268" s="52"/>
      <c r="G1268" s="52"/>
      <c r="H1268" s="52"/>
      <c r="I1268" s="52"/>
      <c r="J1268" s="52"/>
      <c r="K1268" s="52"/>
      <c r="L1268" s="52"/>
      <c r="M1268" s="52"/>
      <c r="N1268" s="52"/>
      <c r="O1268" s="52"/>
    </row>
    <row r="1269" spans="1:15" x14ac:dyDescent="0.2">
      <c r="A1269" s="52"/>
      <c r="E1269" s="52"/>
      <c r="F1269" s="52"/>
      <c r="G1269" s="52"/>
      <c r="H1269" s="52"/>
      <c r="I1269" s="52"/>
      <c r="J1269" s="52"/>
      <c r="K1269" s="52"/>
      <c r="L1269" s="52"/>
      <c r="M1269" s="52"/>
      <c r="N1269" s="52"/>
      <c r="O1269" s="52"/>
    </row>
    <row r="1270" spans="1:15" x14ac:dyDescent="0.2">
      <c r="A1270" s="52"/>
      <c r="E1270" s="52"/>
      <c r="F1270" s="52"/>
      <c r="G1270" s="52"/>
      <c r="H1270" s="52"/>
      <c r="I1270" s="52"/>
      <c r="J1270" s="52"/>
      <c r="K1270" s="52"/>
      <c r="L1270" s="52"/>
      <c r="M1270" s="52"/>
      <c r="N1270" s="52"/>
      <c r="O1270" s="52"/>
    </row>
    <row r="1271" spans="1:15" x14ac:dyDescent="0.2">
      <c r="A1271" s="52"/>
      <c r="E1271" s="52"/>
      <c r="F1271" s="52"/>
      <c r="G1271" s="52"/>
      <c r="H1271" s="52"/>
      <c r="I1271" s="52"/>
      <c r="J1271" s="52"/>
      <c r="K1271" s="52"/>
      <c r="L1271" s="52"/>
      <c r="M1271" s="52"/>
      <c r="N1271" s="52"/>
      <c r="O1271" s="52"/>
    </row>
    <row r="1272" spans="1:15" x14ac:dyDescent="0.2">
      <c r="A1272" s="52"/>
      <c r="E1272" s="52"/>
      <c r="F1272" s="52"/>
      <c r="G1272" s="52"/>
      <c r="H1272" s="52"/>
      <c r="I1272" s="52"/>
      <c r="J1272" s="52"/>
      <c r="K1272" s="52"/>
      <c r="L1272" s="52"/>
      <c r="M1272" s="52"/>
      <c r="N1272" s="52"/>
      <c r="O1272" s="52"/>
    </row>
    <row r="1273" spans="1:15" x14ac:dyDescent="0.2">
      <c r="A1273" s="52"/>
      <c r="E1273" s="52"/>
      <c r="F1273" s="52"/>
      <c r="G1273" s="52"/>
      <c r="H1273" s="52"/>
      <c r="I1273" s="52"/>
      <c r="J1273" s="52"/>
      <c r="K1273" s="52"/>
      <c r="L1273" s="52"/>
      <c r="M1273" s="52"/>
      <c r="N1273" s="52"/>
      <c r="O1273" s="52"/>
    </row>
    <row r="1274" spans="1:15" x14ac:dyDescent="0.2">
      <c r="A1274" s="52"/>
      <c r="E1274" s="52"/>
      <c r="F1274" s="52"/>
      <c r="G1274" s="52"/>
      <c r="H1274" s="52"/>
      <c r="I1274" s="52"/>
      <c r="J1274" s="52"/>
      <c r="K1274" s="52"/>
      <c r="L1274" s="52"/>
      <c r="M1274" s="52"/>
      <c r="N1274" s="52"/>
      <c r="O1274" s="52"/>
    </row>
    <row r="1275" spans="1:15" x14ac:dyDescent="0.2">
      <c r="A1275" s="52"/>
      <c r="E1275" s="52"/>
      <c r="F1275" s="52"/>
      <c r="G1275" s="52"/>
      <c r="H1275" s="52"/>
      <c r="I1275" s="52"/>
      <c r="J1275" s="52"/>
      <c r="K1275" s="52"/>
      <c r="L1275" s="52"/>
      <c r="M1275" s="52"/>
      <c r="N1275" s="52"/>
      <c r="O1275" s="52"/>
    </row>
    <row r="1276" spans="1:15" x14ac:dyDescent="0.2">
      <c r="A1276" s="52"/>
      <c r="E1276" s="52"/>
      <c r="F1276" s="52"/>
      <c r="G1276" s="52"/>
      <c r="H1276" s="52"/>
      <c r="I1276" s="52"/>
      <c r="J1276" s="52"/>
      <c r="K1276" s="52"/>
      <c r="L1276" s="52"/>
      <c r="M1276" s="52"/>
      <c r="N1276" s="52"/>
      <c r="O1276" s="52"/>
    </row>
    <row r="1277" spans="1:15" x14ac:dyDescent="0.2">
      <c r="A1277" s="52"/>
      <c r="E1277" s="52"/>
      <c r="F1277" s="52"/>
      <c r="G1277" s="52"/>
      <c r="H1277" s="52"/>
      <c r="I1277" s="52"/>
      <c r="J1277" s="52"/>
      <c r="K1277" s="52"/>
      <c r="L1277" s="52"/>
      <c r="M1277" s="52"/>
      <c r="N1277" s="52"/>
      <c r="O1277" s="52"/>
    </row>
    <row r="1278" spans="1:15" x14ac:dyDescent="0.2">
      <c r="A1278" s="52"/>
      <c r="E1278" s="52"/>
      <c r="F1278" s="52"/>
      <c r="G1278" s="52"/>
      <c r="H1278" s="52"/>
      <c r="I1278" s="52"/>
      <c r="J1278" s="52"/>
      <c r="K1278" s="52"/>
      <c r="L1278" s="52"/>
      <c r="M1278" s="52"/>
      <c r="N1278" s="52"/>
      <c r="O1278" s="52"/>
    </row>
    <row r="1279" spans="1:15" x14ac:dyDescent="0.2">
      <c r="A1279" s="52"/>
      <c r="E1279" s="52"/>
      <c r="F1279" s="52"/>
      <c r="G1279" s="52"/>
      <c r="H1279" s="52"/>
      <c r="I1279" s="52"/>
      <c r="J1279" s="52"/>
      <c r="K1279" s="52"/>
      <c r="L1279" s="52"/>
      <c r="M1279" s="52"/>
      <c r="N1279" s="52"/>
      <c r="O1279" s="52"/>
    </row>
    <row r="1280" spans="1:15" x14ac:dyDescent="0.2">
      <c r="A1280" s="52"/>
      <c r="E1280" s="52"/>
      <c r="F1280" s="52"/>
      <c r="G1280" s="52"/>
      <c r="H1280" s="52"/>
      <c r="I1280" s="52"/>
      <c r="J1280" s="52"/>
      <c r="K1280" s="52"/>
      <c r="L1280" s="52"/>
      <c r="M1280" s="52"/>
      <c r="N1280" s="52"/>
      <c r="O1280" s="52"/>
    </row>
    <row r="1281" spans="1:15" x14ac:dyDescent="0.2">
      <c r="A1281" s="52"/>
      <c r="E1281" s="52"/>
      <c r="F1281" s="52"/>
      <c r="G1281" s="52"/>
      <c r="H1281" s="52"/>
      <c r="I1281" s="52"/>
      <c r="J1281" s="52"/>
      <c r="K1281" s="52"/>
      <c r="L1281" s="52"/>
      <c r="M1281" s="52"/>
      <c r="N1281" s="52"/>
      <c r="O1281" s="52"/>
    </row>
    <row r="1282" spans="1:15" x14ac:dyDescent="0.2">
      <c r="A1282" s="52"/>
      <c r="E1282" s="52"/>
      <c r="F1282" s="52"/>
      <c r="G1282" s="52"/>
      <c r="H1282" s="52"/>
      <c r="I1282" s="52"/>
      <c r="J1282" s="52"/>
      <c r="K1282" s="52"/>
      <c r="L1282" s="52"/>
      <c r="M1282" s="52"/>
      <c r="N1282" s="52"/>
      <c r="O1282" s="52"/>
    </row>
    <row r="1283" spans="1:15" x14ac:dyDescent="0.2">
      <c r="A1283" s="52"/>
      <c r="E1283" s="52"/>
      <c r="F1283" s="52"/>
      <c r="G1283" s="52"/>
      <c r="H1283" s="52"/>
      <c r="I1283" s="52"/>
      <c r="J1283" s="52"/>
      <c r="K1283" s="52"/>
      <c r="L1283" s="52"/>
      <c r="M1283" s="52"/>
      <c r="N1283" s="52"/>
      <c r="O1283" s="52"/>
    </row>
    <row r="1284" spans="1:15" x14ac:dyDescent="0.2">
      <c r="A1284" s="52"/>
      <c r="E1284" s="52"/>
      <c r="F1284" s="52"/>
      <c r="G1284" s="52"/>
      <c r="H1284" s="52"/>
      <c r="I1284" s="52"/>
      <c r="J1284" s="52"/>
      <c r="K1284" s="52"/>
      <c r="L1284" s="52"/>
      <c r="M1284" s="52"/>
      <c r="N1284" s="52"/>
      <c r="O1284" s="52"/>
    </row>
    <row r="1285" spans="1:15" x14ac:dyDescent="0.2">
      <c r="A1285" s="52"/>
      <c r="E1285" s="52"/>
      <c r="F1285" s="52"/>
      <c r="G1285" s="52"/>
      <c r="H1285" s="52"/>
      <c r="I1285" s="52"/>
      <c r="J1285" s="52"/>
      <c r="K1285" s="52"/>
      <c r="L1285" s="52"/>
      <c r="M1285" s="52"/>
      <c r="N1285" s="52"/>
      <c r="O1285" s="52"/>
    </row>
    <row r="1286" spans="1:15" x14ac:dyDescent="0.2">
      <c r="A1286" s="52"/>
      <c r="E1286" s="52"/>
      <c r="F1286" s="52"/>
      <c r="G1286" s="52"/>
      <c r="H1286" s="52"/>
      <c r="I1286" s="52"/>
      <c r="J1286" s="52"/>
      <c r="K1286" s="52"/>
      <c r="L1286" s="52"/>
      <c r="M1286" s="52"/>
      <c r="N1286" s="52"/>
      <c r="O1286" s="52"/>
    </row>
    <row r="1287" spans="1:15" x14ac:dyDescent="0.2">
      <c r="A1287" s="52"/>
      <c r="E1287" s="52"/>
      <c r="F1287" s="52"/>
      <c r="G1287" s="52"/>
      <c r="H1287" s="52"/>
      <c r="I1287" s="52"/>
      <c r="J1287" s="52"/>
      <c r="K1287" s="52"/>
      <c r="L1287" s="52"/>
      <c r="M1287" s="52"/>
      <c r="N1287" s="52"/>
      <c r="O1287" s="52"/>
    </row>
    <row r="1288" spans="1:15" x14ac:dyDescent="0.2">
      <c r="A1288" s="52"/>
      <c r="E1288" s="52"/>
      <c r="F1288" s="52"/>
      <c r="G1288" s="52"/>
      <c r="H1288" s="52"/>
      <c r="I1288" s="52"/>
      <c r="J1288" s="52"/>
      <c r="K1288" s="52"/>
      <c r="L1288" s="52"/>
      <c r="M1288" s="52"/>
      <c r="N1288" s="52"/>
      <c r="O1288" s="52"/>
    </row>
    <row r="1289" spans="1:15" x14ac:dyDescent="0.2">
      <c r="A1289" s="52"/>
      <c r="E1289" s="52"/>
      <c r="F1289" s="52"/>
      <c r="G1289" s="52"/>
      <c r="H1289" s="52"/>
      <c r="I1289" s="52"/>
      <c r="J1289" s="52"/>
      <c r="K1289" s="52"/>
      <c r="L1289" s="52"/>
      <c r="M1289" s="52"/>
      <c r="N1289" s="52"/>
      <c r="O1289" s="52"/>
    </row>
    <row r="1290" spans="1:15" x14ac:dyDescent="0.2">
      <c r="A1290" s="52"/>
      <c r="E1290" s="52"/>
      <c r="F1290" s="52"/>
      <c r="G1290" s="52"/>
      <c r="H1290" s="52"/>
      <c r="I1290" s="52"/>
      <c r="J1290" s="52"/>
      <c r="K1290" s="52"/>
      <c r="L1290" s="52"/>
      <c r="M1290" s="52"/>
      <c r="N1290" s="52"/>
      <c r="O1290" s="52"/>
    </row>
    <row r="1291" spans="1:15" x14ac:dyDescent="0.2">
      <c r="A1291" s="52"/>
      <c r="E1291" s="52"/>
      <c r="F1291" s="52"/>
      <c r="G1291" s="52"/>
      <c r="H1291" s="52"/>
      <c r="I1291" s="52"/>
      <c r="J1291" s="52"/>
      <c r="K1291" s="52"/>
      <c r="L1291" s="52"/>
      <c r="M1291" s="52"/>
      <c r="N1291" s="52"/>
      <c r="O1291" s="52"/>
    </row>
    <row r="1292" spans="1:15" x14ac:dyDescent="0.2">
      <c r="A1292" s="52"/>
      <c r="E1292" s="52"/>
      <c r="F1292" s="52"/>
      <c r="G1292" s="52"/>
      <c r="H1292" s="52"/>
      <c r="I1292" s="52"/>
      <c r="J1292" s="52"/>
      <c r="K1292" s="52"/>
      <c r="L1292" s="52"/>
      <c r="M1292" s="52"/>
      <c r="N1292" s="52"/>
      <c r="O1292" s="52"/>
    </row>
    <row r="1293" spans="1:15" x14ac:dyDescent="0.2">
      <c r="A1293" s="52"/>
      <c r="E1293" s="52"/>
      <c r="F1293" s="52"/>
      <c r="G1293" s="52"/>
      <c r="H1293" s="52"/>
      <c r="I1293" s="52"/>
      <c r="J1293" s="52"/>
      <c r="K1293" s="52"/>
      <c r="L1293" s="52"/>
      <c r="M1293" s="52"/>
      <c r="N1293" s="52"/>
      <c r="O1293" s="52"/>
    </row>
    <row r="1294" spans="1:15" x14ac:dyDescent="0.2">
      <c r="A1294" s="52"/>
      <c r="E1294" s="52"/>
      <c r="F1294" s="52"/>
      <c r="G1294" s="52"/>
      <c r="H1294" s="52"/>
      <c r="I1294" s="52"/>
      <c r="J1294" s="52"/>
      <c r="K1294" s="52"/>
      <c r="L1294" s="52"/>
      <c r="M1294" s="52"/>
      <c r="N1294" s="52"/>
      <c r="O1294" s="52"/>
    </row>
    <row r="1295" spans="1:15" x14ac:dyDescent="0.2">
      <c r="A1295" s="52"/>
      <c r="E1295" s="52"/>
      <c r="F1295" s="52"/>
      <c r="G1295" s="52"/>
      <c r="H1295" s="52"/>
      <c r="I1295" s="52"/>
      <c r="J1295" s="52"/>
      <c r="K1295" s="52"/>
      <c r="L1295" s="52"/>
      <c r="M1295" s="52"/>
      <c r="N1295" s="52"/>
      <c r="O1295" s="52"/>
    </row>
    <row r="1296" spans="1:15" x14ac:dyDescent="0.2">
      <c r="A1296" s="52"/>
      <c r="E1296" s="52"/>
      <c r="F1296" s="52"/>
      <c r="G1296" s="52"/>
      <c r="H1296" s="52"/>
      <c r="I1296" s="52"/>
      <c r="J1296" s="52"/>
      <c r="K1296" s="52"/>
      <c r="L1296" s="52"/>
      <c r="M1296" s="52"/>
      <c r="N1296" s="52"/>
      <c r="O1296" s="52"/>
    </row>
    <row r="1297" spans="1:15" x14ac:dyDescent="0.2">
      <c r="A1297" s="52"/>
      <c r="E1297" s="52"/>
      <c r="F1297" s="52"/>
      <c r="G1297" s="52"/>
      <c r="H1297" s="52"/>
      <c r="I1297" s="52"/>
      <c r="J1297" s="52"/>
      <c r="K1297" s="52"/>
      <c r="L1297" s="52"/>
      <c r="M1297" s="52"/>
      <c r="N1297" s="52"/>
      <c r="O1297" s="52"/>
    </row>
    <row r="1298" spans="1:15" x14ac:dyDescent="0.2">
      <c r="A1298" s="52"/>
      <c r="E1298" s="52"/>
      <c r="F1298" s="52"/>
      <c r="G1298" s="52"/>
      <c r="H1298" s="52"/>
      <c r="I1298" s="52"/>
      <c r="J1298" s="52"/>
      <c r="K1298" s="52"/>
      <c r="L1298" s="52"/>
      <c r="M1298" s="52"/>
      <c r="N1298" s="52"/>
      <c r="O1298" s="52"/>
    </row>
    <row r="1299" spans="1:15" x14ac:dyDescent="0.2">
      <c r="A1299" s="52"/>
      <c r="E1299" s="52"/>
      <c r="F1299" s="52"/>
      <c r="G1299" s="52"/>
      <c r="H1299" s="52"/>
      <c r="I1299" s="52"/>
      <c r="J1299" s="52"/>
      <c r="K1299" s="52"/>
      <c r="L1299" s="52"/>
      <c r="M1299" s="52"/>
      <c r="N1299" s="52"/>
      <c r="O1299" s="52"/>
    </row>
    <row r="1300" spans="1:15" x14ac:dyDescent="0.2">
      <c r="A1300" s="52"/>
      <c r="E1300" s="52"/>
      <c r="F1300" s="52"/>
      <c r="G1300" s="52"/>
      <c r="H1300" s="52"/>
      <c r="I1300" s="52"/>
      <c r="J1300" s="52"/>
      <c r="K1300" s="52"/>
      <c r="L1300" s="52"/>
      <c r="M1300" s="52"/>
      <c r="N1300" s="52"/>
      <c r="O1300" s="52"/>
    </row>
    <row r="1301" spans="1:15" x14ac:dyDescent="0.2">
      <c r="A1301" s="52"/>
      <c r="E1301" s="52"/>
      <c r="F1301" s="52"/>
      <c r="G1301" s="52"/>
      <c r="H1301" s="52"/>
      <c r="I1301" s="52"/>
      <c r="J1301" s="52"/>
      <c r="K1301" s="52"/>
      <c r="L1301" s="52"/>
      <c r="M1301" s="52"/>
      <c r="N1301" s="52"/>
      <c r="O1301" s="52"/>
    </row>
    <row r="1302" spans="1:15" x14ac:dyDescent="0.2">
      <c r="A1302" s="52"/>
      <c r="E1302" s="52"/>
      <c r="F1302" s="52"/>
      <c r="G1302" s="52"/>
      <c r="H1302" s="52"/>
      <c r="I1302" s="52"/>
      <c r="J1302" s="52"/>
      <c r="K1302" s="52"/>
      <c r="L1302" s="52"/>
      <c r="M1302" s="52"/>
      <c r="N1302" s="52"/>
      <c r="O1302" s="52"/>
    </row>
    <row r="1303" spans="1:15" x14ac:dyDescent="0.2">
      <c r="A1303" s="52"/>
      <c r="E1303" s="52"/>
      <c r="F1303" s="52"/>
      <c r="G1303" s="52"/>
      <c r="H1303" s="52"/>
      <c r="I1303" s="52"/>
      <c r="J1303" s="52"/>
      <c r="K1303" s="52"/>
      <c r="L1303" s="52"/>
      <c r="M1303" s="52"/>
      <c r="N1303" s="52"/>
      <c r="O1303" s="52"/>
    </row>
    <row r="1304" spans="1:15" x14ac:dyDescent="0.2">
      <c r="A1304" s="52"/>
      <c r="E1304" s="52"/>
      <c r="F1304" s="52"/>
      <c r="G1304" s="52"/>
      <c r="H1304" s="52"/>
      <c r="I1304" s="52"/>
      <c r="J1304" s="52"/>
      <c r="K1304" s="52"/>
      <c r="L1304" s="52"/>
      <c r="M1304" s="52"/>
      <c r="N1304" s="52"/>
      <c r="O1304" s="52"/>
    </row>
    <row r="1305" spans="1:15" x14ac:dyDescent="0.2">
      <c r="A1305" s="52"/>
      <c r="E1305" s="52"/>
      <c r="F1305" s="52"/>
      <c r="G1305" s="52"/>
      <c r="H1305" s="52"/>
      <c r="I1305" s="52"/>
      <c r="J1305" s="52"/>
      <c r="K1305" s="52"/>
      <c r="L1305" s="52"/>
      <c r="M1305" s="52"/>
      <c r="N1305" s="52"/>
      <c r="O1305" s="52"/>
    </row>
    <row r="1306" spans="1:15" x14ac:dyDescent="0.2">
      <c r="A1306" s="52"/>
      <c r="E1306" s="52"/>
      <c r="F1306" s="52"/>
      <c r="G1306" s="52"/>
      <c r="H1306" s="52"/>
      <c r="I1306" s="52"/>
      <c r="J1306" s="52"/>
      <c r="K1306" s="52"/>
      <c r="L1306" s="52"/>
      <c r="M1306" s="52"/>
      <c r="N1306" s="52"/>
      <c r="O1306" s="52"/>
    </row>
    <row r="1307" spans="1:15" x14ac:dyDescent="0.2">
      <c r="A1307" s="52"/>
      <c r="E1307" s="52"/>
      <c r="F1307" s="52"/>
      <c r="G1307" s="52"/>
      <c r="H1307" s="52"/>
      <c r="I1307" s="52"/>
      <c r="J1307" s="52"/>
      <c r="K1307" s="52"/>
      <c r="L1307" s="52"/>
      <c r="M1307" s="52"/>
      <c r="N1307" s="52"/>
      <c r="O1307" s="52"/>
    </row>
    <row r="1308" spans="1:15" x14ac:dyDescent="0.2">
      <c r="A1308" s="52"/>
      <c r="E1308" s="52"/>
      <c r="F1308" s="52"/>
      <c r="G1308" s="52"/>
      <c r="H1308" s="52"/>
      <c r="I1308" s="52"/>
      <c r="J1308" s="52"/>
      <c r="K1308" s="52"/>
      <c r="L1308" s="52"/>
      <c r="M1308" s="52"/>
      <c r="N1308" s="52"/>
      <c r="O1308" s="52"/>
    </row>
    <row r="1309" spans="1:15" x14ac:dyDescent="0.2">
      <c r="A1309" s="52"/>
      <c r="E1309" s="52"/>
      <c r="F1309" s="52"/>
      <c r="G1309" s="52"/>
      <c r="H1309" s="52"/>
      <c r="I1309" s="52"/>
      <c r="J1309" s="52"/>
      <c r="K1309" s="52"/>
      <c r="L1309" s="52"/>
      <c r="M1309" s="52"/>
      <c r="N1309" s="52"/>
      <c r="O1309" s="52"/>
    </row>
    <row r="1310" spans="1:15" x14ac:dyDescent="0.2">
      <c r="A1310" s="52"/>
      <c r="E1310" s="52"/>
      <c r="F1310" s="52"/>
      <c r="G1310" s="52"/>
      <c r="H1310" s="52"/>
      <c r="I1310" s="52"/>
      <c r="J1310" s="52"/>
      <c r="K1310" s="52"/>
      <c r="L1310" s="52"/>
      <c r="M1310" s="52"/>
      <c r="N1310" s="52"/>
      <c r="O1310" s="52"/>
    </row>
    <row r="1311" spans="1:15" x14ac:dyDescent="0.2">
      <c r="A1311" s="52"/>
      <c r="E1311" s="52"/>
      <c r="F1311" s="52"/>
      <c r="G1311" s="52"/>
      <c r="H1311" s="52"/>
      <c r="I1311" s="52"/>
      <c r="J1311" s="52"/>
      <c r="K1311" s="52"/>
      <c r="L1311" s="52"/>
      <c r="M1311" s="52"/>
      <c r="N1311" s="52"/>
      <c r="O1311" s="52"/>
    </row>
    <row r="1312" spans="1:15" x14ac:dyDescent="0.2">
      <c r="A1312" s="52"/>
      <c r="E1312" s="52"/>
      <c r="F1312" s="52"/>
      <c r="G1312" s="52"/>
      <c r="H1312" s="52"/>
      <c r="I1312" s="52"/>
      <c r="J1312" s="52"/>
      <c r="K1312" s="52"/>
      <c r="L1312" s="52"/>
      <c r="M1312" s="52"/>
      <c r="N1312" s="52"/>
      <c r="O1312" s="52"/>
    </row>
    <row r="1313" spans="1:15" x14ac:dyDescent="0.2">
      <c r="A1313" s="52"/>
      <c r="E1313" s="52"/>
      <c r="F1313" s="52"/>
      <c r="G1313" s="52"/>
      <c r="H1313" s="52"/>
      <c r="I1313" s="52"/>
      <c r="J1313" s="52"/>
      <c r="K1313" s="52"/>
      <c r="L1313" s="52"/>
      <c r="M1313" s="52"/>
      <c r="N1313" s="52"/>
      <c r="O1313" s="52"/>
    </row>
    <row r="1314" spans="1:15" x14ac:dyDescent="0.2">
      <c r="A1314" s="52"/>
      <c r="E1314" s="52"/>
      <c r="F1314" s="52"/>
      <c r="G1314" s="52"/>
      <c r="H1314" s="52"/>
      <c r="I1314" s="52"/>
      <c r="J1314" s="52"/>
      <c r="K1314" s="52"/>
      <c r="L1314" s="52"/>
      <c r="M1314" s="52"/>
      <c r="N1314" s="52"/>
      <c r="O1314" s="52"/>
    </row>
    <row r="1315" spans="1:15" x14ac:dyDescent="0.2">
      <c r="A1315" s="52"/>
      <c r="E1315" s="52"/>
      <c r="F1315" s="52"/>
      <c r="G1315" s="52"/>
      <c r="H1315" s="52"/>
      <c r="I1315" s="52"/>
      <c r="J1315" s="52"/>
      <c r="K1315" s="52"/>
      <c r="L1315" s="52"/>
      <c r="M1315" s="52"/>
      <c r="N1315" s="52"/>
      <c r="O1315" s="52"/>
    </row>
    <row r="1316" spans="1:15" x14ac:dyDescent="0.2">
      <c r="A1316" s="52"/>
      <c r="E1316" s="52"/>
      <c r="F1316" s="52"/>
      <c r="G1316" s="52"/>
      <c r="H1316" s="52"/>
      <c r="I1316" s="52"/>
      <c r="J1316" s="52"/>
      <c r="K1316" s="52"/>
      <c r="L1316" s="52"/>
      <c r="M1316" s="52"/>
      <c r="N1316" s="52"/>
      <c r="O1316" s="52"/>
    </row>
    <row r="1317" spans="1:15" x14ac:dyDescent="0.2">
      <c r="A1317" s="52"/>
      <c r="E1317" s="52"/>
      <c r="F1317" s="52"/>
      <c r="G1317" s="52"/>
      <c r="H1317" s="52"/>
      <c r="I1317" s="52"/>
      <c r="J1317" s="52"/>
      <c r="K1317" s="52"/>
      <c r="L1317" s="52"/>
      <c r="M1317" s="52"/>
      <c r="N1317" s="52"/>
      <c r="O1317" s="52"/>
    </row>
    <row r="1318" spans="1:15" x14ac:dyDescent="0.2">
      <c r="A1318" s="52"/>
      <c r="E1318" s="52"/>
      <c r="F1318" s="52"/>
      <c r="G1318" s="52"/>
      <c r="H1318" s="52"/>
      <c r="I1318" s="52"/>
      <c r="J1318" s="52"/>
      <c r="K1318" s="52"/>
      <c r="L1318" s="52"/>
      <c r="M1318" s="52"/>
      <c r="N1318" s="52"/>
      <c r="O1318" s="52"/>
    </row>
    <row r="1319" spans="1:15" x14ac:dyDescent="0.2">
      <c r="A1319" s="52"/>
      <c r="E1319" s="52"/>
      <c r="F1319" s="52"/>
      <c r="G1319" s="52"/>
      <c r="H1319" s="52"/>
      <c r="I1319" s="52"/>
      <c r="J1319" s="52"/>
      <c r="K1319" s="52"/>
      <c r="L1319" s="52"/>
      <c r="M1319" s="52"/>
      <c r="N1319" s="52"/>
      <c r="O1319" s="52"/>
    </row>
    <row r="1320" spans="1:15" x14ac:dyDescent="0.2">
      <c r="A1320" s="52"/>
      <c r="E1320" s="52"/>
      <c r="F1320" s="52"/>
      <c r="G1320" s="52"/>
      <c r="H1320" s="52"/>
      <c r="I1320" s="52"/>
      <c r="J1320" s="52"/>
      <c r="K1320" s="52"/>
      <c r="L1320" s="52"/>
      <c r="M1320" s="52"/>
      <c r="N1320" s="52"/>
      <c r="O1320" s="52"/>
    </row>
    <row r="1321" spans="1:15" x14ac:dyDescent="0.2">
      <c r="A1321" s="52"/>
      <c r="E1321" s="52"/>
      <c r="F1321" s="52"/>
      <c r="G1321" s="52"/>
      <c r="H1321" s="52"/>
      <c r="I1321" s="52"/>
      <c r="J1321" s="52"/>
      <c r="K1321" s="52"/>
      <c r="L1321" s="52"/>
      <c r="M1321" s="52"/>
      <c r="N1321" s="52"/>
      <c r="O1321" s="52"/>
    </row>
    <row r="1322" spans="1:15" x14ac:dyDescent="0.2">
      <c r="A1322" s="52"/>
      <c r="E1322" s="52"/>
      <c r="F1322" s="52"/>
      <c r="G1322" s="52"/>
      <c r="H1322" s="52"/>
      <c r="I1322" s="52"/>
      <c r="J1322" s="52"/>
      <c r="K1322" s="52"/>
      <c r="L1322" s="52"/>
      <c r="M1322" s="52"/>
      <c r="N1322" s="52"/>
      <c r="O1322" s="52"/>
    </row>
    <row r="1323" spans="1:15" x14ac:dyDescent="0.2">
      <c r="A1323" s="52"/>
      <c r="E1323" s="52"/>
      <c r="F1323" s="52"/>
      <c r="G1323" s="52"/>
      <c r="H1323" s="52"/>
      <c r="I1323" s="52"/>
      <c r="J1323" s="52"/>
      <c r="K1323" s="52"/>
      <c r="L1323" s="52"/>
      <c r="M1323" s="52"/>
      <c r="N1323" s="52"/>
      <c r="O1323" s="52"/>
    </row>
    <row r="1324" spans="1:15" x14ac:dyDescent="0.2">
      <c r="A1324" s="52"/>
      <c r="E1324" s="52"/>
      <c r="F1324" s="52"/>
      <c r="G1324" s="52"/>
      <c r="H1324" s="52"/>
      <c r="I1324" s="52"/>
      <c r="J1324" s="52"/>
      <c r="K1324" s="52"/>
      <c r="L1324" s="52"/>
      <c r="M1324" s="52"/>
      <c r="N1324" s="52"/>
      <c r="O1324" s="52"/>
    </row>
    <row r="1325" spans="1:15" x14ac:dyDescent="0.2">
      <c r="A1325" s="52"/>
      <c r="E1325" s="52"/>
      <c r="F1325" s="52"/>
      <c r="G1325" s="52"/>
      <c r="H1325" s="52"/>
      <c r="I1325" s="52"/>
      <c r="J1325" s="52"/>
      <c r="K1325" s="52"/>
      <c r="L1325" s="52"/>
      <c r="M1325" s="52"/>
      <c r="N1325" s="52"/>
      <c r="O1325" s="52"/>
    </row>
    <row r="1326" spans="1:15" x14ac:dyDescent="0.2">
      <c r="A1326" s="52"/>
      <c r="E1326" s="52"/>
      <c r="F1326" s="52"/>
      <c r="G1326" s="52"/>
      <c r="H1326" s="52"/>
      <c r="I1326" s="52"/>
      <c r="J1326" s="52"/>
      <c r="K1326" s="52"/>
      <c r="L1326" s="52"/>
      <c r="M1326" s="52"/>
      <c r="N1326" s="52"/>
      <c r="O1326" s="52"/>
    </row>
    <row r="1327" spans="1:15" x14ac:dyDescent="0.2">
      <c r="A1327" s="52"/>
      <c r="E1327" s="52"/>
      <c r="F1327" s="52"/>
      <c r="G1327" s="52"/>
      <c r="H1327" s="52"/>
      <c r="I1327" s="52"/>
      <c r="J1327" s="52"/>
      <c r="K1327" s="52"/>
      <c r="L1327" s="52"/>
      <c r="M1327" s="52"/>
      <c r="N1327" s="52"/>
      <c r="O1327" s="52"/>
    </row>
    <row r="1328" spans="1:15" x14ac:dyDescent="0.2">
      <c r="A1328" s="52"/>
      <c r="E1328" s="52"/>
      <c r="F1328" s="52"/>
      <c r="G1328" s="52"/>
      <c r="H1328" s="52"/>
      <c r="I1328" s="52"/>
      <c r="J1328" s="52"/>
      <c r="K1328" s="52"/>
      <c r="L1328" s="52"/>
      <c r="M1328" s="52"/>
      <c r="N1328" s="52"/>
      <c r="O1328" s="52"/>
    </row>
    <row r="1329" spans="1:15" x14ac:dyDescent="0.2">
      <c r="A1329" s="52"/>
      <c r="E1329" s="52"/>
      <c r="F1329" s="52"/>
      <c r="G1329" s="52"/>
      <c r="H1329" s="52"/>
      <c r="I1329" s="52"/>
      <c r="J1329" s="52"/>
      <c r="K1329" s="52"/>
      <c r="L1329" s="52"/>
      <c r="M1329" s="52"/>
      <c r="N1329" s="52"/>
      <c r="O1329" s="52"/>
    </row>
    <row r="1330" spans="1:15" x14ac:dyDescent="0.2">
      <c r="A1330" s="52"/>
      <c r="E1330" s="52"/>
      <c r="F1330" s="52"/>
      <c r="G1330" s="52"/>
      <c r="H1330" s="52"/>
      <c r="I1330" s="52"/>
      <c r="J1330" s="52"/>
      <c r="K1330" s="52"/>
      <c r="L1330" s="52"/>
      <c r="M1330" s="52"/>
      <c r="N1330" s="52"/>
      <c r="O1330" s="52"/>
    </row>
    <row r="1331" spans="1:15" x14ac:dyDescent="0.2">
      <c r="A1331" s="52"/>
      <c r="E1331" s="52"/>
      <c r="F1331" s="52"/>
      <c r="G1331" s="52"/>
      <c r="H1331" s="52"/>
      <c r="I1331" s="52"/>
      <c r="J1331" s="52"/>
      <c r="K1331" s="52"/>
      <c r="L1331" s="52"/>
      <c r="M1331" s="52"/>
      <c r="N1331" s="52"/>
      <c r="O1331" s="52"/>
    </row>
    <row r="1332" spans="1:15" x14ac:dyDescent="0.2">
      <c r="A1332" s="52"/>
      <c r="E1332" s="52"/>
      <c r="F1332" s="52"/>
      <c r="G1332" s="52"/>
      <c r="H1332" s="52"/>
      <c r="I1332" s="52"/>
      <c r="J1332" s="52"/>
      <c r="K1332" s="52"/>
      <c r="L1332" s="52"/>
      <c r="M1332" s="52"/>
      <c r="N1332" s="52"/>
      <c r="O1332" s="52"/>
    </row>
    <row r="1333" spans="1:15" x14ac:dyDescent="0.2">
      <c r="A1333" s="52"/>
      <c r="E1333" s="52"/>
      <c r="F1333" s="52"/>
      <c r="G1333" s="52"/>
      <c r="H1333" s="52"/>
      <c r="I1333" s="52"/>
      <c r="J1333" s="52"/>
      <c r="K1333" s="52"/>
      <c r="L1333" s="52"/>
      <c r="M1333" s="52"/>
      <c r="N1333" s="52"/>
      <c r="O1333" s="52"/>
    </row>
    <row r="1334" spans="1:15" x14ac:dyDescent="0.2">
      <c r="A1334" s="52"/>
      <c r="E1334" s="52"/>
      <c r="F1334" s="52"/>
      <c r="G1334" s="52"/>
      <c r="H1334" s="52"/>
      <c r="I1334" s="52"/>
      <c r="J1334" s="52"/>
      <c r="K1334" s="52"/>
      <c r="L1334" s="52"/>
      <c r="M1334" s="52"/>
      <c r="N1334" s="52"/>
      <c r="O1334" s="52"/>
    </row>
    <row r="1335" spans="1:15" x14ac:dyDescent="0.2">
      <c r="A1335" s="52"/>
      <c r="E1335" s="52"/>
      <c r="F1335" s="52"/>
      <c r="G1335" s="52"/>
      <c r="H1335" s="52"/>
      <c r="I1335" s="52"/>
      <c r="J1335" s="52"/>
      <c r="K1335" s="52"/>
      <c r="L1335" s="52"/>
      <c r="M1335" s="52"/>
      <c r="N1335" s="52"/>
      <c r="O1335" s="52"/>
    </row>
    <row r="1336" spans="1:15" x14ac:dyDescent="0.2">
      <c r="A1336" s="52"/>
      <c r="E1336" s="52"/>
      <c r="F1336" s="52"/>
      <c r="G1336" s="52"/>
      <c r="H1336" s="52"/>
      <c r="I1336" s="52"/>
      <c r="J1336" s="52"/>
      <c r="K1336" s="52"/>
      <c r="L1336" s="52"/>
      <c r="M1336" s="52"/>
      <c r="N1336" s="52"/>
      <c r="O1336" s="52"/>
    </row>
    <row r="1337" spans="1:15" x14ac:dyDescent="0.2">
      <c r="A1337" s="52"/>
      <c r="E1337" s="52"/>
      <c r="F1337" s="52"/>
      <c r="G1337" s="52"/>
      <c r="H1337" s="52"/>
      <c r="I1337" s="52"/>
      <c r="J1337" s="52"/>
      <c r="K1337" s="52"/>
      <c r="L1337" s="52"/>
      <c r="M1337" s="52"/>
      <c r="N1337" s="52"/>
      <c r="O1337" s="52"/>
    </row>
    <row r="1338" spans="1:15" x14ac:dyDescent="0.2">
      <c r="A1338" s="52"/>
      <c r="E1338" s="52"/>
      <c r="F1338" s="52"/>
      <c r="G1338" s="52"/>
      <c r="H1338" s="52"/>
      <c r="I1338" s="52"/>
      <c r="J1338" s="52"/>
      <c r="K1338" s="52"/>
      <c r="L1338" s="52"/>
      <c r="M1338" s="52"/>
      <c r="N1338" s="52"/>
      <c r="O1338" s="52"/>
    </row>
    <row r="1339" spans="1:15" x14ac:dyDescent="0.2">
      <c r="A1339" s="52"/>
      <c r="E1339" s="52"/>
      <c r="F1339" s="52"/>
      <c r="G1339" s="52"/>
      <c r="H1339" s="52"/>
      <c r="I1339" s="52"/>
      <c r="J1339" s="52"/>
      <c r="K1339" s="52"/>
      <c r="L1339" s="52"/>
      <c r="M1339" s="52"/>
      <c r="N1339" s="52"/>
      <c r="O1339" s="52"/>
    </row>
    <row r="1340" spans="1:15" x14ac:dyDescent="0.2">
      <c r="A1340" s="52"/>
      <c r="E1340" s="52"/>
      <c r="F1340" s="52"/>
      <c r="G1340" s="52"/>
      <c r="H1340" s="52"/>
      <c r="I1340" s="52"/>
      <c r="J1340" s="52"/>
      <c r="K1340" s="52"/>
      <c r="L1340" s="52"/>
      <c r="M1340" s="52"/>
      <c r="N1340" s="52"/>
      <c r="O1340" s="52"/>
    </row>
    <row r="1341" spans="1:15" x14ac:dyDescent="0.2">
      <c r="A1341" s="52"/>
      <c r="E1341" s="52"/>
      <c r="F1341" s="52"/>
      <c r="G1341" s="52"/>
      <c r="H1341" s="52"/>
      <c r="I1341" s="52"/>
      <c r="J1341" s="52"/>
      <c r="K1341" s="52"/>
      <c r="L1341" s="52"/>
      <c r="M1341" s="52"/>
      <c r="N1341" s="52"/>
      <c r="O1341" s="52"/>
    </row>
    <row r="1342" spans="1:15" x14ac:dyDescent="0.2">
      <c r="A1342" s="52"/>
      <c r="E1342" s="52"/>
      <c r="F1342" s="52"/>
      <c r="G1342" s="52"/>
      <c r="H1342" s="52"/>
      <c r="I1342" s="52"/>
      <c r="J1342" s="52"/>
      <c r="K1342" s="52"/>
      <c r="L1342" s="52"/>
      <c r="M1342" s="52"/>
      <c r="N1342" s="52"/>
      <c r="O1342" s="52"/>
    </row>
    <row r="1343" spans="1:15" x14ac:dyDescent="0.2">
      <c r="A1343" s="52"/>
      <c r="E1343" s="52"/>
      <c r="F1343" s="52"/>
      <c r="G1343" s="52"/>
      <c r="H1343" s="52"/>
      <c r="I1343" s="52"/>
      <c r="J1343" s="52"/>
      <c r="K1343" s="52"/>
      <c r="L1343" s="52"/>
      <c r="M1343" s="52"/>
      <c r="N1343" s="52"/>
      <c r="O1343" s="52"/>
    </row>
    <row r="1344" spans="1:15" x14ac:dyDescent="0.2">
      <c r="A1344" s="52"/>
      <c r="E1344" s="52"/>
      <c r="F1344" s="52"/>
      <c r="G1344" s="52"/>
      <c r="H1344" s="52"/>
      <c r="I1344" s="52"/>
      <c r="J1344" s="52"/>
      <c r="K1344" s="52"/>
      <c r="L1344" s="52"/>
      <c r="M1344" s="52"/>
      <c r="N1344" s="52"/>
      <c r="O1344" s="52"/>
    </row>
    <row r="1345" spans="1:15" x14ac:dyDescent="0.2">
      <c r="A1345" s="52"/>
      <c r="E1345" s="52"/>
      <c r="F1345" s="52"/>
      <c r="G1345" s="52"/>
      <c r="H1345" s="52"/>
      <c r="I1345" s="52"/>
      <c r="J1345" s="52"/>
      <c r="K1345" s="52"/>
      <c r="L1345" s="52"/>
      <c r="M1345" s="52"/>
      <c r="N1345" s="52"/>
      <c r="O1345" s="52"/>
    </row>
    <row r="1346" spans="1:15" x14ac:dyDescent="0.2">
      <c r="A1346" s="52"/>
      <c r="E1346" s="52"/>
      <c r="F1346" s="52"/>
      <c r="G1346" s="52"/>
      <c r="H1346" s="52"/>
      <c r="I1346" s="52"/>
      <c r="J1346" s="52"/>
      <c r="K1346" s="52"/>
      <c r="L1346" s="52"/>
      <c r="M1346" s="52"/>
      <c r="N1346" s="52"/>
      <c r="O1346" s="52"/>
    </row>
    <row r="1347" spans="1:15" x14ac:dyDescent="0.2">
      <c r="A1347" s="52"/>
      <c r="E1347" s="52"/>
      <c r="F1347" s="52"/>
      <c r="G1347" s="52"/>
      <c r="H1347" s="52"/>
      <c r="I1347" s="52"/>
      <c r="J1347" s="52"/>
      <c r="K1347" s="52"/>
      <c r="L1347" s="52"/>
      <c r="M1347" s="52"/>
      <c r="N1347" s="52"/>
      <c r="O1347" s="52"/>
    </row>
    <row r="1348" spans="1:15" x14ac:dyDescent="0.2">
      <c r="A1348" s="52"/>
      <c r="E1348" s="52"/>
      <c r="F1348" s="52"/>
      <c r="G1348" s="52"/>
      <c r="H1348" s="52"/>
      <c r="I1348" s="52"/>
      <c r="J1348" s="52"/>
      <c r="K1348" s="52"/>
      <c r="L1348" s="52"/>
      <c r="M1348" s="52"/>
      <c r="N1348" s="52"/>
      <c r="O1348" s="52"/>
    </row>
    <row r="1349" spans="1:15" x14ac:dyDescent="0.2">
      <c r="A1349" s="52"/>
      <c r="E1349" s="52"/>
      <c r="F1349" s="52"/>
      <c r="G1349" s="52"/>
      <c r="H1349" s="52"/>
      <c r="I1349" s="52"/>
      <c r="J1349" s="52"/>
      <c r="K1349" s="52"/>
      <c r="L1349" s="52"/>
      <c r="M1349" s="52"/>
      <c r="N1349" s="52"/>
      <c r="O1349" s="52"/>
    </row>
    <row r="1350" spans="1:15" x14ac:dyDescent="0.2">
      <c r="A1350" s="52"/>
      <c r="E1350" s="52"/>
      <c r="F1350" s="52"/>
      <c r="G1350" s="52"/>
      <c r="H1350" s="52"/>
      <c r="I1350" s="52"/>
      <c r="J1350" s="52"/>
      <c r="K1350" s="52"/>
      <c r="L1350" s="52"/>
      <c r="M1350" s="52"/>
      <c r="N1350" s="52"/>
      <c r="O1350" s="52"/>
    </row>
    <row r="1351" spans="1:15" x14ac:dyDescent="0.2">
      <c r="A1351" s="52"/>
      <c r="E1351" s="52"/>
      <c r="F1351" s="52"/>
      <c r="G1351" s="52"/>
      <c r="H1351" s="52"/>
      <c r="I1351" s="52"/>
      <c r="J1351" s="52"/>
      <c r="K1351" s="52"/>
      <c r="L1351" s="52"/>
      <c r="M1351" s="52"/>
      <c r="N1351" s="52"/>
      <c r="O1351" s="52"/>
    </row>
    <row r="1352" spans="1:15" x14ac:dyDescent="0.2">
      <c r="A1352" s="52"/>
      <c r="E1352" s="52"/>
      <c r="F1352" s="52"/>
      <c r="G1352" s="52"/>
      <c r="H1352" s="52"/>
      <c r="I1352" s="52"/>
      <c r="J1352" s="52"/>
      <c r="K1352" s="52"/>
      <c r="L1352" s="52"/>
      <c r="M1352" s="52"/>
      <c r="N1352" s="52"/>
      <c r="O1352" s="52"/>
    </row>
    <row r="1353" spans="1:15" x14ac:dyDescent="0.2">
      <c r="A1353" s="52"/>
      <c r="E1353" s="52"/>
      <c r="F1353" s="52"/>
      <c r="G1353" s="52"/>
      <c r="H1353" s="52"/>
      <c r="I1353" s="52"/>
      <c r="J1353" s="52"/>
      <c r="K1353" s="52"/>
      <c r="L1353" s="52"/>
      <c r="M1353" s="52"/>
      <c r="N1353" s="52"/>
      <c r="O1353" s="52"/>
    </row>
    <row r="1354" spans="1:15" x14ac:dyDescent="0.2">
      <c r="A1354" s="52"/>
      <c r="E1354" s="52"/>
      <c r="F1354" s="52"/>
      <c r="G1354" s="52"/>
      <c r="H1354" s="52"/>
      <c r="I1354" s="52"/>
      <c r="J1354" s="52"/>
      <c r="K1354" s="52"/>
      <c r="L1354" s="52"/>
      <c r="M1354" s="52"/>
      <c r="N1354" s="52"/>
      <c r="O1354" s="52"/>
    </row>
    <row r="1355" spans="1:15" x14ac:dyDescent="0.2">
      <c r="A1355" s="52"/>
      <c r="E1355" s="52"/>
      <c r="F1355" s="52"/>
      <c r="G1355" s="52"/>
      <c r="H1355" s="52"/>
      <c r="I1355" s="52"/>
      <c r="J1355" s="52"/>
      <c r="K1355" s="52"/>
      <c r="L1355" s="52"/>
      <c r="M1355" s="52"/>
      <c r="N1355" s="52"/>
      <c r="O1355" s="52"/>
    </row>
    <row r="1356" spans="1:15" x14ac:dyDescent="0.2">
      <c r="A1356" s="52"/>
      <c r="E1356" s="52"/>
      <c r="F1356" s="52"/>
      <c r="G1356" s="52"/>
      <c r="H1356" s="52"/>
      <c r="I1356" s="52"/>
      <c r="J1356" s="52"/>
      <c r="K1356" s="52"/>
      <c r="L1356" s="52"/>
      <c r="M1356" s="52"/>
      <c r="N1356" s="52"/>
      <c r="O1356" s="52"/>
    </row>
    <row r="1357" spans="1:15" x14ac:dyDescent="0.2">
      <c r="A1357" s="52"/>
      <c r="E1357" s="52"/>
      <c r="F1357" s="52"/>
      <c r="G1357" s="52"/>
      <c r="H1357" s="52"/>
      <c r="I1357" s="52"/>
      <c r="J1357" s="52"/>
      <c r="K1357" s="52"/>
      <c r="L1357" s="52"/>
      <c r="M1357" s="52"/>
      <c r="N1357" s="52"/>
      <c r="O1357" s="52"/>
    </row>
    <row r="1358" spans="1:15" x14ac:dyDescent="0.2">
      <c r="A1358" s="52"/>
      <c r="E1358" s="52"/>
      <c r="F1358" s="52"/>
      <c r="G1358" s="52"/>
      <c r="H1358" s="52"/>
      <c r="I1358" s="52"/>
      <c r="J1358" s="52"/>
      <c r="K1358" s="52"/>
      <c r="L1358" s="52"/>
      <c r="M1358" s="52"/>
      <c r="N1358" s="52"/>
      <c r="O1358" s="52"/>
    </row>
    <row r="1359" spans="1:15" x14ac:dyDescent="0.2">
      <c r="A1359" s="52"/>
      <c r="E1359" s="52"/>
      <c r="F1359" s="52"/>
      <c r="G1359" s="52"/>
      <c r="H1359" s="52"/>
      <c r="I1359" s="52"/>
      <c r="J1359" s="52"/>
      <c r="K1359" s="52"/>
      <c r="L1359" s="52"/>
      <c r="M1359" s="52"/>
      <c r="N1359" s="52"/>
      <c r="O1359" s="52"/>
    </row>
    <row r="1360" spans="1:15" x14ac:dyDescent="0.2">
      <c r="A1360" s="52"/>
      <c r="E1360" s="52"/>
      <c r="F1360" s="52"/>
      <c r="G1360" s="52"/>
      <c r="H1360" s="52"/>
      <c r="I1360" s="52"/>
      <c r="J1360" s="52"/>
      <c r="K1360" s="52"/>
      <c r="L1360" s="52"/>
      <c r="M1360" s="52"/>
      <c r="N1360" s="52"/>
      <c r="O1360" s="52"/>
    </row>
    <row r="1361" spans="1:15" x14ac:dyDescent="0.2">
      <c r="A1361" s="52"/>
      <c r="E1361" s="52"/>
      <c r="F1361" s="52"/>
      <c r="G1361" s="52"/>
      <c r="H1361" s="52"/>
      <c r="I1361" s="52"/>
      <c r="J1361" s="52"/>
      <c r="K1361" s="52"/>
      <c r="L1361" s="52"/>
      <c r="M1361" s="52"/>
      <c r="N1361" s="52"/>
      <c r="O1361" s="52"/>
    </row>
    <row r="1362" spans="1:15" x14ac:dyDescent="0.2">
      <c r="A1362" s="52"/>
      <c r="E1362" s="52"/>
      <c r="F1362" s="52"/>
      <c r="G1362" s="52"/>
      <c r="H1362" s="52"/>
      <c r="I1362" s="52"/>
      <c r="J1362" s="52"/>
      <c r="K1362" s="52"/>
      <c r="L1362" s="52"/>
      <c r="M1362" s="52"/>
      <c r="N1362" s="52"/>
      <c r="O1362" s="52"/>
    </row>
    <row r="1363" spans="1:15" x14ac:dyDescent="0.2">
      <c r="A1363" s="52"/>
      <c r="E1363" s="52"/>
      <c r="F1363" s="52"/>
      <c r="G1363" s="52"/>
      <c r="H1363" s="52"/>
      <c r="I1363" s="52"/>
      <c r="J1363" s="52"/>
      <c r="K1363" s="52"/>
      <c r="L1363" s="52"/>
      <c r="M1363" s="52"/>
      <c r="N1363" s="52"/>
      <c r="O1363" s="52"/>
    </row>
    <row r="1364" spans="1:15" x14ac:dyDescent="0.2">
      <c r="A1364" s="52"/>
      <c r="E1364" s="52"/>
      <c r="F1364" s="52"/>
      <c r="G1364" s="52"/>
      <c r="H1364" s="52"/>
      <c r="I1364" s="52"/>
      <c r="J1364" s="52"/>
      <c r="K1364" s="52"/>
      <c r="L1364" s="52"/>
      <c r="M1364" s="52"/>
      <c r="N1364" s="52"/>
      <c r="O1364" s="52"/>
    </row>
    <row r="1365" spans="1:15" x14ac:dyDescent="0.2">
      <c r="A1365" s="52"/>
      <c r="E1365" s="52"/>
      <c r="F1365" s="52"/>
      <c r="G1365" s="52"/>
      <c r="H1365" s="52"/>
      <c r="I1365" s="52"/>
      <c r="J1365" s="52"/>
      <c r="K1365" s="52"/>
      <c r="L1365" s="52"/>
      <c r="M1365" s="52"/>
      <c r="N1365" s="52"/>
      <c r="O1365" s="52"/>
    </row>
    <row r="1366" spans="1:15" x14ac:dyDescent="0.2">
      <c r="A1366" s="52"/>
      <c r="E1366" s="52"/>
      <c r="F1366" s="52"/>
      <c r="G1366" s="52"/>
      <c r="H1366" s="52"/>
      <c r="I1366" s="52"/>
      <c r="J1366" s="52"/>
      <c r="K1366" s="52"/>
      <c r="L1366" s="52"/>
      <c r="M1366" s="52"/>
      <c r="N1366" s="52"/>
      <c r="O1366" s="52"/>
    </row>
    <row r="1367" spans="1:15" x14ac:dyDescent="0.2">
      <c r="A1367" s="52"/>
      <c r="E1367" s="52"/>
      <c r="F1367" s="52"/>
      <c r="G1367" s="52"/>
      <c r="H1367" s="52"/>
      <c r="I1367" s="52"/>
      <c r="J1367" s="52"/>
      <c r="K1367" s="52"/>
      <c r="L1367" s="52"/>
      <c r="M1367" s="52"/>
      <c r="N1367" s="52"/>
      <c r="O1367" s="52"/>
    </row>
    <row r="1368" spans="1:15" x14ac:dyDescent="0.2">
      <c r="A1368" s="52"/>
      <c r="E1368" s="52"/>
      <c r="F1368" s="52"/>
      <c r="G1368" s="52"/>
      <c r="H1368" s="52"/>
      <c r="I1368" s="52"/>
      <c r="J1368" s="52"/>
      <c r="K1368" s="52"/>
      <c r="L1368" s="52"/>
      <c r="M1368" s="52"/>
      <c r="N1368" s="52"/>
      <c r="O1368" s="52"/>
    </row>
    <row r="1369" spans="1:15" x14ac:dyDescent="0.2">
      <c r="A1369" s="52"/>
    </row>
    <row r="1370" spans="1:15" x14ac:dyDescent="0.2">
      <c r="A1370" s="52"/>
    </row>
    <row r="1371" spans="1:15" x14ac:dyDescent="0.2">
      <c r="A1371" s="52"/>
    </row>
    <row r="1372" spans="1:15" x14ac:dyDescent="0.2">
      <c r="A1372" s="52"/>
    </row>
  </sheetData>
  <mergeCells count="13">
    <mergeCell ref="A2:B2"/>
    <mergeCell ref="O31:O32"/>
    <mergeCell ref="F31:F32"/>
    <mergeCell ref="G31:G32"/>
    <mergeCell ref="H31:H32"/>
    <mergeCell ref="I31:I32"/>
    <mergeCell ref="E4:E6"/>
    <mergeCell ref="F4:F6"/>
    <mergeCell ref="G4:G6"/>
    <mergeCell ref="H4:H6"/>
    <mergeCell ref="I4:I6"/>
    <mergeCell ref="A10:B10"/>
    <mergeCell ref="J31:N31"/>
  </mergeCells>
  <phoneticPr fontId="2" type="noConversion"/>
  <conditionalFormatting sqref="A2">
    <cfRule type="expression" dxfId="5" priority="47">
      <formula>twoway_tab_flag=1</formula>
    </cfRule>
  </conditionalFormatting>
  <conditionalFormatting sqref="A1:C1">
    <cfRule type="expression" dxfId="4" priority="4" stopIfTrue="1">
      <formula>$A$1&lt;&gt;""</formula>
    </cfRule>
  </conditionalFormatting>
  <conditionalFormatting sqref="B8:B9">
    <cfRule type="expression" dxfId="3" priority="1">
      <formula>twoway_tab_flag=1</formula>
    </cfRule>
  </conditionalFormatting>
  <dataValidations count="4">
    <dataValidation type="list" allowBlank="1" showInputMessage="1" showErrorMessage="1" sqref="B7">
      <formula1>date_list</formula1>
    </dataValidation>
    <dataValidation type="list" allowBlank="1" showInputMessage="1" showErrorMessage="1" sqref="B6">
      <formula1>Result_type_list</formula1>
    </dataValidation>
    <dataValidation type="list" allowBlank="1" showInputMessage="1" showErrorMessage="1" sqref="B9">
      <formula1>subgroup_list</formula1>
    </dataValidation>
    <dataValidation type="list" allowBlank="1" showInputMessage="1" showErrorMessage="1" sqref="B8">
      <formula1>size_list</formula1>
    </dataValidation>
  </dataValidations>
  <pageMargins left="0.75" right="0.75" top="1" bottom="1" header="0.5" footer="0.5"/>
  <pageSetup scale="51" orientation="landscape" r:id="rId1"/>
  <headerFooter alignWithMargins="0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" id="{28A3A69D-6BDD-4487-918C-F3E74111072E}">
            <xm:f>AND($E7&gt;=VLOOKUP(date,Lookups!$B$11:$E$23,3,FALSE),$E7&lt;=VLOOKUP(date,Lookups!$B$11:$E$23,4,FALSE))</xm:f>
            <x14:dxf>
              <fill>
                <patternFill>
                  <bgColor theme="3" tint="0.79998168889431442"/>
                </patternFill>
              </fill>
            </x14:dxf>
          </x14:cfRule>
          <xm:sqref>E7:N30</xm:sqref>
        </x14:conditionalFormatting>
        <x14:conditionalFormatting xmlns:xm="http://schemas.microsoft.com/office/excel/2006/main">
          <x14:cfRule type="expression" priority="2" id="{387D57F1-65BD-42C0-9A43-415EAEF16D2C}">
            <xm:f>Lookups!$D$8=0</xm:f>
            <x14:dxf>
              <fill>
                <patternFill>
                  <bgColor theme="1"/>
                </patternFill>
              </fill>
            </x14:dxf>
          </x14:cfRule>
          <xm:sqref>F7:N30 F33:O34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4"/>
  <sheetViews>
    <sheetView topLeftCell="A16" workbookViewId="0">
      <selection activeCell="E50" sqref="E50"/>
    </sheetView>
  </sheetViews>
  <sheetFormatPr defaultRowHeight="12.75" x14ac:dyDescent="0.2"/>
  <cols>
    <col min="1" max="1" width="16.85546875" customWidth="1"/>
    <col min="2" max="2" width="16" bestFit="1" customWidth="1"/>
    <col min="3" max="4" width="14.85546875" bestFit="1" customWidth="1"/>
    <col min="5" max="5" width="30.5703125" bestFit="1" customWidth="1"/>
    <col min="6" max="6" width="19.7109375" bestFit="1" customWidth="1"/>
    <col min="7" max="7" width="10.5703125" bestFit="1" customWidth="1"/>
    <col min="8" max="8" width="10.85546875" bestFit="1" customWidth="1"/>
    <col min="10" max="10" width="25.5703125" bestFit="1" customWidth="1"/>
    <col min="11" max="11" width="16" bestFit="1" customWidth="1"/>
    <col min="12" max="13" width="31" bestFit="1" customWidth="1"/>
    <col min="14" max="14" width="16.42578125" bestFit="1" customWidth="1"/>
    <col min="15" max="15" width="30" bestFit="1" customWidth="1"/>
    <col min="16" max="16" width="15.42578125" bestFit="1" customWidth="1"/>
    <col min="17" max="17" width="21.85546875" bestFit="1" customWidth="1"/>
  </cols>
  <sheetData>
    <row r="1" spans="1:19" x14ac:dyDescent="0.2">
      <c r="G1" s="1"/>
      <c r="H1" s="1"/>
    </row>
    <row r="3" spans="1:19" ht="15" x14ac:dyDescent="0.25">
      <c r="A3" s="9"/>
      <c r="B3" s="7" t="s">
        <v>200</v>
      </c>
      <c r="C3" s="7" t="s">
        <v>239</v>
      </c>
      <c r="D3" s="7" t="s">
        <v>240</v>
      </c>
      <c r="E3" s="7"/>
      <c r="F3" s="7"/>
      <c r="G3" s="24"/>
      <c r="J3" s="2" t="s">
        <v>201</v>
      </c>
      <c r="K3" s="5" t="s">
        <v>200</v>
      </c>
      <c r="L3" s="5" t="s">
        <v>237</v>
      </c>
      <c r="M3" s="5" t="s">
        <v>238</v>
      </c>
      <c r="N3" s="15" t="s">
        <v>251</v>
      </c>
      <c r="O3" s="5" t="s">
        <v>252</v>
      </c>
      <c r="P3" s="5" t="s">
        <v>253</v>
      </c>
      <c r="Q3" s="5"/>
      <c r="S3" s="16"/>
    </row>
    <row r="4" spans="1:19" x14ac:dyDescent="0.2">
      <c r="A4" s="11"/>
      <c r="B4" s="23" t="str">
        <f>date</f>
        <v>Typical Event Day</v>
      </c>
      <c r="C4" s="8" t="str">
        <f>size</f>
        <v>All</v>
      </c>
      <c r="D4" s="3" t="str">
        <f>subgroup</f>
        <v>All</v>
      </c>
      <c r="F4" s="3"/>
      <c r="G4" s="25"/>
      <c r="J4" t="s">
        <v>2</v>
      </c>
      <c r="K4" s="23">
        <v>42905</v>
      </c>
      <c r="L4" s="16" t="s">
        <v>0</v>
      </c>
      <c r="M4" s="23" t="s">
        <v>0</v>
      </c>
      <c r="N4" s="16" t="s">
        <v>227</v>
      </c>
      <c r="O4" s="23" t="s">
        <v>226</v>
      </c>
      <c r="P4" s="16">
        <f>IF(AND(N4=$C$4,O4=$D$4),1,0)</f>
        <v>0</v>
      </c>
      <c r="Q4" s="23"/>
      <c r="R4" s="23"/>
    </row>
    <row r="5" spans="1:19" ht="13.5" x14ac:dyDescent="0.25">
      <c r="A5" s="9"/>
      <c r="B5" s="9"/>
      <c r="C5" s="9"/>
      <c r="D5" s="9"/>
      <c r="E5" s="9"/>
      <c r="F5" s="9"/>
      <c r="G5" s="10"/>
      <c r="H5" s="10"/>
      <c r="J5" s="17" t="s">
        <v>225</v>
      </c>
      <c r="K5" s="23">
        <v>42906</v>
      </c>
      <c r="L5" t="s">
        <v>256</v>
      </c>
      <c r="M5" s="23" t="s">
        <v>192</v>
      </c>
      <c r="N5" s="16" t="s">
        <v>227</v>
      </c>
      <c r="O5" s="23" t="s">
        <v>245</v>
      </c>
      <c r="P5" s="16">
        <f t="shared" ref="P5:P9" si="0">IF(AND(N5=$C$4,O5=$D$4),1,0)</f>
        <v>0</v>
      </c>
      <c r="Q5" s="23"/>
      <c r="R5" s="23"/>
    </row>
    <row r="6" spans="1:19" x14ac:dyDescent="0.2">
      <c r="A6" s="11"/>
      <c r="B6" s="11"/>
      <c r="C6" s="26" t="s">
        <v>220</v>
      </c>
      <c r="D6" s="76">
        <f>IF(twoway_tab_flag=1,0,DGET(data,"enrolled",_xlnm.Criteria))</f>
        <v>3240.3330000000001</v>
      </c>
      <c r="E6" s="27"/>
      <c r="F6" s="27"/>
      <c r="G6" s="27"/>
      <c r="H6" s="27"/>
      <c r="K6" s="28">
        <v>42922</v>
      </c>
      <c r="L6" s="16" t="s">
        <v>227</v>
      </c>
      <c r="M6" s="23" t="s">
        <v>194</v>
      </c>
      <c r="N6" s="16" t="s">
        <v>227</v>
      </c>
      <c r="O6" s="23" t="s">
        <v>235</v>
      </c>
      <c r="P6" s="16">
        <f t="shared" si="0"/>
        <v>0</v>
      </c>
      <c r="Q6" s="23"/>
      <c r="R6" s="23"/>
    </row>
    <row r="7" spans="1:19" ht="13.5" x14ac:dyDescent="0.25">
      <c r="A7" s="9"/>
      <c r="C7" s="16" t="s">
        <v>250</v>
      </c>
      <c r="D7">
        <f>IF(SUM(P4:P14)&gt;0,1,0)</f>
        <v>0</v>
      </c>
      <c r="E7" s="27"/>
      <c r="F7" s="27"/>
      <c r="K7" s="23">
        <v>42923</v>
      </c>
      <c r="L7" s="16" t="s">
        <v>188</v>
      </c>
      <c r="M7" s="23" t="s">
        <v>198</v>
      </c>
      <c r="N7" s="16" t="s">
        <v>227</v>
      </c>
      <c r="O7" s="23" t="s">
        <v>234</v>
      </c>
      <c r="P7" s="16">
        <f t="shared" si="0"/>
        <v>0</v>
      </c>
      <c r="Q7" s="23"/>
      <c r="R7" s="23"/>
    </row>
    <row r="8" spans="1:19" ht="13.5" x14ac:dyDescent="0.25">
      <c r="A8" s="10"/>
      <c r="C8" s="16" t="s">
        <v>258</v>
      </c>
      <c r="D8">
        <f>DGET(data,"pass",_xlnm.Criteria)</f>
        <v>1</v>
      </c>
      <c r="K8" s="23">
        <v>42943</v>
      </c>
      <c r="L8" s="16" t="s">
        <v>189</v>
      </c>
      <c r="M8" s="23" t="s">
        <v>197</v>
      </c>
      <c r="N8" s="16" t="s">
        <v>227</v>
      </c>
      <c r="O8" s="78" t="s">
        <v>255</v>
      </c>
      <c r="P8" s="16">
        <f t="shared" si="0"/>
        <v>0</v>
      </c>
      <c r="Q8" s="23"/>
    </row>
    <row r="9" spans="1:19" x14ac:dyDescent="0.2">
      <c r="K9" s="23">
        <v>42947</v>
      </c>
      <c r="L9" s="16" t="s">
        <v>249</v>
      </c>
      <c r="M9" s="23" t="s">
        <v>195</v>
      </c>
      <c r="N9" s="16" t="s">
        <v>227</v>
      </c>
      <c r="O9" s="78" t="s">
        <v>254</v>
      </c>
      <c r="P9" s="16">
        <f t="shared" si="0"/>
        <v>0</v>
      </c>
    </row>
    <row r="10" spans="1:19" x14ac:dyDescent="0.2">
      <c r="B10" t="s">
        <v>199</v>
      </c>
      <c r="C10" t="s">
        <v>202</v>
      </c>
      <c r="D10" t="s">
        <v>203</v>
      </c>
      <c r="E10" t="s">
        <v>204</v>
      </c>
      <c r="K10" s="23">
        <v>42948</v>
      </c>
      <c r="L10" s="31"/>
      <c r="M10" s="23" t="s">
        <v>226</v>
      </c>
      <c r="N10" s="16" t="s">
        <v>188</v>
      </c>
      <c r="O10" s="23" t="s">
        <v>196</v>
      </c>
      <c r="P10" s="16">
        <f>IF(AND(N10=$C$4,O10=$D$4),1,0)</f>
        <v>0</v>
      </c>
      <c r="R10" s="16"/>
    </row>
    <row r="11" spans="1:19" x14ac:dyDescent="0.2">
      <c r="B11" s="23">
        <v>42905</v>
      </c>
      <c r="D11">
        <v>15</v>
      </c>
      <c r="E11">
        <v>18</v>
      </c>
      <c r="F11" t="str">
        <f t="shared" ref="F11" si="1">"Hours Ending "&amp;D11&amp;" to "&amp;E11</f>
        <v>Hours Ending 15 to 18</v>
      </c>
      <c r="K11" s="23">
        <v>42975</v>
      </c>
      <c r="L11" s="31"/>
      <c r="M11" s="23" t="s">
        <v>193</v>
      </c>
      <c r="N11" s="16" t="s">
        <v>249</v>
      </c>
      <c r="O11" s="23" t="s">
        <v>192</v>
      </c>
      <c r="P11" s="16">
        <f>IF(AND(N11=$C$4,O11=$D$4),1,0)</f>
        <v>0</v>
      </c>
      <c r="R11" s="16"/>
    </row>
    <row r="12" spans="1:19" x14ac:dyDescent="0.2">
      <c r="B12" s="23">
        <v>42906</v>
      </c>
      <c r="D12">
        <v>15</v>
      </c>
      <c r="E12">
        <v>18</v>
      </c>
      <c r="F12" t="str">
        <f t="shared" ref="F12:F23" si="2">"Hours Ending "&amp;D12&amp;" to "&amp;E12</f>
        <v>Hours Ending 15 to 18</v>
      </c>
      <c r="K12" s="23">
        <v>42976</v>
      </c>
      <c r="L12" s="31"/>
      <c r="M12" s="23" t="s">
        <v>196</v>
      </c>
      <c r="N12" s="16" t="s">
        <v>249</v>
      </c>
      <c r="O12" s="23" t="s">
        <v>245</v>
      </c>
      <c r="P12" s="16">
        <f>IF(AND(N12=$C$4,O12=$D$4),1,0)</f>
        <v>0</v>
      </c>
    </row>
    <row r="13" spans="1:19" x14ac:dyDescent="0.2">
      <c r="B13" s="28">
        <v>42922</v>
      </c>
      <c r="D13">
        <v>15</v>
      </c>
      <c r="E13">
        <v>18</v>
      </c>
      <c r="F13" t="str">
        <f t="shared" si="2"/>
        <v>Hours Ending 15 to 18</v>
      </c>
      <c r="K13" s="23">
        <v>42978</v>
      </c>
      <c r="L13" s="31"/>
      <c r="M13" s="23" t="s">
        <v>246</v>
      </c>
      <c r="N13" s="16" t="s">
        <v>249</v>
      </c>
      <c r="O13" s="23" t="s">
        <v>196</v>
      </c>
      <c r="P13" s="16">
        <f>IF(AND(N13=$C$4,O13=$D$4),1,0)</f>
        <v>0</v>
      </c>
    </row>
    <row r="14" spans="1:19" x14ac:dyDescent="0.2">
      <c r="B14" s="23">
        <v>42923</v>
      </c>
      <c r="D14">
        <v>15</v>
      </c>
      <c r="E14">
        <v>18</v>
      </c>
      <c r="F14" t="str">
        <f t="shared" si="2"/>
        <v>Hours Ending 15 to 18</v>
      </c>
      <c r="K14" s="23">
        <v>42983</v>
      </c>
      <c r="L14" s="31"/>
      <c r="M14" s="23" t="s">
        <v>247</v>
      </c>
      <c r="N14" s="16" t="s">
        <v>249</v>
      </c>
      <c r="O14" s="23" t="s">
        <v>254</v>
      </c>
      <c r="P14" s="16">
        <f>IF(AND(N14=$C$4,O14=$D$4),1,0)</f>
        <v>0</v>
      </c>
    </row>
    <row r="15" spans="1:19" x14ac:dyDescent="0.2">
      <c r="B15" s="23">
        <v>42943</v>
      </c>
      <c r="D15">
        <v>15</v>
      </c>
      <c r="E15">
        <v>18</v>
      </c>
      <c r="F15" t="str">
        <f t="shared" si="2"/>
        <v>Hours Ending 15 to 18</v>
      </c>
      <c r="K15" s="23">
        <v>42990</v>
      </c>
      <c r="L15" s="31"/>
      <c r="M15" s="23" t="s">
        <v>248</v>
      </c>
    </row>
    <row r="16" spans="1:19" x14ac:dyDescent="0.2">
      <c r="B16" s="23">
        <v>42947</v>
      </c>
      <c r="D16">
        <v>15</v>
      </c>
      <c r="E16">
        <v>18</v>
      </c>
      <c r="F16" t="str">
        <f t="shared" si="2"/>
        <v>Hours Ending 15 to 18</v>
      </c>
      <c r="K16" s="23" t="s">
        <v>1</v>
      </c>
      <c r="L16" s="31"/>
      <c r="M16" s="23" t="s">
        <v>234</v>
      </c>
    </row>
    <row r="17" spans="1:28" x14ac:dyDescent="0.2">
      <c r="B17" s="23">
        <v>42948</v>
      </c>
      <c r="D17">
        <v>15</v>
      </c>
      <c r="E17">
        <v>18</v>
      </c>
      <c r="F17" t="str">
        <f t="shared" si="2"/>
        <v>Hours Ending 15 to 18</v>
      </c>
      <c r="K17" s="23"/>
      <c r="L17" s="31"/>
      <c r="M17" s="23" t="s">
        <v>235</v>
      </c>
    </row>
    <row r="18" spans="1:28" x14ac:dyDescent="0.2">
      <c r="B18" s="23">
        <v>42975</v>
      </c>
      <c r="D18">
        <v>15</v>
      </c>
      <c r="E18">
        <v>18</v>
      </c>
      <c r="F18" t="str">
        <f t="shared" si="2"/>
        <v>Hours Ending 15 to 18</v>
      </c>
      <c r="K18" s="23"/>
      <c r="L18" s="31"/>
      <c r="M18" s="23" t="s">
        <v>245</v>
      </c>
    </row>
    <row r="19" spans="1:28" x14ac:dyDescent="0.2">
      <c r="B19" s="23">
        <v>42976</v>
      </c>
      <c r="D19">
        <v>15</v>
      </c>
      <c r="E19">
        <v>18</v>
      </c>
      <c r="F19" t="str">
        <f t="shared" si="2"/>
        <v>Hours Ending 15 to 18</v>
      </c>
      <c r="L19" s="31"/>
      <c r="M19" s="23" t="s">
        <v>255</v>
      </c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</row>
    <row r="20" spans="1:28" x14ac:dyDescent="0.2">
      <c r="B20" s="23">
        <v>42978</v>
      </c>
      <c r="D20">
        <v>15</v>
      </c>
      <c r="E20">
        <v>18</v>
      </c>
      <c r="F20" t="str">
        <f t="shared" si="2"/>
        <v>Hours Ending 15 to 18</v>
      </c>
      <c r="L20" s="31"/>
      <c r="M20" s="23" t="s">
        <v>254</v>
      </c>
    </row>
    <row r="21" spans="1:28" x14ac:dyDescent="0.2">
      <c r="B21" s="23">
        <v>42983</v>
      </c>
      <c r="D21">
        <v>15</v>
      </c>
      <c r="E21">
        <v>18</v>
      </c>
      <c r="F21" t="str">
        <f t="shared" si="2"/>
        <v>Hours Ending 15 to 18</v>
      </c>
      <c r="L21" s="31"/>
      <c r="M21" s="23"/>
      <c r="N21" s="23"/>
      <c r="O21" s="28"/>
      <c r="P21" s="23"/>
    </row>
    <row r="22" spans="1:28" x14ac:dyDescent="0.2">
      <c r="B22" s="23">
        <v>42990</v>
      </c>
      <c r="D22">
        <v>15</v>
      </c>
      <c r="E22">
        <v>18</v>
      </c>
      <c r="F22" t="str">
        <f t="shared" si="2"/>
        <v>Hours Ending 15 to 18</v>
      </c>
      <c r="L22" s="31"/>
      <c r="O22" s="12"/>
    </row>
    <row r="23" spans="1:28" x14ac:dyDescent="0.2">
      <c r="B23" t="s">
        <v>1</v>
      </c>
      <c r="D23">
        <v>15</v>
      </c>
      <c r="E23">
        <v>18</v>
      </c>
      <c r="F23" t="str">
        <f t="shared" si="2"/>
        <v>Hours Ending 15 to 18</v>
      </c>
      <c r="L23" s="31"/>
      <c r="O23" s="12"/>
      <c r="Q23" s="23"/>
      <c r="R23" s="23"/>
      <c r="S23" s="23"/>
      <c r="T23" s="23"/>
      <c r="U23" s="23"/>
      <c r="V23" s="23"/>
      <c r="W23" s="23"/>
      <c r="X23" s="23"/>
    </row>
    <row r="24" spans="1:28" x14ac:dyDescent="0.2">
      <c r="B24" s="23"/>
      <c r="L24" s="31"/>
      <c r="O24" s="12"/>
    </row>
    <row r="25" spans="1:28" x14ac:dyDescent="0.2">
      <c r="B25" s="19" t="s">
        <v>191</v>
      </c>
      <c r="C25" s="16" t="s">
        <v>217</v>
      </c>
      <c r="D25" s="16" t="s">
        <v>207</v>
      </c>
      <c r="E25" s="16" t="s">
        <v>208</v>
      </c>
      <c r="F25" s="16" t="s">
        <v>209</v>
      </c>
      <c r="G25" s="16" t="s">
        <v>215</v>
      </c>
      <c r="H25" s="16" t="s">
        <v>210</v>
      </c>
      <c r="I25" s="16" t="s">
        <v>211</v>
      </c>
      <c r="J25" s="16" t="s">
        <v>212</v>
      </c>
      <c r="K25" s="16" t="s">
        <v>213</v>
      </c>
      <c r="L25" s="16" t="s">
        <v>214</v>
      </c>
      <c r="M25" s="16"/>
      <c r="N25" s="23"/>
      <c r="O25" s="28"/>
      <c r="P25" s="23"/>
    </row>
    <row r="26" spans="1:28" x14ac:dyDescent="0.2">
      <c r="A26">
        <v>1</v>
      </c>
      <c r="B26" s="20">
        <f>MAX(0,Table!I7-75)</f>
        <v>0</v>
      </c>
      <c r="C26" t="str">
        <f>IF(AND(A26&gt;=VLOOKUP(date,$B$11:$D$23,3,FALSE),A26&lt;=VLOOKUP(date,$B$11:$E$23,4,FALSE)),1,"")</f>
        <v/>
      </c>
      <c r="D26" s="4" t="str">
        <f>IF($C26=1,Table!F7,"")</f>
        <v/>
      </c>
      <c r="E26" s="4" t="str">
        <f>IF($C26=1,Table!G7,"")</f>
        <v/>
      </c>
      <c r="F26" s="4" t="str">
        <f>IF($C26=1,Table!H7,"")</f>
        <v/>
      </c>
      <c r="G26" s="4" t="str">
        <f t="shared" ref="G26:G49" si="3">IF($C26=1,B26,"")</f>
        <v/>
      </c>
      <c r="H26" s="4" t="str">
        <f>IF($C26=1,Table!J7,"")</f>
        <v/>
      </c>
      <c r="I26" s="4" t="str">
        <f>IF($C26=1,Table!K7,"")</f>
        <v/>
      </c>
      <c r="J26" s="4" t="str">
        <f>IF($C26=1,Table!L7,"")</f>
        <v/>
      </c>
      <c r="K26" s="4" t="str">
        <f>IF($C26=1,Table!M7,"")</f>
        <v/>
      </c>
      <c r="L26" s="4" t="str">
        <f>IF($C26=1,Table!N7,"")</f>
        <v/>
      </c>
      <c r="M26" s="14"/>
      <c r="O26" s="12"/>
    </row>
    <row r="27" spans="1:28" x14ac:dyDescent="0.2">
      <c r="A27">
        <f>A26+1</f>
        <v>2</v>
      </c>
      <c r="B27" s="20">
        <f>MAX(0,Table!I8-75)</f>
        <v>0</v>
      </c>
      <c r="C27" t="str">
        <f t="shared" ref="C27:C49" si="4">IF(AND(A27&gt;=VLOOKUP(date,$B$11:$D$24,3,FALSE),A27&lt;=VLOOKUP(date,$B$11:$E$24,4,FALSE)),1,"")</f>
        <v/>
      </c>
      <c r="D27" s="4" t="str">
        <f>IF($C27=1,Table!F8,"")</f>
        <v/>
      </c>
      <c r="E27" s="4" t="str">
        <f>IF($C27=1,Table!G8,"")</f>
        <v/>
      </c>
      <c r="F27" s="4" t="str">
        <f>IF($C27=1,Table!H8,"")</f>
        <v/>
      </c>
      <c r="G27" s="4" t="str">
        <f t="shared" si="3"/>
        <v/>
      </c>
      <c r="H27" s="4" t="str">
        <f>IF($C27=1,Table!J8,"")</f>
        <v/>
      </c>
      <c r="I27" s="4" t="str">
        <f>IF($C27=1,Table!K8,"")</f>
        <v/>
      </c>
      <c r="J27" s="4" t="str">
        <f>IF($C27=1,Table!L8,"")</f>
        <v/>
      </c>
      <c r="K27" s="4" t="str">
        <f>IF($C27=1,Table!M8,"")</f>
        <v/>
      </c>
      <c r="L27" s="4" t="str">
        <f>IF($C27=1,Table!N8,"")</f>
        <v/>
      </c>
      <c r="M27" s="14"/>
    </row>
    <row r="28" spans="1:28" x14ac:dyDescent="0.2">
      <c r="A28">
        <f t="shared" ref="A28:A49" si="5">A27+1</f>
        <v>3</v>
      </c>
      <c r="B28" s="20">
        <f>MAX(0,Table!I9-75)</f>
        <v>0</v>
      </c>
      <c r="C28" t="str">
        <f t="shared" si="4"/>
        <v/>
      </c>
      <c r="D28" s="4" t="str">
        <f>IF($C28=1,Table!F9,"")</f>
        <v/>
      </c>
      <c r="E28" s="4" t="str">
        <f>IF($C28=1,Table!G9,"")</f>
        <v/>
      </c>
      <c r="F28" s="4" t="str">
        <f>IF($C28=1,Table!H9,"")</f>
        <v/>
      </c>
      <c r="G28" s="4" t="str">
        <f t="shared" si="3"/>
        <v/>
      </c>
      <c r="H28" s="4" t="str">
        <f>IF($C28=1,Table!J9,"")</f>
        <v/>
      </c>
      <c r="I28" s="4" t="str">
        <f>IF($C28=1,Table!K9,"")</f>
        <v/>
      </c>
      <c r="J28" s="4" t="str">
        <f>IF($C28=1,Table!L9,"")</f>
        <v/>
      </c>
      <c r="K28" s="4" t="str">
        <f>IF($C28=1,Table!M9,"")</f>
        <v/>
      </c>
      <c r="L28" s="4" t="str">
        <f>IF($C28=1,Table!N9,"")</f>
        <v/>
      </c>
      <c r="M28" s="14"/>
    </row>
    <row r="29" spans="1:28" x14ac:dyDescent="0.2">
      <c r="A29">
        <f t="shared" si="5"/>
        <v>4</v>
      </c>
      <c r="B29" s="20">
        <f>MAX(0,Table!I10-75)</f>
        <v>0</v>
      </c>
      <c r="C29" t="str">
        <f t="shared" si="4"/>
        <v/>
      </c>
      <c r="D29" s="4" t="str">
        <f>IF($C29=1,Table!F10,"")</f>
        <v/>
      </c>
      <c r="E29" s="4" t="str">
        <f>IF($C29=1,Table!G10,"")</f>
        <v/>
      </c>
      <c r="F29" s="4" t="str">
        <f>IF($C29=1,Table!H10,"")</f>
        <v/>
      </c>
      <c r="G29" s="4" t="str">
        <f t="shared" si="3"/>
        <v/>
      </c>
      <c r="H29" s="4" t="str">
        <f>IF($C29=1,Table!J10,"")</f>
        <v/>
      </c>
      <c r="I29" s="4" t="str">
        <f>IF($C29=1,Table!K10,"")</f>
        <v/>
      </c>
      <c r="J29" s="4" t="str">
        <f>IF($C29=1,Table!L10,"")</f>
        <v/>
      </c>
      <c r="K29" s="4" t="str">
        <f>IF($C29=1,Table!M10,"")</f>
        <v/>
      </c>
      <c r="L29" s="4" t="str">
        <f>IF($C29=1,Table!N10,"")</f>
        <v/>
      </c>
      <c r="M29" s="14"/>
    </row>
    <row r="30" spans="1:28" x14ac:dyDescent="0.2">
      <c r="A30">
        <f t="shared" si="5"/>
        <v>5</v>
      </c>
      <c r="B30" s="20">
        <f>MAX(0,Table!I11-75)</f>
        <v>0</v>
      </c>
      <c r="C30" t="str">
        <f t="shared" si="4"/>
        <v/>
      </c>
      <c r="D30" s="4" t="str">
        <f>IF($C30=1,Table!F11,"")</f>
        <v/>
      </c>
      <c r="E30" s="4" t="str">
        <f>IF($C30=1,Table!G11,"")</f>
        <v/>
      </c>
      <c r="F30" s="4" t="str">
        <f>IF($C30=1,Table!H11,"")</f>
        <v/>
      </c>
      <c r="G30" s="4" t="str">
        <f t="shared" si="3"/>
        <v/>
      </c>
      <c r="H30" s="4" t="str">
        <f>IF($C30=1,Table!J11,"")</f>
        <v/>
      </c>
      <c r="I30" s="4" t="str">
        <f>IF($C30=1,Table!K11,"")</f>
        <v/>
      </c>
      <c r="J30" s="4" t="str">
        <f>IF($C30=1,Table!L11,"")</f>
        <v/>
      </c>
      <c r="K30" s="4" t="str">
        <f>IF($C30=1,Table!M11,"")</f>
        <v/>
      </c>
      <c r="L30" s="4" t="str">
        <f>IF($C30=1,Table!N11,"")</f>
        <v/>
      </c>
      <c r="M30" s="14"/>
    </row>
    <row r="31" spans="1:28" x14ac:dyDescent="0.2">
      <c r="A31">
        <f t="shared" si="5"/>
        <v>6</v>
      </c>
      <c r="B31" s="20">
        <f>MAX(0,Table!I12-75)</f>
        <v>0</v>
      </c>
      <c r="C31" t="str">
        <f t="shared" si="4"/>
        <v/>
      </c>
      <c r="D31" s="4" t="str">
        <f>IF($C31=1,Table!F12,"")</f>
        <v/>
      </c>
      <c r="E31" s="4" t="str">
        <f>IF($C31=1,Table!G12,"")</f>
        <v/>
      </c>
      <c r="F31" s="4" t="str">
        <f>IF($C31=1,Table!H12,"")</f>
        <v/>
      </c>
      <c r="G31" s="4" t="str">
        <f t="shared" si="3"/>
        <v/>
      </c>
      <c r="H31" s="4" t="str">
        <f>IF($C31=1,Table!J12,"")</f>
        <v/>
      </c>
      <c r="I31" s="4" t="str">
        <f>IF($C31=1,Table!K12,"")</f>
        <v/>
      </c>
      <c r="J31" s="4" t="str">
        <f>IF($C31=1,Table!L12,"")</f>
        <v/>
      </c>
      <c r="K31" s="4" t="str">
        <f>IF($C31=1,Table!M12,"")</f>
        <v/>
      </c>
      <c r="L31" s="4" t="str">
        <f>IF($C31=1,Table!N12,"")</f>
        <v/>
      </c>
      <c r="M31" s="14"/>
    </row>
    <row r="32" spans="1:28" x14ac:dyDescent="0.2">
      <c r="A32">
        <f t="shared" si="5"/>
        <v>7</v>
      </c>
      <c r="B32" s="20">
        <f>MAX(0,Table!I13-75)</f>
        <v>0</v>
      </c>
      <c r="C32" t="str">
        <f t="shared" si="4"/>
        <v/>
      </c>
      <c r="D32" s="4" t="str">
        <f>IF($C32=1,Table!F13,"")</f>
        <v/>
      </c>
      <c r="E32" s="4" t="str">
        <f>IF($C32=1,Table!G13,"")</f>
        <v/>
      </c>
      <c r="F32" s="4" t="str">
        <f>IF($C32=1,Table!H13,"")</f>
        <v/>
      </c>
      <c r="G32" s="4" t="str">
        <f t="shared" si="3"/>
        <v/>
      </c>
      <c r="H32" s="4" t="str">
        <f>IF($C32=1,Table!J13,"")</f>
        <v/>
      </c>
      <c r="I32" s="4" t="str">
        <f>IF($C32=1,Table!K13,"")</f>
        <v/>
      </c>
      <c r="J32" s="4" t="str">
        <f>IF($C32=1,Table!L13,"")</f>
        <v/>
      </c>
      <c r="K32" s="4" t="str">
        <f>IF($C32=1,Table!M13,"")</f>
        <v/>
      </c>
      <c r="L32" s="4" t="str">
        <f>IF($C32=1,Table!N13,"")</f>
        <v/>
      </c>
      <c r="M32" s="14"/>
    </row>
    <row r="33" spans="1:13" x14ac:dyDescent="0.2">
      <c r="A33">
        <f t="shared" si="5"/>
        <v>8</v>
      </c>
      <c r="B33" s="20">
        <f>MAX(0,Table!I14-75)</f>
        <v>0</v>
      </c>
      <c r="C33" t="str">
        <f t="shared" si="4"/>
        <v/>
      </c>
      <c r="D33" s="4" t="str">
        <f>IF($C33=1,Table!F14,"")</f>
        <v/>
      </c>
      <c r="E33" s="4" t="str">
        <f>IF($C33=1,Table!G14,"")</f>
        <v/>
      </c>
      <c r="F33" s="4" t="str">
        <f>IF($C33=1,Table!H14,"")</f>
        <v/>
      </c>
      <c r="G33" s="4" t="str">
        <f t="shared" si="3"/>
        <v/>
      </c>
      <c r="H33" s="4" t="str">
        <f>IF($C33=1,Table!J14,"")</f>
        <v/>
      </c>
      <c r="I33" s="4" t="str">
        <f>IF($C33=1,Table!K14,"")</f>
        <v/>
      </c>
      <c r="J33" s="4" t="str">
        <f>IF($C33=1,Table!L14,"")</f>
        <v/>
      </c>
      <c r="K33" s="4" t="str">
        <f>IF($C33=1,Table!M14,"")</f>
        <v/>
      </c>
      <c r="L33" s="4" t="str">
        <f>IF($C33=1,Table!N14,"")</f>
        <v/>
      </c>
      <c r="M33" s="14"/>
    </row>
    <row r="34" spans="1:13" x14ac:dyDescent="0.2">
      <c r="A34">
        <f t="shared" si="5"/>
        <v>9</v>
      </c>
      <c r="B34" s="20">
        <f>MAX(0,Table!I15-75)</f>
        <v>0</v>
      </c>
      <c r="C34" t="str">
        <f t="shared" si="4"/>
        <v/>
      </c>
      <c r="D34" s="4" t="str">
        <f>IF($C34=1,Table!F15,"")</f>
        <v/>
      </c>
      <c r="E34" s="4" t="str">
        <f>IF($C34=1,Table!G15,"")</f>
        <v/>
      </c>
      <c r="F34" s="4" t="str">
        <f>IF($C34=1,Table!H15,"")</f>
        <v/>
      </c>
      <c r="G34" s="4" t="str">
        <f t="shared" si="3"/>
        <v/>
      </c>
      <c r="H34" s="4" t="str">
        <f>IF($C34=1,Table!J15,"")</f>
        <v/>
      </c>
      <c r="I34" s="4" t="str">
        <f>IF($C34=1,Table!K15,"")</f>
        <v/>
      </c>
      <c r="J34" s="4" t="str">
        <f>IF($C34=1,Table!L15,"")</f>
        <v/>
      </c>
      <c r="K34" s="4" t="str">
        <f>IF($C34=1,Table!M15,"")</f>
        <v/>
      </c>
      <c r="L34" s="4" t="str">
        <f>IF($C34=1,Table!N15,"")</f>
        <v/>
      </c>
      <c r="M34" s="14"/>
    </row>
    <row r="35" spans="1:13" x14ac:dyDescent="0.2">
      <c r="A35">
        <f t="shared" si="5"/>
        <v>10</v>
      </c>
      <c r="B35" s="20">
        <f>MAX(0,Table!I16-75)</f>
        <v>0.87985100000000216</v>
      </c>
      <c r="C35" t="str">
        <f t="shared" si="4"/>
        <v/>
      </c>
      <c r="D35" s="4" t="str">
        <f>IF($C35=1,Table!F16,"")</f>
        <v/>
      </c>
      <c r="E35" s="4" t="str">
        <f>IF($C35=1,Table!G16,"")</f>
        <v/>
      </c>
      <c r="F35" s="4" t="str">
        <f>IF($C35=1,Table!H16,"")</f>
        <v/>
      </c>
      <c r="G35" s="4" t="str">
        <f t="shared" si="3"/>
        <v/>
      </c>
      <c r="H35" s="4" t="str">
        <f>IF($C35=1,Table!J16,"")</f>
        <v/>
      </c>
      <c r="I35" s="4" t="str">
        <f>IF($C35=1,Table!K16,"")</f>
        <v/>
      </c>
      <c r="J35" s="4" t="str">
        <f>IF($C35=1,Table!L16,"")</f>
        <v/>
      </c>
      <c r="K35" s="4" t="str">
        <f>IF($C35=1,Table!M16,"")</f>
        <v/>
      </c>
      <c r="L35" s="4" t="str">
        <f>IF($C35=1,Table!N16,"")</f>
        <v/>
      </c>
      <c r="M35" s="14"/>
    </row>
    <row r="36" spans="1:13" x14ac:dyDescent="0.2">
      <c r="A36">
        <f t="shared" si="5"/>
        <v>11</v>
      </c>
      <c r="B36" s="20">
        <f>MAX(0,Table!I17-75)</f>
        <v>4.7196339999999992</v>
      </c>
      <c r="C36" t="str">
        <f t="shared" si="4"/>
        <v/>
      </c>
      <c r="D36" s="4" t="str">
        <f>IF($C36=1,Table!F17,"")</f>
        <v/>
      </c>
      <c r="E36" s="4" t="str">
        <f>IF($C36=1,Table!G17,"")</f>
        <v/>
      </c>
      <c r="F36" s="4" t="str">
        <f>IF($C36=1,Table!H17,"")</f>
        <v/>
      </c>
      <c r="G36" s="4" t="str">
        <f t="shared" si="3"/>
        <v/>
      </c>
      <c r="H36" s="4" t="str">
        <f>IF($C36=1,Table!J17,"")</f>
        <v/>
      </c>
      <c r="I36" s="4" t="str">
        <f>IF($C36=1,Table!K17,"")</f>
        <v/>
      </c>
      <c r="J36" s="4" t="str">
        <f>IF($C36=1,Table!L17,"")</f>
        <v/>
      </c>
      <c r="K36" s="4" t="str">
        <f>IF($C36=1,Table!M17,"")</f>
        <v/>
      </c>
      <c r="L36" s="4" t="str">
        <f>IF($C36=1,Table!N17,"")</f>
        <v/>
      </c>
      <c r="M36" s="14"/>
    </row>
    <row r="37" spans="1:13" x14ac:dyDescent="0.2">
      <c r="A37">
        <f t="shared" si="5"/>
        <v>12</v>
      </c>
      <c r="B37" s="20">
        <f>MAX(0,Table!I18-75)</f>
        <v>8.3396240000000006</v>
      </c>
      <c r="C37" t="str">
        <f t="shared" si="4"/>
        <v/>
      </c>
      <c r="D37" s="4" t="str">
        <f>IF($C37=1,Table!F18,"")</f>
        <v/>
      </c>
      <c r="E37" s="4" t="str">
        <f>IF($C37=1,Table!G18,"")</f>
        <v/>
      </c>
      <c r="F37" s="4" t="str">
        <f>IF($C37=1,Table!H18,"")</f>
        <v/>
      </c>
      <c r="G37" s="4" t="str">
        <f t="shared" si="3"/>
        <v/>
      </c>
      <c r="H37" s="4" t="str">
        <f>IF($C37=1,Table!J18,"")</f>
        <v/>
      </c>
      <c r="I37" s="4" t="str">
        <f>IF($C37=1,Table!K18,"")</f>
        <v/>
      </c>
      <c r="J37" s="4" t="str">
        <f>IF($C37=1,Table!L18,"")</f>
        <v/>
      </c>
      <c r="K37" s="4" t="str">
        <f>IF($C37=1,Table!M18,"")</f>
        <v/>
      </c>
      <c r="L37" s="4" t="str">
        <f>IF($C37=1,Table!N18,"")</f>
        <v/>
      </c>
      <c r="M37" s="14"/>
    </row>
    <row r="38" spans="1:13" x14ac:dyDescent="0.2">
      <c r="A38">
        <f t="shared" si="5"/>
        <v>13</v>
      </c>
      <c r="B38" s="20">
        <f>MAX(0,Table!I19-75)</f>
        <v>11.313506000000004</v>
      </c>
      <c r="C38" t="str">
        <f t="shared" si="4"/>
        <v/>
      </c>
      <c r="D38" s="4" t="str">
        <f>IF($C38=1,Table!F19,"")</f>
        <v/>
      </c>
      <c r="E38" s="4" t="str">
        <f>IF($C38=1,Table!G19,"")</f>
        <v/>
      </c>
      <c r="F38" s="4" t="str">
        <f>IF($C38=1,Table!H19,"")</f>
        <v/>
      </c>
      <c r="G38" s="4" t="str">
        <f t="shared" si="3"/>
        <v/>
      </c>
      <c r="H38" s="4" t="str">
        <f>IF($C38=1,Table!J19,"")</f>
        <v/>
      </c>
      <c r="I38" s="4" t="str">
        <f>IF($C38=1,Table!K19,"")</f>
        <v/>
      </c>
      <c r="J38" s="4" t="str">
        <f>IF($C38=1,Table!L19,"")</f>
        <v/>
      </c>
      <c r="K38" s="4" t="str">
        <f>IF($C38=1,Table!M19,"")</f>
        <v/>
      </c>
      <c r="L38" s="4" t="str">
        <f>IF($C38=1,Table!N19,"")</f>
        <v/>
      </c>
      <c r="M38" s="14"/>
    </row>
    <row r="39" spans="1:13" x14ac:dyDescent="0.2">
      <c r="A39">
        <f t="shared" si="5"/>
        <v>14</v>
      </c>
      <c r="B39" s="20">
        <f>MAX(0,Table!I20-75)</f>
        <v>13.514627000000004</v>
      </c>
      <c r="C39" t="str">
        <f t="shared" si="4"/>
        <v/>
      </c>
      <c r="D39" s="4" t="str">
        <f>IF($C39=1,Table!F20,"")</f>
        <v/>
      </c>
      <c r="E39" s="4" t="str">
        <f>IF($C39=1,Table!G20,"")</f>
        <v/>
      </c>
      <c r="F39" s="4" t="str">
        <f>IF($C39=1,Table!H20,"")</f>
        <v/>
      </c>
      <c r="G39" s="4" t="str">
        <f t="shared" si="3"/>
        <v/>
      </c>
      <c r="H39" s="4" t="str">
        <f>IF($C39=1,Table!J20,"")</f>
        <v/>
      </c>
      <c r="I39" s="4" t="str">
        <f>IF($C39=1,Table!K20,"")</f>
        <v/>
      </c>
      <c r="J39" s="4" t="str">
        <f>IF($C39=1,Table!L20,"")</f>
        <v/>
      </c>
      <c r="K39" s="4" t="str">
        <f>IF($C39=1,Table!M20,"")</f>
        <v/>
      </c>
      <c r="L39" s="4" t="str">
        <f>IF($C39=1,Table!N20,"")</f>
        <v/>
      </c>
      <c r="M39" s="14"/>
    </row>
    <row r="40" spans="1:13" x14ac:dyDescent="0.2">
      <c r="A40">
        <f t="shared" si="5"/>
        <v>15</v>
      </c>
      <c r="B40" s="20">
        <f>MAX(0,Table!I21-75)</f>
        <v>14.997487000000007</v>
      </c>
      <c r="C40">
        <f t="shared" si="4"/>
        <v>1</v>
      </c>
      <c r="D40" s="30">
        <f>IF($C40=1,Table!F21,"")</f>
        <v>698.38096786749009</v>
      </c>
      <c r="E40" s="30">
        <f>IF($C40=1,Table!G21,"")</f>
        <v>672.28705194440681</v>
      </c>
      <c r="F40" s="30">
        <f>IF($C40=1,Table!H21,"")</f>
        <v>26.093915923083301</v>
      </c>
      <c r="G40" s="30">
        <f t="shared" si="3"/>
        <v>14.997487000000007</v>
      </c>
      <c r="H40" s="30">
        <f>IF($C40=1,Table!J21,"")</f>
        <v>22.626001375161302</v>
      </c>
      <c r="I40" s="30">
        <f>IF($C40=1,Table!K21,"")</f>
        <v>24.674873328027001</v>
      </c>
      <c r="J40" s="30">
        <f>IF($C40=1,Table!L21,"")</f>
        <v>26.093915923083301</v>
      </c>
      <c r="K40" s="30">
        <f>IF($C40=1,Table!M21,"")</f>
        <v>27.5129581941063</v>
      </c>
      <c r="L40" s="30">
        <f>IF($C40=1,Table!N21,"")</f>
        <v>29.561830146972003</v>
      </c>
      <c r="M40" s="29"/>
    </row>
    <row r="41" spans="1:13" x14ac:dyDescent="0.2">
      <c r="A41">
        <f t="shared" si="5"/>
        <v>16</v>
      </c>
      <c r="B41" s="20">
        <f>MAX(0,Table!I22-75)</f>
        <v>15.819450000000003</v>
      </c>
      <c r="C41">
        <f t="shared" si="4"/>
        <v>1</v>
      </c>
      <c r="D41" s="30">
        <f>IF($C41=1,Table!F22,"")</f>
        <v>671.62126104692993</v>
      </c>
      <c r="E41" s="30">
        <f>IF($C41=1,Table!G22,"")</f>
        <v>647.06235502454001</v>
      </c>
      <c r="F41" s="30">
        <f>IF($C41=1,Table!H22,"")</f>
        <v>24.558906022389902</v>
      </c>
      <c r="G41" s="30">
        <f t="shared" si="3"/>
        <v>15.819450000000003</v>
      </c>
      <c r="H41" s="30">
        <f>IF($C41=1,Table!J22,"")</f>
        <v>21.204276756480901</v>
      </c>
      <c r="I41" s="30">
        <f>IF($C41=1,Table!K22,"")</f>
        <v>23.186218983164999</v>
      </c>
      <c r="J41" s="30">
        <f>IF($C41=1,Table!L22,"")</f>
        <v>24.558906022389902</v>
      </c>
      <c r="K41" s="30">
        <f>IF($C41=1,Table!M22,"")</f>
        <v>25.931593061614802</v>
      </c>
      <c r="L41" s="30">
        <f>IF($C41=1,Table!N22,"")</f>
        <v>27.913535288298899</v>
      </c>
      <c r="M41" s="29"/>
    </row>
    <row r="42" spans="1:13" x14ac:dyDescent="0.2">
      <c r="A42">
        <f t="shared" si="5"/>
        <v>17</v>
      </c>
      <c r="B42" s="20">
        <f>MAX(0,Table!I23-75)</f>
        <v>15.598016999999999</v>
      </c>
      <c r="C42">
        <f t="shared" si="4"/>
        <v>1</v>
      </c>
      <c r="D42" s="30">
        <f>IF($C42=1,Table!F23,"")</f>
        <v>634.76629676487005</v>
      </c>
      <c r="E42" s="30">
        <f>IF($C42=1,Table!G23,"")</f>
        <v>612.47245900923906</v>
      </c>
      <c r="F42" s="30">
        <f>IF($C42=1,Table!H23,"")</f>
        <v>22.293837755630999</v>
      </c>
      <c r="G42" s="30">
        <f t="shared" si="3"/>
        <v>15.598016999999999</v>
      </c>
      <c r="H42" s="30">
        <f>IF($C42=1,Table!J23,"")</f>
        <v>19.077039942276603</v>
      </c>
      <c r="I42" s="30">
        <f>IF($C42=1,Table!K23,"")</f>
        <v>20.9775500084043</v>
      </c>
      <c r="J42" s="30">
        <f>IF($C42=1,Table!L23,"")</f>
        <v>22.293837755630999</v>
      </c>
      <c r="K42" s="30">
        <f>IF($C42=1,Table!M23,"")</f>
        <v>23.610125178824401</v>
      </c>
      <c r="L42" s="30">
        <f>IF($C42=1,Table!N23,"")</f>
        <v>25.5106355689854</v>
      </c>
      <c r="M42" s="29"/>
    </row>
    <row r="43" spans="1:13" x14ac:dyDescent="0.2">
      <c r="A43">
        <f t="shared" si="5"/>
        <v>18</v>
      </c>
      <c r="B43" s="20">
        <f>MAX(0,Table!I24-75)</f>
        <v>14.201076999999998</v>
      </c>
      <c r="C43">
        <f t="shared" si="4"/>
        <v>1</v>
      </c>
      <c r="D43" s="30">
        <f>IF($C43=1,Table!F24,"")</f>
        <v>595.39064503878001</v>
      </c>
      <c r="E43" s="30">
        <f>IF($C43=1,Table!G24,"")</f>
        <v>575.58971016783721</v>
      </c>
      <c r="F43" s="30">
        <f>IF($C43=1,Table!H24,"")</f>
        <v>19.8009348709428</v>
      </c>
      <c r="G43" s="30">
        <f t="shared" si="3"/>
        <v>14.201076999999998</v>
      </c>
      <c r="H43" s="30">
        <f>IF($C43=1,Table!J24,"")</f>
        <v>16.832388041650798</v>
      </c>
      <c r="I43" s="30">
        <f>IF($C43=1,Table!K24,"")</f>
        <v>18.586229619066302</v>
      </c>
      <c r="J43" s="30">
        <f>IF($C43=1,Table!L24,"")</f>
        <v>19.8009348709428</v>
      </c>
      <c r="K43" s="30">
        <f>IF($C43=1,Table!M24,"")</f>
        <v>21.015640122819299</v>
      </c>
      <c r="L43" s="30">
        <f>IF($C43=1,Table!N24,"")</f>
        <v>22.769481700234799</v>
      </c>
      <c r="M43" s="29"/>
    </row>
    <row r="44" spans="1:13" x14ac:dyDescent="0.2">
      <c r="A44">
        <f t="shared" si="5"/>
        <v>19</v>
      </c>
      <c r="B44" s="20">
        <f>MAX(0,Table!I25-75)</f>
        <v>12.644707999999994</v>
      </c>
      <c r="C44" t="str">
        <f t="shared" si="4"/>
        <v/>
      </c>
      <c r="D44" s="4" t="str">
        <f>IF($C44=1,Table!F25,"")</f>
        <v/>
      </c>
      <c r="E44" s="4" t="str">
        <f>IF($C44=1,Table!G25,"")</f>
        <v/>
      </c>
      <c r="F44" s="4" t="str">
        <f>IF($C44=1,Table!H25,"")</f>
        <v/>
      </c>
      <c r="G44" s="4" t="str">
        <f t="shared" si="3"/>
        <v/>
      </c>
      <c r="H44" s="4" t="str">
        <f>IF($C44=1,Table!J25,"")</f>
        <v/>
      </c>
      <c r="I44" s="4" t="str">
        <f>IF($C44=1,Table!K25,"")</f>
        <v/>
      </c>
      <c r="J44" s="4" t="str">
        <f>IF($C44=1,Table!L25,"")</f>
        <v/>
      </c>
      <c r="K44" s="4" t="str">
        <f>IF($C44=1,Table!M25,"")</f>
        <v/>
      </c>
      <c r="L44" s="4" t="str">
        <f>IF($C44=1,Table!N25,"")</f>
        <v/>
      </c>
      <c r="M44" s="14"/>
    </row>
    <row r="45" spans="1:13" x14ac:dyDescent="0.2">
      <c r="A45">
        <f t="shared" si="5"/>
        <v>20</v>
      </c>
      <c r="B45" s="20">
        <f>MAX(0,Table!I26-75)</f>
        <v>10.518255999999994</v>
      </c>
      <c r="C45" t="str">
        <f t="shared" si="4"/>
        <v/>
      </c>
      <c r="D45" s="4" t="str">
        <f>IF($C45=1,Table!F26,"")</f>
        <v/>
      </c>
      <c r="E45" s="4" t="str">
        <f>IF($C45=1,Table!G26,"")</f>
        <v/>
      </c>
      <c r="F45" s="4" t="str">
        <f>IF($C45=1,Table!H26,"")</f>
        <v/>
      </c>
      <c r="G45" s="4" t="str">
        <f t="shared" si="3"/>
        <v/>
      </c>
      <c r="H45" s="4" t="str">
        <f>IF($C45=1,Table!J26,"")</f>
        <v/>
      </c>
      <c r="I45" s="4" t="str">
        <f>IF($C45=1,Table!K26,"")</f>
        <v/>
      </c>
      <c r="J45" s="4" t="str">
        <f>IF($C45=1,Table!L26,"")</f>
        <v/>
      </c>
      <c r="K45" s="4" t="str">
        <f>IF($C45=1,Table!M26,"")</f>
        <v/>
      </c>
      <c r="L45" s="4" t="str">
        <f>IF($C45=1,Table!N26,"")</f>
        <v/>
      </c>
      <c r="M45" s="14"/>
    </row>
    <row r="46" spans="1:13" x14ac:dyDescent="0.2">
      <c r="A46">
        <f t="shared" si="5"/>
        <v>21</v>
      </c>
      <c r="B46" s="20">
        <f>MAX(0,Table!I27-75)</f>
        <v>7.3573609999999974</v>
      </c>
      <c r="C46" t="str">
        <f t="shared" si="4"/>
        <v/>
      </c>
      <c r="D46" s="4" t="str">
        <f>IF($C46=1,Table!F27,"")</f>
        <v/>
      </c>
      <c r="E46" s="4" t="str">
        <f>IF($C46=1,Table!G27,"")</f>
        <v/>
      </c>
      <c r="F46" s="4" t="str">
        <f>IF($C46=1,Table!H27,"")</f>
        <v/>
      </c>
      <c r="G46" s="4" t="str">
        <f t="shared" si="3"/>
        <v/>
      </c>
      <c r="H46" s="4" t="str">
        <f>IF($C46=1,Table!J27,"")</f>
        <v/>
      </c>
      <c r="I46" s="4" t="str">
        <f>IF($C46=1,Table!K27,"")</f>
        <v/>
      </c>
      <c r="J46" s="4" t="str">
        <f>IF($C46=1,Table!L27,"")</f>
        <v/>
      </c>
      <c r="K46" s="4" t="str">
        <f>IF($C46=1,Table!M27,"")</f>
        <v/>
      </c>
      <c r="L46" s="4" t="str">
        <f>IF($C46=1,Table!N27,"")</f>
        <v/>
      </c>
      <c r="M46" s="14"/>
    </row>
    <row r="47" spans="1:13" x14ac:dyDescent="0.2">
      <c r="A47">
        <f t="shared" si="5"/>
        <v>22</v>
      </c>
      <c r="B47" s="20">
        <f>MAX(0,Table!I28-75)</f>
        <v>4.4509259999999955</v>
      </c>
      <c r="C47" t="str">
        <f t="shared" si="4"/>
        <v/>
      </c>
      <c r="D47" s="4" t="str">
        <f>IF($C47=1,Table!F28,"")</f>
        <v/>
      </c>
      <c r="E47" s="4" t="str">
        <f>IF($C47=1,Table!G28,"")</f>
        <v/>
      </c>
      <c r="F47" s="4" t="str">
        <f>IF($C47=1,Table!H28,"")</f>
        <v/>
      </c>
      <c r="G47" s="4" t="str">
        <f t="shared" si="3"/>
        <v/>
      </c>
      <c r="H47" s="4" t="str">
        <f>IF($C47=1,Table!J28,"")</f>
        <v/>
      </c>
      <c r="I47" s="4" t="str">
        <f>IF($C47=1,Table!K28,"")</f>
        <v/>
      </c>
      <c r="J47" s="4" t="str">
        <f>IF($C47=1,Table!L28,"")</f>
        <v/>
      </c>
      <c r="K47" s="4" t="str">
        <f>IF($C47=1,Table!M28,"")</f>
        <v/>
      </c>
      <c r="L47" s="4" t="str">
        <f>IF($C47=1,Table!N28,"")</f>
        <v/>
      </c>
      <c r="M47" s="14"/>
    </row>
    <row r="48" spans="1:13" x14ac:dyDescent="0.2">
      <c r="A48">
        <f t="shared" si="5"/>
        <v>23</v>
      </c>
      <c r="B48" s="20">
        <f>MAX(0,Table!I29-75)</f>
        <v>2.6895679999999942</v>
      </c>
      <c r="C48" t="str">
        <f t="shared" si="4"/>
        <v/>
      </c>
      <c r="D48" s="4" t="str">
        <f>IF($C48=1,Table!F29,"")</f>
        <v/>
      </c>
      <c r="E48" s="4" t="str">
        <f>IF($C48=1,Table!G29,"")</f>
        <v/>
      </c>
      <c r="F48" s="4" t="str">
        <f>IF($C48=1,Table!H29,"")</f>
        <v/>
      </c>
      <c r="G48" s="4" t="str">
        <f t="shared" si="3"/>
        <v/>
      </c>
      <c r="H48" s="4" t="str">
        <f>IF($C48=1,Table!J29,"")</f>
        <v/>
      </c>
      <c r="I48" s="4" t="str">
        <f>IF($C48=1,Table!K29,"")</f>
        <v/>
      </c>
      <c r="J48" s="4" t="str">
        <f>IF($C48=1,Table!L29,"")</f>
        <v/>
      </c>
      <c r="K48" s="4" t="str">
        <f>IF($C48=1,Table!M29,"")</f>
        <v/>
      </c>
      <c r="L48" s="4" t="str">
        <f>IF($C48=1,Table!N29,"")</f>
        <v/>
      </c>
      <c r="M48" s="14"/>
    </row>
    <row r="49" spans="1:13" x14ac:dyDescent="0.2">
      <c r="A49">
        <f t="shared" si="5"/>
        <v>24</v>
      </c>
      <c r="B49" s="20">
        <f>MAX(0,Table!I30-75)</f>
        <v>1.3068930000000023</v>
      </c>
      <c r="C49" t="str">
        <f t="shared" si="4"/>
        <v/>
      </c>
      <c r="D49" s="4" t="str">
        <f>IF($C49=1,Table!F30,"")</f>
        <v/>
      </c>
      <c r="E49" s="4" t="str">
        <f>IF($C49=1,Table!G30,"")</f>
        <v/>
      </c>
      <c r="F49" s="4" t="str">
        <f>IF($C49=1,Table!H30,"")</f>
        <v/>
      </c>
      <c r="G49" s="4" t="str">
        <f t="shared" si="3"/>
        <v/>
      </c>
      <c r="H49" s="4" t="str">
        <f>IF($C49=1,Table!J30,"")</f>
        <v/>
      </c>
      <c r="I49" s="4" t="str">
        <f>IF($C49=1,Table!K30,"")</f>
        <v/>
      </c>
      <c r="J49" s="4" t="str">
        <f>IF($C49=1,Table!L30,"")</f>
        <v/>
      </c>
      <c r="K49" s="4" t="str">
        <f>IF($C49=1,Table!M30,"")</f>
        <v/>
      </c>
      <c r="L49" s="4" t="str">
        <f>IF($C49=1,Table!N30,"")</f>
        <v/>
      </c>
      <c r="M49" s="14"/>
    </row>
    <row r="50" spans="1:13" x14ac:dyDescent="0.2">
      <c r="A50" s="16" t="s">
        <v>216</v>
      </c>
      <c r="D50" s="29">
        <f>AVERAGE(D26:D49)</f>
        <v>650.03979267951752</v>
      </c>
      <c r="E50" s="29">
        <f>AVERAGE(E26:E49)</f>
        <v>626.85289403650586</v>
      </c>
      <c r="F50" s="29">
        <f>AVERAGE(F26:F49)</f>
        <v>23.186898643011752</v>
      </c>
      <c r="G50" s="30">
        <f>AVERAGE(G26:G49)</f>
        <v>15.154007750000002</v>
      </c>
      <c r="H50" s="29">
        <f t="shared" ref="H50:L50" si="6">AVERAGE(H26:H49)</f>
        <v>19.934926528892401</v>
      </c>
      <c r="I50" s="29">
        <f t="shared" si="6"/>
        <v>21.856217984665648</v>
      </c>
      <c r="J50" s="29">
        <f t="shared" si="6"/>
        <v>23.186898643011752</v>
      </c>
      <c r="K50" s="29">
        <f t="shared" si="6"/>
        <v>24.517579139341201</v>
      </c>
      <c r="L50" s="29">
        <f t="shared" si="6"/>
        <v>26.438870676122775</v>
      </c>
      <c r="M50" s="29"/>
    </row>
    <row r="51" spans="1:13" x14ac:dyDescent="0.2">
      <c r="G51" s="4"/>
      <c r="H51" s="4"/>
    </row>
    <row r="52" spans="1:13" x14ac:dyDescent="0.2">
      <c r="A52" s="16" t="s">
        <v>230</v>
      </c>
      <c r="C52">
        <v>0.1</v>
      </c>
      <c r="D52">
        <v>0.3</v>
      </c>
      <c r="E52">
        <v>0.5</v>
      </c>
      <c r="F52">
        <v>0.7</v>
      </c>
      <c r="G52" s="4">
        <v>0.9</v>
      </c>
      <c r="H52" s="4"/>
    </row>
    <row r="53" spans="1:13" x14ac:dyDescent="0.2">
      <c r="A53" s="16" t="s">
        <v>222</v>
      </c>
      <c r="B53" s="29">
        <f>IF(Result_type="Aggregate Impact",B55,B54)</f>
        <v>16.579419780807001</v>
      </c>
      <c r="C53" s="20">
        <f>NORMINV(C52,Table!$H$33,$B$53)</f>
        <v>84.65845469157324</v>
      </c>
      <c r="D53" s="20">
        <f>NORMINV(D52,Table!$H$33,$B$53)</f>
        <v>97.211579834030545</v>
      </c>
      <c r="E53" s="20">
        <f>NORMINV(E52,Table!$H$33,$B$53)</f>
        <v>105.90583606748757</v>
      </c>
      <c r="F53" s="20">
        <f>NORMINV(F52,Table!$H$33,$B$53)</f>
        <v>114.6000923009446</v>
      </c>
      <c r="G53" s="20">
        <f>NORMINV(G52,Table!$H$33,$B$53)</f>
        <v>127.1532174434019</v>
      </c>
      <c r="H53" s="4"/>
    </row>
    <row r="54" spans="1:13" x14ac:dyDescent="0.2">
      <c r="A54" s="16" t="s">
        <v>224</v>
      </c>
      <c r="B54" s="29">
        <f>DGET(data,"stderrallday",_xlnm.Criteria)</f>
        <v>5.1165789999999998</v>
      </c>
      <c r="E54" s="20"/>
      <c r="G54" s="4"/>
      <c r="H54" s="4"/>
    </row>
    <row r="55" spans="1:13" x14ac:dyDescent="0.2">
      <c r="A55" s="16" t="s">
        <v>223</v>
      </c>
      <c r="B55" s="29">
        <f>B54*(Enrolled/1000)</f>
        <v>16.579419780807001</v>
      </c>
      <c r="G55" s="4"/>
      <c r="H55" s="4"/>
    </row>
    <row r="56" spans="1:13" x14ac:dyDescent="0.2">
      <c r="G56" s="4"/>
      <c r="H56" s="4"/>
    </row>
    <row r="57" spans="1:13" x14ac:dyDescent="0.2">
      <c r="A57" t="s">
        <v>231</v>
      </c>
      <c r="B57" t="s">
        <v>221</v>
      </c>
      <c r="C57">
        <v>0.1</v>
      </c>
      <c r="D57">
        <v>0.3</v>
      </c>
      <c r="E57">
        <v>0.5</v>
      </c>
      <c r="F57">
        <v>0.7</v>
      </c>
      <c r="G57" s="4">
        <v>0.9</v>
      </c>
      <c r="H57" s="4"/>
    </row>
    <row r="58" spans="1:13" x14ac:dyDescent="0.2">
      <c r="A58" s="16" t="s">
        <v>232</v>
      </c>
      <c r="B58" s="29">
        <f>IF(Result_type="Aggregate Impact",B60,B59)</f>
        <v>2.4257417987304</v>
      </c>
      <c r="C58" s="20">
        <f>NORMINV(C57,$F$50,$B$58)</f>
        <v>20.078185443241832</v>
      </c>
      <c r="D58" s="20">
        <f>NORMINV(D57,$F$50,$B$58)</f>
        <v>21.914838400060205</v>
      </c>
      <c r="E58" s="20">
        <f>NORMINV(E57,$F$50,$B$58)</f>
        <v>23.186898643011752</v>
      </c>
      <c r="F58" s="20">
        <f>NORMINV(F57,$F$50,$B$58)</f>
        <v>24.458958885963298</v>
      </c>
      <c r="G58" s="20">
        <f>NORMINV(G57,$F$50,$B$58)</f>
        <v>26.295611842781671</v>
      </c>
      <c r="H58" s="4"/>
    </row>
    <row r="59" spans="1:13" x14ac:dyDescent="0.2">
      <c r="A59" s="16" t="s">
        <v>224</v>
      </c>
      <c r="B59" s="29">
        <f>DGET(data,"stderrevent",_xlnm.Criteria)</f>
        <v>0.74860879999999996</v>
      </c>
      <c r="G59" s="4"/>
      <c r="H59" s="4"/>
    </row>
    <row r="60" spans="1:13" x14ac:dyDescent="0.2">
      <c r="A60" s="16" t="s">
        <v>233</v>
      </c>
      <c r="B60" s="29">
        <f>B59*(Enrolled/1000)</f>
        <v>2.4257417987304</v>
      </c>
      <c r="G60" s="4"/>
      <c r="H60" s="4"/>
    </row>
    <row r="61" spans="1:13" x14ac:dyDescent="0.2">
      <c r="H61" s="4"/>
    </row>
    <row r="62" spans="1:13" x14ac:dyDescent="0.2">
      <c r="H62" s="4"/>
    </row>
    <row r="63" spans="1:13" x14ac:dyDescent="0.2">
      <c r="H63" s="4"/>
    </row>
    <row r="64" spans="1:13" x14ac:dyDescent="0.2">
      <c r="H64" s="4"/>
    </row>
  </sheetData>
  <phoneticPr fontId="2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S1184"/>
  <sheetViews>
    <sheetView zoomScaleNormal="100" workbookViewId="0">
      <pane xSplit="1" ySplit="1" topLeftCell="B1154" activePane="bottomRight" state="frozen"/>
      <selection pane="topRight" activeCell="G1" sqref="G1"/>
      <selection pane="bottomLeft" activeCell="A2" sqref="A2"/>
      <selection pane="bottomRight" activeCell="N1168" sqref="N1168"/>
    </sheetView>
  </sheetViews>
  <sheetFormatPr defaultRowHeight="12.75" x14ac:dyDescent="0.2"/>
  <cols>
    <col min="1" max="1" width="16.42578125" bestFit="1" customWidth="1"/>
    <col min="2" max="2" width="31" bestFit="1" customWidth="1"/>
    <col min="3" max="3" width="16" bestFit="1" customWidth="1"/>
  </cols>
  <sheetData>
    <row r="1" spans="1:175" x14ac:dyDescent="0.2">
      <c r="A1" s="22" t="s">
        <v>239</v>
      </c>
      <c r="B1" t="s">
        <v>240</v>
      </c>
      <c r="C1" t="s">
        <v>199</v>
      </c>
      <c r="D1" t="s">
        <v>218</v>
      </c>
      <c r="E1" t="s">
        <v>164</v>
      </c>
      <c r="F1" t="s">
        <v>165</v>
      </c>
      <c r="G1" t="s">
        <v>166</v>
      </c>
      <c r="H1" t="s">
        <v>167</v>
      </c>
      <c r="I1" t="s">
        <v>168</v>
      </c>
      <c r="J1" t="s">
        <v>169</v>
      </c>
      <c r="K1" t="s">
        <v>170</v>
      </c>
      <c r="L1" t="s">
        <v>171</v>
      </c>
      <c r="M1" t="s">
        <v>172</v>
      </c>
      <c r="N1" t="s">
        <v>173</v>
      </c>
      <c r="O1" t="s">
        <v>174</v>
      </c>
      <c r="P1" t="s">
        <v>175</v>
      </c>
      <c r="Q1" t="s">
        <v>176</v>
      </c>
      <c r="R1" t="s">
        <v>177</v>
      </c>
      <c r="S1" t="s">
        <v>178</v>
      </c>
      <c r="T1" t="s">
        <v>179</v>
      </c>
      <c r="U1" t="s">
        <v>180</v>
      </c>
      <c r="V1" t="s">
        <v>181</v>
      </c>
      <c r="W1" t="s">
        <v>182</v>
      </c>
      <c r="X1" t="s">
        <v>183</v>
      </c>
      <c r="Y1" t="s">
        <v>184</v>
      </c>
      <c r="Z1" t="s">
        <v>185</v>
      </c>
      <c r="AA1" t="s">
        <v>186</v>
      </c>
      <c r="AB1" t="s">
        <v>187</v>
      </c>
      <c r="AC1" t="s">
        <v>19</v>
      </c>
      <c r="AD1" t="s">
        <v>20</v>
      </c>
      <c r="AE1" t="s">
        <v>21</v>
      </c>
      <c r="AF1" t="s">
        <v>22</v>
      </c>
      <c r="AG1" t="s">
        <v>23</v>
      </c>
      <c r="AH1" t="s">
        <v>24</v>
      </c>
      <c r="AI1" t="s">
        <v>25</v>
      </c>
      <c r="AJ1" t="s">
        <v>26</v>
      </c>
      <c r="AK1" t="s">
        <v>27</v>
      </c>
      <c r="AL1" t="s">
        <v>28</v>
      </c>
      <c r="AM1" t="s">
        <v>29</v>
      </c>
      <c r="AN1" t="s">
        <v>30</v>
      </c>
      <c r="AO1" t="s">
        <v>31</v>
      </c>
      <c r="AP1" t="s">
        <v>32</v>
      </c>
      <c r="AQ1" t="s">
        <v>33</v>
      </c>
      <c r="AR1" t="s">
        <v>34</v>
      </c>
      <c r="AS1" t="s">
        <v>35</v>
      </c>
      <c r="AT1" t="s">
        <v>36</v>
      </c>
      <c r="AU1" t="s">
        <v>37</v>
      </c>
      <c r="AV1" t="s">
        <v>38</v>
      </c>
      <c r="AW1" t="s">
        <v>39</v>
      </c>
      <c r="AX1" t="s">
        <v>40</v>
      </c>
      <c r="AY1" t="s">
        <v>41</v>
      </c>
      <c r="AZ1" t="s">
        <v>42</v>
      </c>
      <c r="BA1" t="s">
        <v>43</v>
      </c>
      <c r="BB1" t="s">
        <v>44</v>
      </c>
      <c r="BC1" t="s">
        <v>45</v>
      </c>
      <c r="BD1" t="s">
        <v>46</v>
      </c>
      <c r="BE1" t="s">
        <v>47</v>
      </c>
      <c r="BF1" t="s">
        <v>48</v>
      </c>
      <c r="BG1" t="s">
        <v>49</v>
      </c>
      <c r="BH1" t="s">
        <v>50</v>
      </c>
      <c r="BI1" t="s">
        <v>51</v>
      </c>
      <c r="BJ1" t="s">
        <v>52</v>
      </c>
      <c r="BK1" t="s">
        <v>53</v>
      </c>
      <c r="BL1" t="s">
        <v>54</v>
      </c>
      <c r="BM1" t="s">
        <v>55</v>
      </c>
      <c r="BN1" t="s">
        <v>56</v>
      </c>
      <c r="BO1" t="s">
        <v>57</v>
      </c>
      <c r="BP1" t="s">
        <v>58</v>
      </c>
      <c r="BQ1" t="s">
        <v>59</v>
      </c>
      <c r="BR1" t="s">
        <v>60</v>
      </c>
      <c r="BS1" t="s">
        <v>61</v>
      </c>
      <c r="BT1" t="s">
        <v>62</v>
      </c>
      <c r="BU1" t="s">
        <v>63</v>
      </c>
      <c r="BV1" t="s">
        <v>64</v>
      </c>
      <c r="BW1" t="s">
        <v>65</v>
      </c>
      <c r="BX1" t="s">
        <v>66</v>
      </c>
      <c r="BY1" t="s">
        <v>67</v>
      </c>
      <c r="BZ1" t="s">
        <v>68</v>
      </c>
      <c r="CA1" t="s">
        <v>69</v>
      </c>
      <c r="CB1" t="s">
        <v>70</v>
      </c>
      <c r="CC1" t="s">
        <v>71</v>
      </c>
      <c r="CD1" t="s">
        <v>72</v>
      </c>
      <c r="CE1" t="s">
        <v>73</v>
      </c>
      <c r="CF1" t="s">
        <v>74</v>
      </c>
      <c r="CG1" t="s">
        <v>75</v>
      </c>
      <c r="CH1" t="s">
        <v>76</v>
      </c>
      <c r="CI1" t="s">
        <v>77</v>
      </c>
      <c r="CJ1" t="s">
        <v>78</v>
      </c>
      <c r="CK1" t="s">
        <v>79</v>
      </c>
      <c r="CL1" t="s">
        <v>80</v>
      </c>
      <c r="CM1" t="s">
        <v>81</v>
      </c>
      <c r="CN1" t="s">
        <v>82</v>
      </c>
      <c r="CO1" t="s">
        <v>83</v>
      </c>
      <c r="CP1" t="s">
        <v>84</v>
      </c>
      <c r="CQ1" t="s">
        <v>85</v>
      </c>
      <c r="CR1" t="s">
        <v>86</v>
      </c>
      <c r="CS1" t="s">
        <v>87</v>
      </c>
      <c r="CT1" t="s">
        <v>88</v>
      </c>
      <c r="CU1" t="s">
        <v>89</v>
      </c>
      <c r="CV1" t="s">
        <v>90</v>
      </c>
      <c r="CW1" t="s">
        <v>91</v>
      </c>
      <c r="CX1" t="s">
        <v>92</v>
      </c>
      <c r="CY1" t="s">
        <v>93</v>
      </c>
      <c r="CZ1" t="s">
        <v>94</v>
      </c>
      <c r="DA1" t="s">
        <v>95</v>
      </c>
      <c r="DB1" t="s">
        <v>96</v>
      </c>
      <c r="DC1" t="s">
        <v>97</v>
      </c>
      <c r="DD1" t="s">
        <v>98</v>
      </c>
      <c r="DE1" t="s">
        <v>99</v>
      </c>
      <c r="DF1" t="s">
        <v>100</v>
      </c>
      <c r="DG1" t="s">
        <v>101</v>
      </c>
      <c r="DH1" t="s">
        <v>102</v>
      </c>
      <c r="DI1" t="s">
        <v>103</v>
      </c>
      <c r="DJ1" t="s">
        <v>104</v>
      </c>
      <c r="DK1" t="s">
        <v>105</v>
      </c>
      <c r="DL1" t="s">
        <v>106</v>
      </c>
      <c r="DM1" t="s">
        <v>107</v>
      </c>
      <c r="DN1" t="s">
        <v>108</v>
      </c>
      <c r="DO1" t="s">
        <v>109</v>
      </c>
      <c r="DP1" t="s">
        <v>110</v>
      </c>
      <c r="DQ1" t="s">
        <v>111</v>
      </c>
      <c r="DR1" t="s">
        <v>112</v>
      </c>
      <c r="DS1" t="s">
        <v>113</v>
      </c>
      <c r="DT1" t="s">
        <v>114</v>
      </c>
      <c r="DU1" t="s">
        <v>115</v>
      </c>
      <c r="DV1" t="s">
        <v>116</v>
      </c>
      <c r="DW1" t="s">
        <v>117</v>
      </c>
      <c r="DX1" t="s">
        <v>118</v>
      </c>
      <c r="DY1" t="s">
        <v>119</v>
      </c>
      <c r="DZ1" t="s">
        <v>120</v>
      </c>
      <c r="EA1" t="s">
        <v>121</v>
      </c>
      <c r="EB1" t="s">
        <v>122</v>
      </c>
      <c r="EC1" t="s">
        <v>123</v>
      </c>
      <c r="ED1" t="s">
        <v>124</v>
      </c>
      <c r="EE1" t="s">
        <v>125</v>
      </c>
      <c r="EF1" t="s">
        <v>126</v>
      </c>
      <c r="EG1" t="s">
        <v>127</v>
      </c>
      <c r="EH1" t="s">
        <v>128</v>
      </c>
      <c r="EI1" t="s">
        <v>129</v>
      </c>
      <c r="EJ1" t="s">
        <v>130</v>
      </c>
      <c r="EK1" t="s">
        <v>131</v>
      </c>
      <c r="EL1" t="s">
        <v>132</v>
      </c>
      <c r="EM1" t="s">
        <v>133</v>
      </c>
      <c r="EN1" t="s">
        <v>134</v>
      </c>
      <c r="EO1" t="s">
        <v>135</v>
      </c>
      <c r="EP1" t="s">
        <v>136</v>
      </c>
      <c r="EQ1" t="s">
        <v>137</v>
      </c>
      <c r="ER1" t="s">
        <v>138</v>
      </c>
      <c r="ES1" t="s">
        <v>139</v>
      </c>
      <c r="ET1" t="s">
        <v>140</v>
      </c>
      <c r="EU1" t="s">
        <v>141</v>
      </c>
      <c r="EV1" t="s">
        <v>142</v>
      </c>
      <c r="EW1" t="s">
        <v>143</v>
      </c>
      <c r="EX1" t="s">
        <v>144</v>
      </c>
      <c r="EY1" t="s">
        <v>145</v>
      </c>
      <c r="EZ1" t="s">
        <v>146</v>
      </c>
      <c r="FA1" t="s">
        <v>147</v>
      </c>
      <c r="FB1" t="s">
        <v>148</v>
      </c>
      <c r="FC1" t="s">
        <v>149</v>
      </c>
      <c r="FD1" t="s">
        <v>150</v>
      </c>
      <c r="FE1" t="s">
        <v>151</v>
      </c>
      <c r="FF1" t="s">
        <v>152</v>
      </c>
      <c r="FG1" t="s">
        <v>153</v>
      </c>
      <c r="FH1" t="s">
        <v>154</v>
      </c>
      <c r="FI1" t="s">
        <v>155</v>
      </c>
      <c r="FJ1" t="s">
        <v>156</v>
      </c>
      <c r="FK1" t="s">
        <v>157</v>
      </c>
      <c r="FL1" t="s">
        <v>158</v>
      </c>
      <c r="FM1" t="s">
        <v>159</v>
      </c>
      <c r="FN1" t="s">
        <v>160</v>
      </c>
      <c r="FO1" t="s">
        <v>161</v>
      </c>
      <c r="FP1" t="s">
        <v>162</v>
      </c>
      <c r="FQ1" t="s">
        <v>228</v>
      </c>
      <c r="FR1" t="s">
        <v>229</v>
      </c>
      <c r="FS1" t="s">
        <v>257</v>
      </c>
    </row>
    <row r="2" spans="1:175" x14ac:dyDescent="0.2">
      <c r="A2" t="s">
        <v>0</v>
      </c>
      <c r="B2" t="s">
        <v>0</v>
      </c>
      <c r="C2" s="23">
        <v>42905</v>
      </c>
      <c r="D2">
        <v>3237</v>
      </c>
      <c r="E2">
        <v>102.85933</v>
      </c>
      <c r="F2">
        <v>100.12169</v>
      </c>
      <c r="G2">
        <v>99.459305999999998</v>
      </c>
      <c r="H2">
        <v>101.93817</v>
      </c>
      <c r="I2">
        <v>113.91419</v>
      </c>
      <c r="J2">
        <v>135.41302999999999</v>
      </c>
      <c r="K2">
        <v>158.37302</v>
      </c>
      <c r="L2">
        <v>174.37436</v>
      </c>
      <c r="M2">
        <v>186.46860000000001</v>
      </c>
      <c r="N2">
        <v>195.72354999999999</v>
      </c>
      <c r="O2">
        <v>201.82556</v>
      </c>
      <c r="P2">
        <v>203.71174999999999</v>
      </c>
      <c r="Q2">
        <v>200.57438999999999</v>
      </c>
      <c r="R2">
        <v>202.16085000000001</v>
      </c>
      <c r="S2">
        <v>200.30242000000001</v>
      </c>
      <c r="T2">
        <v>194.08458999999999</v>
      </c>
      <c r="U2">
        <v>184.45982000000001</v>
      </c>
      <c r="V2">
        <v>173.91874000000001</v>
      </c>
      <c r="W2">
        <v>163.41746000000001</v>
      </c>
      <c r="X2">
        <v>157.93499</v>
      </c>
      <c r="Y2">
        <v>153.81231</v>
      </c>
      <c r="Z2">
        <v>146.29177000000001</v>
      </c>
      <c r="AA2">
        <v>135.34495000000001</v>
      </c>
      <c r="AB2">
        <v>129.46881999999999</v>
      </c>
      <c r="AC2">
        <v>2.1244809</v>
      </c>
      <c r="AD2">
        <v>1.3178216</v>
      </c>
      <c r="AE2">
        <v>0.79597894000000002</v>
      </c>
      <c r="AF2">
        <v>-0.10668372</v>
      </c>
      <c r="AG2">
        <v>-0.50370369999999998</v>
      </c>
      <c r="AH2">
        <v>-1.9418785000000001</v>
      </c>
      <c r="AI2">
        <v>-1.7377088000000001</v>
      </c>
      <c r="AJ2">
        <v>-3.3911463999999998</v>
      </c>
      <c r="AK2">
        <v>-4.4568136000000003</v>
      </c>
      <c r="AL2">
        <v>-2.8137853000000002</v>
      </c>
      <c r="AM2">
        <v>-1.9479932</v>
      </c>
      <c r="AN2">
        <v>-0.80914644000000002</v>
      </c>
      <c r="AO2">
        <v>-2.4564161000000002</v>
      </c>
      <c r="AP2">
        <v>0.36326651999999998</v>
      </c>
      <c r="AQ2">
        <v>6.3732822000000002</v>
      </c>
      <c r="AR2">
        <v>5.9657163999999998</v>
      </c>
      <c r="AS2">
        <v>5.1195227000000001</v>
      </c>
      <c r="AT2">
        <v>4.8506542000000001</v>
      </c>
      <c r="AU2">
        <v>1.9242579999999999E-2</v>
      </c>
      <c r="AV2">
        <v>-2.0225251000000002</v>
      </c>
      <c r="AW2">
        <v>-3.6430437000000002</v>
      </c>
      <c r="AX2">
        <v>-2.9384112</v>
      </c>
      <c r="AY2">
        <v>-3.879429</v>
      </c>
      <c r="AZ2">
        <v>-2.5908552999999999</v>
      </c>
      <c r="BA2">
        <v>2.8615412999999998</v>
      </c>
      <c r="BB2">
        <v>1.9565246999999999</v>
      </c>
      <c r="BC2">
        <v>1.3025629999999999</v>
      </c>
      <c r="BD2">
        <v>0.40949943</v>
      </c>
      <c r="BE2">
        <v>7.7277120000000005E-2</v>
      </c>
      <c r="BF2">
        <v>-1.3760473</v>
      </c>
      <c r="BG2">
        <v>-1.1538936</v>
      </c>
      <c r="BH2">
        <v>-2.7427765000000002</v>
      </c>
      <c r="BI2">
        <v>-3.6836313000000001</v>
      </c>
      <c r="BJ2">
        <v>-2.0336102</v>
      </c>
      <c r="BK2">
        <v>-1.1107176999999999</v>
      </c>
      <c r="BL2">
        <v>-4.2274399999999998E-3</v>
      </c>
      <c r="BM2">
        <v>-1.6065704999999999</v>
      </c>
      <c r="BN2">
        <v>1.278829</v>
      </c>
      <c r="BO2">
        <v>7.4800481000000003</v>
      </c>
      <c r="BP2">
        <v>7.0099385999999999</v>
      </c>
      <c r="BQ2">
        <v>6.1711103999999999</v>
      </c>
      <c r="BR2">
        <v>5.8757298000000002</v>
      </c>
      <c r="BS2">
        <v>0.94586678000000002</v>
      </c>
      <c r="BT2">
        <v>-1.0705803</v>
      </c>
      <c r="BU2">
        <v>-2.6757149</v>
      </c>
      <c r="BV2">
        <v>-2.0178891999999999</v>
      </c>
      <c r="BW2">
        <v>-3.0102774999999999</v>
      </c>
      <c r="BX2">
        <v>-1.6688357</v>
      </c>
      <c r="BY2">
        <v>3.3720270000000001</v>
      </c>
      <c r="BZ2">
        <v>2.3988885</v>
      </c>
      <c r="CA2">
        <v>1.6534215999999999</v>
      </c>
      <c r="CB2">
        <v>0.76700630000000003</v>
      </c>
      <c r="CC2">
        <v>0.47966267000000001</v>
      </c>
      <c r="CD2">
        <v>-0.98415434000000002</v>
      </c>
      <c r="CE2">
        <v>-0.74954505000000005</v>
      </c>
      <c r="CF2">
        <v>-2.2937173999999998</v>
      </c>
      <c r="CG2">
        <v>-3.1481276</v>
      </c>
      <c r="CH2">
        <v>-1.4932633</v>
      </c>
      <c r="CI2">
        <v>-0.53082328000000001</v>
      </c>
      <c r="CJ2">
        <v>0.55325701000000005</v>
      </c>
      <c r="CK2">
        <v>-1.01797</v>
      </c>
      <c r="CL2">
        <v>1.9129448</v>
      </c>
      <c r="CM2">
        <v>8.2465907999999999</v>
      </c>
      <c r="CN2">
        <v>7.7331637000000004</v>
      </c>
      <c r="CO2">
        <v>6.8994369000000004</v>
      </c>
      <c r="CP2">
        <v>6.5856941000000004</v>
      </c>
      <c r="CQ2">
        <v>1.5876439</v>
      </c>
      <c r="CR2">
        <v>-0.41126615</v>
      </c>
      <c r="CS2">
        <v>-2.0057459</v>
      </c>
      <c r="CT2">
        <v>-1.3803384999999999</v>
      </c>
      <c r="CU2">
        <v>-2.4083057999999999</v>
      </c>
      <c r="CV2">
        <v>-1.0302477999999999</v>
      </c>
      <c r="CW2">
        <v>3.8825128000000002</v>
      </c>
      <c r="CX2">
        <v>2.8412522</v>
      </c>
      <c r="CY2">
        <v>2.0042802000000002</v>
      </c>
      <c r="CZ2">
        <v>1.1245132</v>
      </c>
      <c r="DA2">
        <v>0.88204822000000005</v>
      </c>
      <c r="DB2">
        <v>-0.59226137000000001</v>
      </c>
      <c r="DC2">
        <v>-0.34519646999999998</v>
      </c>
      <c r="DD2">
        <v>-1.8446583999999999</v>
      </c>
      <c r="DE2">
        <v>-2.6126239</v>
      </c>
      <c r="DF2">
        <v>-0.95291641999999999</v>
      </c>
      <c r="DG2">
        <v>4.9071150000000001E-2</v>
      </c>
      <c r="DH2">
        <v>1.1107415</v>
      </c>
      <c r="DI2">
        <v>-0.42936953999999999</v>
      </c>
      <c r="DJ2">
        <v>2.5470606</v>
      </c>
      <c r="DK2">
        <v>9.0131335000000004</v>
      </c>
      <c r="DL2">
        <v>8.4563887999999992</v>
      </c>
      <c r="DM2">
        <v>7.6277632999999998</v>
      </c>
      <c r="DN2">
        <v>7.2956583000000004</v>
      </c>
      <c r="DO2">
        <v>2.2294209999999999</v>
      </c>
      <c r="DP2">
        <v>0.24804797000000001</v>
      </c>
      <c r="DQ2">
        <v>-1.3357768999999999</v>
      </c>
      <c r="DR2">
        <v>-0.74278776999999996</v>
      </c>
      <c r="DS2">
        <v>-1.8063342</v>
      </c>
      <c r="DT2">
        <v>-0.39165984999999998</v>
      </c>
      <c r="DU2">
        <v>4.6195731999999996</v>
      </c>
      <c r="DV2">
        <v>3.4799552999999999</v>
      </c>
      <c r="DW2">
        <v>2.5108643000000002</v>
      </c>
      <c r="DX2">
        <v>1.6406963000000001</v>
      </c>
      <c r="DY2">
        <v>1.4630291</v>
      </c>
      <c r="DZ2">
        <v>-2.6430169999999999E-2</v>
      </c>
      <c r="EA2">
        <v>0.23861867</v>
      </c>
      <c r="EB2">
        <v>-1.1962885000000001</v>
      </c>
      <c r="EC2">
        <v>-1.8394416</v>
      </c>
      <c r="ED2">
        <v>-0.17274132</v>
      </c>
      <c r="EE2">
        <v>0.88634661000000003</v>
      </c>
      <c r="EF2">
        <v>1.9156605</v>
      </c>
      <c r="EG2">
        <v>0.42047606999999998</v>
      </c>
      <c r="EH2">
        <v>3.4626231000000001</v>
      </c>
      <c r="EI2">
        <v>10.119899</v>
      </c>
      <c r="EJ2">
        <v>9.5006108999999999</v>
      </c>
      <c r="EK2">
        <v>8.6793510999999999</v>
      </c>
      <c r="EL2">
        <v>8.3207339999999999</v>
      </c>
      <c r="EM2">
        <v>3.1560451999999999</v>
      </c>
      <c r="EN2">
        <v>1.1999928</v>
      </c>
      <c r="EO2">
        <v>-0.3684481</v>
      </c>
      <c r="EP2">
        <v>0.17773422999999999</v>
      </c>
      <c r="EQ2">
        <v>-0.93718268999999998</v>
      </c>
      <c r="ER2">
        <v>0.53035969999999999</v>
      </c>
      <c r="ES2">
        <v>71.687200000000004</v>
      </c>
      <c r="ET2">
        <v>70.226393000000002</v>
      </c>
      <c r="EU2">
        <v>68.854800999999995</v>
      </c>
      <c r="EV2">
        <v>67.790396999999999</v>
      </c>
      <c r="EW2">
        <v>66.754600999999994</v>
      </c>
      <c r="EX2">
        <v>65.644994999999994</v>
      </c>
      <c r="EY2">
        <v>64.491159999999994</v>
      </c>
      <c r="EZ2">
        <v>64.593558999999999</v>
      </c>
      <c r="FA2">
        <v>68.119715999999997</v>
      </c>
      <c r="FB2">
        <v>73.566153999999997</v>
      </c>
      <c r="FC2">
        <v>77.847632000000004</v>
      </c>
      <c r="FD2">
        <v>80.434816999999995</v>
      </c>
      <c r="FE2">
        <v>82.900492</v>
      </c>
      <c r="FF2">
        <v>85.348183000000006</v>
      </c>
      <c r="FG2">
        <v>87.167959999999994</v>
      </c>
      <c r="FH2">
        <v>88.380909000000003</v>
      </c>
      <c r="FI2">
        <v>88.922984</v>
      </c>
      <c r="FJ2">
        <v>88.101483000000002</v>
      </c>
      <c r="FK2">
        <v>86.990683000000004</v>
      </c>
      <c r="FL2">
        <v>84.583877000000001</v>
      </c>
      <c r="FM2">
        <v>80.968412999999998</v>
      </c>
      <c r="FN2">
        <v>76.934882000000002</v>
      </c>
      <c r="FO2">
        <v>74.833321999999995</v>
      </c>
      <c r="FP2">
        <v>72.907342</v>
      </c>
      <c r="FQ2">
        <v>12.745699999999999</v>
      </c>
      <c r="FR2">
        <v>1.2843100000000001</v>
      </c>
      <c r="FS2">
        <v>1</v>
      </c>
    </row>
    <row r="3" spans="1:175" x14ac:dyDescent="0.2">
      <c r="A3" t="s">
        <v>0</v>
      </c>
      <c r="B3" t="s">
        <v>0</v>
      </c>
      <c r="C3" s="23">
        <v>42906</v>
      </c>
      <c r="D3">
        <v>3217</v>
      </c>
      <c r="E3">
        <v>125.8043</v>
      </c>
      <c r="F3">
        <v>120.96567</v>
      </c>
      <c r="G3">
        <v>117.44293999999999</v>
      </c>
      <c r="H3">
        <v>117.66014</v>
      </c>
      <c r="I3">
        <v>126.65024</v>
      </c>
      <c r="J3">
        <v>146.70269999999999</v>
      </c>
      <c r="K3">
        <v>167.84241</v>
      </c>
      <c r="L3">
        <v>183.29615999999999</v>
      </c>
      <c r="M3">
        <v>194.65530000000001</v>
      </c>
      <c r="N3">
        <v>203.0324</v>
      </c>
      <c r="O3">
        <v>210.00450000000001</v>
      </c>
      <c r="P3">
        <v>212.84603000000001</v>
      </c>
      <c r="Q3">
        <v>210.35715999999999</v>
      </c>
      <c r="R3">
        <v>210.81397000000001</v>
      </c>
      <c r="S3">
        <v>206.88288</v>
      </c>
      <c r="T3">
        <v>200.04185000000001</v>
      </c>
      <c r="U3">
        <v>190.10001</v>
      </c>
      <c r="V3">
        <v>180.33557999999999</v>
      </c>
      <c r="W3">
        <v>169.75443999999999</v>
      </c>
      <c r="X3">
        <v>163.83878000000001</v>
      </c>
      <c r="Y3">
        <v>159.60854</v>
      </c>
      <c r="Z3">
        <v>151.12791999999999</v>
      </c>
      <c r="AA3">
        <v>140.10691</v>
      </c>
      <c r="AB3">
        <v>133.34556000000001</v>
      </c>
      <c r="AC3">
        <v>-0.51131358999999998</v>
      </c>
      <c r="AD3">
        <v>-0.67108495000000001</v>
      </c>
      <c r="AE3">
        <v>-2.625922E-2</v>
      </c>
      <c r="AF3">
        <v>0.68179195000000004</v>
      </c>
      <c r="AG3">
        <v>-0.15632867</v>
      </c>
      <c r="AH3">
        <v>-1.6939960000000001</v>
      </c>
      <c r="AI3">
        <v>-0.96079323000000005</v>
      </c>
      <c r="AJ3">
        <v>-1.6790312999999999</v>
      </c>
      <c r="AK3">
        <v>-2.4112835000000001</v>
      </c>
      <c r="AL3">
        <v>-2.2407528000000001</v>
      </c>
      <c r="AM3">
        <v>-2.48055</v>
      </c>
      <c r="AN3">
        <v>-2.6038434000000001</v>
      </c>
      <c r="AO3">
        <v>-1.5327519999999999</v>
      </c>
      <c r="AP3">
        <v>-0.30230858999999999</v>
      </c>
      <c r="AQ3">
        <v>5.0843018000000004</v>
      </c>
      <c r="AR3">
        <v>4.2098446999999997</v>
      </c>
      <c r="AS3">
        <v>3.9802092</v>
      </c>
      <c r="AT3">
        <v>3.6493617999999999</v>
      </c>
      <c r="AU3">
        <v>-1.7085375</v>
      </c>
      <c r="AV3">
        <v>-2.7786442</v>
      </c>
      <c r="AW3">
        <v>-3.4142933000000002</v>
      </c>
      <c r="AX3">
        <v>-2.9497912999999998</v>
      </c>
      <c r="AY3">
        <v>-2.9174752000000002</v>
      </c>
      <c r="AZ3">
        <v>-2.2113919000000002</v>
      </c>
      <c r="BA3">
        <v>0.10350054</v>
      </c>
      <c r="BB3">
        <v>-0.12148857</v>
      </c>
      <c r="BC3">
        <v>0.48174162999999998</v>
      </c>
      <c r="BD3">
        <v>1.1519766</v>
      </c>
      <c r="BE3">
        <v>0.33733503999999997</v>
      </c>
      <c r="BF3">
        <v>-1.1582129000000001</v>
      </c>
      <c r="BG3">
        <v>-0.41066524999999998</v>
      </c>
      <c r="BH3">
        <v>-1.0928427999999999</v>
      </c>
      <c r="BI3">
        <v>-1.7799421</v>
      </c>
      <c r="BJ3">
        <v>-1.4653890999999999</v>
      </c>
      <c r="BK3">
        <v>-1.6472818</v>
      </c>
      <c r="BL3">
        <v>-1.7761183</v>
      </c>
      <c r="BM3">
        <v>-0.70587871000000002</v>
      </c>
      <c r="BN3">
        <v>0.65158978000000001</v>
      </c>
      <c r="BO3">
        <v>6.2660533999999997</v>
      </c>
      <c r="BP3">
        <v>5.3943380000000003</v>
      </c>
      <c r="BQ3">
        <v>5.1120612999999997</v>
      </c>
      <c r="BR3">
        <v>4.7426645000000001</v>
      </c>
      <c r="BS3">
        <v>-0.64541570000000004</v>
      </c>
      <c r="BT3">
        <v>-1.8028924</v>
      </c>
      <c r="BU3">
        <v>-2.4894674999999999</v>
      </c>
      <c r="BV3">
        <v>-2.1001930999999998</v>
      </c>
      <c r="BW3">
        <v>-2.1379844000000001</v>
      </c>
      <c r="BX3">
        <v>-1.3995637000000001</v>
      </c>
      <c r="BY3">
        <v>0.52931892999999997</v>
      </c>
      <c r="BZ3">
        <v>0.25916021</v>
      </c>
      <c r="CA3">
        <v>0.83358147000000005</v>
      </c>
      <c r="CB3">
        <v>1.477625</v>
      </c>
      <c r="CC3">
        <v>0.67924501000000004</v>
      </c>
      <c r="CD3">
        <v>-0.78713113000000001</v>
      </c>
      <c r="CE3">
        <v>-2.9648279999999999E-2</v>
      </c>
      <c r="CF3">
        <v>-0.68685039000000003</v>
      </c>
      <c r="CG3">
        <v>-1.3426771</v>
      </c>
      <c r="CH3">
        <v>-0.92837460000000005</v>
      </c>
      <c r="CI3">
        <v>-1.0701628000000001</v>
      </c>
      <c r="CJ3">
        <v>-1.2028384000000001</v>
      </c>
      <c r="CK3">
        <v>-0.13318878000000001</v>
      </c>
      <c r="CL3">
        <v>1.3122568999999999</v>
      </c>
      <c r="CM3">
        <v>7.0845308999999999</v>
      </c>
      <c r="CN3">
        <v>6.2147145000000004</v>
      </c>
      <c r="CO3">
        <v>5.8959786000000003</v>
      </c>
      <c r="CP3">
        <v>5.4998826000000003</v>
      </c>
      <c r="CQ3">
        <v>9.0899250000000001E-2</v>
      </c>
      <c r="CR3">
        <v>-1.1270897</v>
      </c>
      <c r="CS3">
        <v>-1.8489359000000001</v>
      </c>
      <c r="CT3">
        <v>-1.5117640000000001</v>
      </c>
      <c r="CU3">
        <v>-1.5981114999999999</v>
      </c>
      <c r="CV3">
        <v>-0.83729388000000005</v>
      </c>
      <c r="CW3">
        <v>0.95513731999999996</v>
      </c>
      <c r="CX3">
        <v>0.63980899000000002</v>
      </c>
      <c r="CY3">
        <v>1.1854213</v>
      </c>
      <c r="CZ3">
        <v>1.8032735</v>
      </c>
      <c r="DA3">
        <v>1.021155</v>
      </c>
      <c r="DB3">
        <v>-0.41604939000000002</v>
      </c>
      <c r="DC3">
        <v>0.35136868999999998</v>
      </c>
      <c r="DD3">
        <v>-0.28085798000000001</v>
      </c>
      <c r="DE3">
        <v>-0.90541196999999995</v>
      </c>
      <c r="DF3">
        <v>-0.39136008999999999</v>
      </c>
      <c r="DG3">
        <v>-0.49304378999999998</v>
      </c>
      <c r="DH3">
        <v>-0.62955855999999999</v>
      </c>
      <c r="DI3">
        <v>0.43950115000000001</v>
      </c>
      <c r="DJ3">
        <v>1.9729239999999999</v>
      </c>
      <c r="DK3">
        <v>7.9030084</v>
      </c>
      <c r="DL3">
        <v>7.0350910000000004</v>
      </c>
      <c r="DM3">
        <v>6.6798959</v>
      </c>
      <c r="DN3">
        <v>6.2571006999999996</v>
      </c>
      <c r="DO3">
        <v>0.82721418999999996</v>
      </c>
      <c r="DP3">
        <v>-0.45128697000000001</v>
      </c>
      <c r="DQ3">
        <v>-1.2084044</v>
      </c>
      <c r="DR3">
        <v>-0.92333480999999995</v>
      </c>
      <c r="DS3">
        <v>-1.0582385999999999</v>
      </c>
      <c r="DT3">
        <v>-0.27502410999999999</v>
      </c>
      <c r="DU3">
        <v>1.5699514999999999</v>
      </c>
      <c r="DV3">
        <v>1.1894054000000001</v>
      </c>
      <c r="DW3">
        <v>1.6934222000000001</v>
      </c>
      <c r="DX3">
        <v>2.2734581</v>
      </c>
      <c r="DY3">
        <v>1.5148187</v>
      </c>
      <c r="DZ3">
        <v>0.1197337</v>
      </c>
      <c r="EA3">
        <v>0.90149667</v>
      </c>
      <c r="EB3">
        <v>0.30533057000000002</v>
      </c>
      <c r="EC3">
        <v>-0.27407061999999999</v>
      </c>
      <c r="ED3">
        <v>0.38400358000000001</v>
      </c>
      <c r="EE3">
        <v>0.34022442000000003</v>
      </c>
      <c r="EF3">
        <v>0.19816650999999999</v>
      </c>
      <c r="EG3">
        <v>1.2663743999999999</v>
      </c>
      <c r="EH3">
        <v>2.9268223999999998</v>
      </c>
      <c r="EI3">
        <v>9.0847599999999993</v>
      </c>
      <c r="EJ3">
        <v>8.2195842999999993</v>
      </c>
      <c r="EK3">
        <v>7.8117479999999997</v>
      </c>
      <c r="EL3">
        <v>7.3504034000000003</v>
      </c>
      <c r="EM3">
        <v>1.890336</v>
      </c>
      <c r="EN3">
        <v>0.52446484000000004</v>
      </c>
      <c r="EO3">
        <v>-0.28357854999999998</v>
      </c>
      <c r="EP3">
        <v>-7.3736599999999999E-2</v>
      </c>
      <c r="EQ3">
        <v>-0.27874785000000002</v>
      </c>
      <c r="ER3">
        <v>0.53680413000000005</v>
      </c>
      <c r="ES3">
        <v>71.157678000000004</v>
      </c>
      <c r="ET3">
        <v>69.960733000000005</v>
      </c>
      <c r="EU3">
        <v>69.055279999999996</v>
      </c>
      <c r="EV3">
        <v>68.311952000000005</v>
      </c>
      <c r="EW3">
        <v>67.517105999999998</v>
      </c>
      <c r="EX3">
        <v>67.132608000000005</v>
      </c>
      <c r="EY3">
        <v>66.719207999999995</v>
      </c>
      <c r="EZ3">
        <v>67.334215999999998</v>
      </c>
      <c r="FA3">
        <v>70.360731000000001</v>
      </c>
      <c r="FB3">
        <v>75.119208999999998</v>
      </c>
      <c r="FC3">
        <v>79.492365000000007</v>
      </c>
      <c r="FD3">
        <v>83.155482000000006</v>
      </c>
      <c r="FE3">
        <v>85.915004999999994</v>
      </c>
      <c r="FF3">
        <v>87.988606000000004</v>
      </c>
      <c r="FG3">
        <v>90.014842000000002</v>
      </c>
      <c r="FH3">
        <v>91.134144000000006</v>
      </c>
      <c r="FI3">
        <v>90.615316000000007</v>
      </c>
      <c r="FJ3">
        <v>89.902584000000004</v>
      </c>
      <c r="FK3">
        <v>89.394079000000005</v>
      </c>
      <c r="FL3">
        <v>87.387812999999994</v>
      </c>
      <c r="FM3">
        <v>83.921549999999996</v>
      </c>
      <c r="FN3">
        <v>79.884186999999997</v>
      </c>
      <c r="FO3">
        <v>77.145752000000002</v>
      </c>
      <c r="FP3">
        <v>75.121386000000001</v>
      </c>
      <c r="FQ3">
        <v>12.92689</v>
      </c>
      <c r="FR3">
        <v>1.410226</v>
      </c>
      <c r="FS3">
        <v>1</v>
      </c>
    </row>
    <row r="4" spans="1:175" x14ac:dyDescent="0.2">
      <c r="A4" t="s">
        <v>0</v>
      </c>
      <c r="B4" t="s">
        <v>0</v>
      </c>
      <c r="C4" s="23">
        <v>42922</v>
      </c>
      <c r="D4">
        <v>3222</v>
      </c>
      <c r="E4">
        <v>124.17516000000001</v>
      </c>
      <c r="F4">
        <v>118.75814</v>
      </c>
      <c r="G4">
        <v>115.43987</v>
      </c>
      <c r="H4">
        <v>115.8897</v>
      </c>
      <c r="I4">
        <v>124.91059</v>
      </c>
      <c r="J4">
        <v>144.48158000000001</v>
      </c>
      <c r="K4">
        <v>165.74963</v>
      </c>
      <c r="L4">
        <v>182.45281</v>
      </c>
      <c r="M4">
        <v>194.20941999999999</v>
      </c>
      <c r="N4">
        <v>201.81383</v>
      </c>
      <c r="O4">
        <v>208.25106</v>
      </c>
      <c r="P4">
        <v>210.68478999999999</v>
      </c>
      <c r="Q4">
        <v>208.40455</v>
      </c>
      <c r="R4">
        <v>209.27694</v>
      </c>
      <c r="S4">
        <v>205.81308999999999</v>
      </c>
      <c r="T4">
        <v>199.79924</v>
      </c>
      <c r="U4">
        <v>190.96587</v>
      </c>
      <c r="V4">
        <v>181.12954999999999</v>
      </c>
      <c r="W4">
        <v>170.15583000000001</v>
      </c>
      <c r="X4">
        <v>164.58357000000001</v>
      </c>
      <c r="Y4">
        <v>161.02824000000001</v>
      </c>
      <c r="Z4">
        <v>153.00819999999999</v>
      </c>
      <c r="AA4">
        <v>142.26285999999999</v>
      </c>
      <c r="AB4">
        <v>136.42984999999999</v>
      </c>
      <c r="AC4">
        <v>-9.0306709999999998E-2</v>
      </c>
      <c r="AD4">
        <v>-0.64540322999999999</v>
      </c>
      <c r="AE4">
        <v>0.16523605999999999</v>
      </c>
      <c r="AF4">
        <v>-0.27320653</v>
      </c>
      <c r="AG4">
        <v>-0.75886622999999997</v>
      </c>
      <c r="AH4">
        <v>-2.5676725</v>
      </c>
      <c r="AI4">
        <v>-2.2514397000000002</v>
      </c>
      <c r="AJ4">
        <v>-0.79046296999999999</v>
      </c>
      <c r="AK4">
        <v>-0.84842892999999997</v>
      </c>
      <c r="AL4">
        <v>-1.7887096</v>
      </c>
      <c r="AM4">
        <v>-1.5748835000000001</v>
      </c>
      <c r="AN4">
        <v>-2.5254468000000001</v>
      </c>
      <c r="AO4">
        <v>-2.8642050000000001</v>
      </c>
      <c r="AP4">
        <v>-9.7867170000000003E-2</v>
      </c>
      <c r="AQ4">
        <v>5.6011972999999999</v>
      </c>
      <c r="AR4">
        <v>6.2216635</v>
      </c>
      <c r="AS4">
        <v>5.6398212000000001</v>
      </c>
      <c r="AT4">
        <v>6.2760600999999996</v>
      </c>
      <c r="AU4">
        <v>0.36000351000000003</v>
      </c>
      <c r="AV4">
        <v>-1.0393489</v>
      </c>
      <c r="AW4">
        <v>-1.7605234999999999</v>
      </c>
      <c r="AX4">
        <v>-1.7524111</v>
      </c>
      <c r="AY4">
        <v>-1.8920357999999999</v>
      </c>
      <c r="AZ4">
        <v>-1.6474567</v>
      </c>
      <c r="BA4">
        <v>0.54507883000000001</v>
      </c>
      <c r="BB4">
        <v>-2.7179299999999999E-3</v>
      </c>
      <c r="BC4">
        <v>0.66788309999999995</v>
      </c>
      <c r="BD4">
        <v>0.19629268999999999</v>
      </c>
      <c r="BE4">
        <v>-0.28953265</v>
      </c>
      <c r="BF4">
        <v>-2.0741919000000002</v>
      </c>
      <c r="BG4">
        <v>-1.6945702</v>
      </c>
      <c r="BH4">
        <v>-0.14343930999999999</v>
      </c>
      <c r="BI4">
        <v>-0.18899277</v>
      </c>
      <c r="BJ4">
        <v>-1.0459069000000001</v>
      </c>
      <c r="BK4">
        <v>-0.76261402</v>
      </c>
      <c r="BL4">
        <v>-1.6625776999999999</v>
      </c>
      <c r="BM4">
        <v>-1.9876777000000001</v>
      </c>
      <c r="BN4">
        <v>0.90544311</v>
      </c>
      <c r="BO4">
        <v>6.7566267</v>
      </c>
      <c r="BP4">
        <v>7.4150339000000001</v>
      </c>
      <c r="BQ4">
        <v>6.8106714999999998</v>
      </c>
      <c r="BR4">
        <v>7.3428668000000004</v>
      </c>
      <c r="BS4">
        <v>1.3894447999999999</v>
      </c>
      <c r="BT4">
        <v>7.411616E-2</v>
      </c>
      <c r="BU4">
        <v>-0.69561402999999999</v>
      </c>
      <c r="BV4">
        <v>-0.71058069999999995</v>
      </c>
      <c r="BW4">
        <v>-0.94866702000000003</v>
      </c>
      <c r="BX4">
        <v>-0.63447640999999999</v>
      </c>
      <c r="BY4">
        <v>0.98514491000000004</v>
      </c>
      <c r="BZ4">
        <v>0.44240394999999999</v>
      </c>
      <c r="CA4">
        <v>1.0160149000000001</v>
      </c>
      <c r="CB4">
        <v>0.52146641000000005</v>
      </c>
      <c r="CC4">
        <v>3.5526370000000002E-2</v>
      </c>
      <c r="CD4">
        <v>-1.7324088</v>
      </c>
      <c r="CE4">
        <v>-1.3088839999999999</v>
      </c>
      <c r="CF4">
        <v>0.30468729999999999</v>
      </c>
      <c r="CG4">
        <v>0.26773069999999999</v>
      </c>
      <c r="CH4">
        <v>-0.53144409999999997</v>
      </c>
      <c r="CI4">
        <v>-0.20003868</v>
      </c>
      <c r="CJ4">
        <v>-1.0649572</v>
      </c>
      <c r="CK4">
        <v>-1.3805976</v>
      </c>
      <c r="CL4">
        <v>1.6003328000000001</v>
      </c>
      <c r="CM4">
        <v>7.5568736999999997</v>
      </c>
      <c r="CN4">
        <v>8.2415585</v>
      </c>
      <c r="CO4">
        <v>7.6215989000000004</v>
      </c>
      <c r="CP4">
        <v>8.0817338999999997</v>
      </c>
      <c r="CQ4">
        <v>2.1024327</v>
      </c>
      <c r="CR4">
        <v>0.84529869000000002</v>
      </c>
      <c r="CS4">
        <v>4.1939009999999999E-2</v>
      </c>
      <c r="CT4">
        <v>1.0987830000000001E-2</v>
      </c>
      <c r="CU4">
        <v>-0.29529269000000002</v>
      </c>
      <c r="CV4">
        <v>6.7110660000000003E-2</v>
      </c>
      <c r="CW4">
        <v>1.425211</v>
      </c>
      <c r="CX4">
        <v>0.88752582999999996</v>
      </c>
      <c r="CY4">
        <v>1.3641467</v>
      </c>
      <c r="CZ4">
        <v>0.84664013999999999</v>
      </c>
      <c r="DA4">
        <v>0.36058538000000001</v>
      </c>
      <c r="DB4">
        <v>-1.3906257</v>
      </c>
      <c r="DC4">
        <v>-0.92319790999999995</v>
      </c>
      <c r="DD4">
        <v>0.75281392000000003</v>
      </c>
      <c r="DE4">
        <v>0.72445417000000001</v>
      </c>
      <c r="DF4">
        <v>-1.6981260000000001E-2</v>
      </c>
      <c r="DG4">
        <v>0.36253666000000001</v>
      </c>
      <c r="DH4">
        <v>-0.46733677000000001</v>
      </c>
      <c r="DI4">
        <v>-0.77351749999999997</v>
      </c>
      <c r="DJ4">
        <v>2.2952224000000001</v>
      </c>
      <c r="DK4">
        <v>8.3571206</v>
      </c>
      <c r="DL4">
        <v>9.0680832000000002</v>
      </c>
      <c r="DM4">
        <v>8.4325261999999999</v>
      </c>
      <c r="DN4">
        <v>8.8206009999999999</v>
      </c>
      <c r="DO4">
        <v>2.8154205000000001</v>
      </c>
      <c r="DP4">
        <v>1.6164812</v>
      </c>
      <c r="DQ4">
        <v>0.77949204999999999</v>
      </c>
      <c r="DR4">
        <v>0.73255636999999996</v>
      </c>
      <c r="DS4">
        <v>0.35808163999999998</v>
      </c>
      <c r="DT4">
        <v>0.76869774000000002</v>
      </c>
      <c r="DU4">
        <v>2.0605964999999999</v>
      </c>
      <c r="DV4">
        <v>1.5302111</v>
      </c>
      <c r="DW4">
        <v>1.8667937999999999</v>
      </c>
      <c r="DX4">
        <v>1.3161394</v>
      </c>
      <c r="DY4">
        <v>0.82991895999999998</v>
      </c>
      <c r="DZ4">
        <v>-0.89714508000000004</v>
      </c>
      <c r="EA4">
        <v>-0.36632839</v>
      </c>
      <c r="EB4">
        <v>1.3998375999999999</v>
      </c>
      <c r="EC4">
        <v>1.3838903</v>
      </c>
      <c r="ED4">
        <v>0.72582137999999996</v>
      </c>
      <c r="EE4">
        <v>1.1748061000000001</v>
      </c>
      <c r="EF4">
        <v>0.39553227000000002</v>
      </c>
      <c r="EG4">
        <v>0.10300976000000001</v>
      </c>
      <c r="EH4">
        <v>3.2985327</v>
      </c>
      <c r="EI4">
        <v>9.5125501000000003</v>
      </c>
      <c r="EJ4">
        <v>10.261454000000001</v>
      </c>
      <c r="EK4">
        <v>9.6033766000000007</v>
      </c>
      <c r="EL4">
        <v>9.8874078000000001</v>
      </c>
      <c r="EM4">
        <v>3.8448617999999999</v>
      </c>
      <c r="EN4">
        <v>2.7299462999999999</v>
      </c>
      <c r="EO4">
        <v>1.8444015</v>
      </c>
      <c r="EP4">
        <v>1.7743867</v>
      </c>
      <c r="EQ4">
        <v>1.3014504</v>
      </c>
      <c r="ER4">
        <v>1.7816780000000001</v>
      </c>
      <c r="ES4">
        <v>71.623357999999996</v>
      </c>
      <c r="ET4">
        <v>70.396508999999995</v>
      </c>
      <c r="EU4">
        <v>69.455877000000001</v>
      </c>
      <c r="EV4">
        <v>68.491083000000003</v>
      </c>
      <c r="EW4">
        <v>67.819562000000005</v>
      </c>
      <c r="EX4">
        <v>67.446048000000005</v>
      </c>
      <c r="EY4">
        <v>67.129553000000001</v>
      </c>
      <c r="EZ4">
        <v>67.797286999999997</v>
      </c>
      <c r="FA4">
        <v>71.072923000000003</v>
      </c>
      <c r="FB4">
        <v>74.984644000000003</v>
      </c>
      <c r="FC4">
        <v>79.416201999999998</v>
      </c>
      <c r="FD4">
        <v>83.304665</v>
      </c>
      <c r="FE4">
        <v>86.001284999999996</v>
      </c>
      <c r="FF4">
        <v>87.549594999999997</v>
      </c>
      <c r="FG4">
        <v>89.237266000000005</v>
      </c>
      <c r="FH4">
        <v>90.721834999999999</v>
      </c>
      <c r="FI4">
        <v>91.183447999999999</v>
      </c>
      <c r="FJ4">
        <v>90.396552</v>
      </c>
      <c r="FK4">
        <v>89.114350000000002</v>
      </c>
      <c r="FL4">
        <v>87.006494000000004</v>
      </c>
      <c r="FM4">
        <v>83.992945000000006</v>
      </c>
      <c r="FN4">
        <v>80.293154999999999</v>
      </c>
      <c r="FO4">
        <v>78.314362000000003</v>
      </c>
      <c r="FP4">
        <v>77.206637000000001</v>
      </c>
      <c r="FQ4">
        <v>14.81209</v>
      </c>
      <c r="FR4">
        <v>1.41543</v>
      </c>
      <c r="FS4">
        <v>1</v>
      </c>
    </row>
    <row r="5" spans="1:175" x14ac:dyDescent="0.2">
      <c r="A5" t="s">
        <v>0</v>
      </c>
      <c r="B5" t="s">
        <v>0</v>
      </c>
      <c r="C5" s="23">
        <v>42923</v>
      </c>
      <c r="D5">
        <v>3223</v>
      </c>
      <c r="E5">
        <v>129.34998999999999</v>
      </c>
      <c r="F5">
        <v>124.13785</v>
      </c>
      <c r="G5">
        <v>120.42383</v>
      </c>
      <c r="H5">
        <v>119.86273</v>
      </c>
      <c r="I5">
        <v>129.26464999999999</v>
      </c>
      <c r="J5">
        <v>150.86061000000001</v>
      </c>
      <c r="K5">
        <v>170.36198999999999</v>
      </c>
      <c r="L5">
        <v>186.98564999999999</v>
      </c>
      <c r="M5">
        <v>199.24619000000001</v>
      </c>
      <c r="N5">
        <v>207.47766999999999</v>
      </c>
      <c r="O5">
        <v>214.07785999999999</v>
      </c>
      <c r="P5">
        <v>217.15144000000001</v>
      </c>
      <c r="Q5">
        <v>214.89249000000001</v>
      </c>
      <c r="R5">
        <v>213.58667</v>
      </c>
      <c r="S5">
        <v>208.12129999999999</v>
      </c>
      <c r="T5">
        <v>202.44788</v>
      </c>
      <c r="U5">
        <v>194.24411000000001</v>
      </c>
      <c r="V5">
        <v>183.92581000000001</v>
      </c>
      <c r="W5">
        <v>172.55725000000001</v>
      </c>
      <c r="X5">
        <v>167.22351</v>
      </c>
      <c r="Y5">
        <v>163.42343</v>
      </c>
      <c r="Z5">
        <v>154.50561999999999</v>
      </c>
      <c r="AA5">
        <v>143.17303000000001</v>
      </c>
      <c r="AB5">
        <v>136.60911999999999</v>
      </c>
      <c r="AC5">
        <v>-1.8930317000000001</v>
      </c>
      <c r="AD5">
        <v>-2.3058892000000002</v>
      </c>
      <c r="AE5">
        <v>-1.2926474999999999</v>
      </c>
      <c r="AF5">
        <v>-1.3167059000000001</v>
      </c>
      <c r="AG5">
        <v>-1.3429641000000001</v>
      </c>
      <c r="AH5">
        <v>-4.5794979999999999E-2</v>
      </c>
      <c r="AI5">
        <v>-0.99219383000000005</v>
      </c>
      <c r="AJ5">
        <v>-0.38429967999999998</v>
      </c>
      <c r="AK5">
        <v>6.9441269999999999E-2</v>
      </c>
      <c r="AL5">
        <v>-0.73667824000000004</v>
      </c>
      <c r="AM5">
        <v>-1.7950998</v>
      </c>
      <c r="AN5">
        <v>0.99446867000000005</v>
      </c>
      <c r="AO5">
        <v>0.83490803999999996</v>
      </c>
      <c r="AP5">
        <v>2.0206422000000002</v>
      </c>
      <c r="AQ5">
        <v>6.6780906</v>
      </c>
      <c r="AR5">
        <v>7.1252516000000004</v>
      </c>
      <c r="AS5">
        <v>5.6053438</v>
      </c>
      <c r="AT5">
        <v>5.8069177999999999</v>
      </c>
      <c r="AU5">
        <v>1.6914073999999999</v>
      </c>
      <c r="AV5">
        <v>1.0274642</v>
      </c>
      <c r="AW5">
        <v>1.0234908</v>
      </c>
      <c r="AX5">
        <v>0.76966111999999998</v>
      </c>
      <c r="AY5">
        <v>0.51401505000000003</v>
      </c>
      <c r="AZ5">
        <v>0.72989316000000004</v>
      </c>
      <c r="BA5">
        <v>-1.2202649999999999</v>
      </c>
      <c r="BB5">
        <v>-1.6894887999999999</v>
      </c>
      <c r="BC5">
        <v>-0.75027098000000003</v>
      </c>
      <c r="BD5">
        <v>-0.82818910000000001</v>
      </c>
      <c r="BE5">
        <v>-0.76738360000000005</v>
      </c>
      <c r="BF5">
        <v>0.45904654</v>
      </c>
      <c r="BG5">
        <v>-0.43983114000000001</v>
      </c>
      <c r="BH5">
        <v>0.24169177</v>
      </c>
      <c r="BI5">
        <v>0.76843686</v>
      </c>
      <c r="BJ5">
        <v>3.583157E-2</v>
      </c>
      <c r="BK5">
        <v>-0.96870752000000004</v>
      </c>
      <c r="BL5">
        <v>1.7967792</v>
      </c>
      <c r="BM5">
        <v>1.6564004000000001</v>
      </c>
      <c r="BN5">
        <v>2.9282526999999998</v>
      </c>
      <c r="BO5">
        <v>7.7272276</v>
      </c>
      <c r="BP5">
        <v>8.1662315000000003</v>
      </c>
      <c r="BQ5">
        <v>6.6513922000000001</v>
      </c>
      <c r="BR5">
        <v>6.8160866000000002</v>
      </c>
      <c r="BS5">
        <v>2.6289829999999998</v>
      </c>
      <c r="BT5">
        <v>2.0066415000000002</v>
      </c>
      <c r="BU5">
        <v>1.9903451999999999</v>
      </c>
      <c r="BV5">
        <v>1.7013248999999999</v>
      </c>
      <c r="BW5">
        <v>1.3905434999999999</v>
      </c>
      <c r="BX5">
        <v>1.6130251</v>
      </c>
      <c r="BY5">
        <v>-0.75430878999999995</v>
      </c>
      <c r="BZ5">
        <v>-1.2625717999999999</v>
      </c>
      <c r="CA5">
        <v>-0.37462268999999998</v>
      </c>
      <c r="CB5">
        <v>-0.48984382999999998</v>
      </c>
      <c r="CC5">
        <v>-0.36873829000000002</v>
      </c>
      <c r="CD5">
        <v>0.80869824000000001</v>
      </c>
      <c r="CE5">
        <v>-5.726643E-2</v>
      </c>
      <c r="CF5">
        <v>0.67525153999999998</v>
      </c>
      <c r="CG5">
        <v>1.2525591</v>
      </c>
      <c r="CH5">
        <v>0.57086950999999997</v>
      </c>
      <c r="CI5">
        <v>-0.39635072999999998</v>
      </c>
      <c r="CJ5">
        <v>2.3524571000000001</v>
      </c>
      <c r="CK5">
        <v>2.2253634999999998</v>
      </c>
      <c r="CL5">
        <v>3.5568610000000001</v>
      </c>
      <c r="CM5">
        <v>8.4538566999999993</v>
      </c>
      <c r="CN5">
        <v>8.8872108999999995</v>
      </c>
      <c r="CO5">
        <v>7.3758822000000004</v>
      </c>
      <c r="CP5">
        <v>7.5150338999999997</v>
      </c>
      <c r="CQ5">
        <v>3.2783449999999998</v>
      </c>
      <c r="CR5">
        <v>2.6848168000000001</v>
      </c>
      <c r="CS5">
        <v>2.6599856000000002</v>
      </c>
      <c r="CT5">
        <v>2.3465924999999999</v>
      </c>
      <c r="CU5">
        <v>1.9976244999999999</v>
      </c>
      <c r="CV5">
        <v>2.2246795000000001</v>
      </c>
      <c r="CW5">
        <v>-0.28835262</v>
      </c>
      <c r="CX5">
        <v>-0.83565482999999996</v>
      </c>
      <c r="CY5">
        <v>1.0256099999999999E-3</v>
      </c>
      <c r="CZ5">
        <v>-0.15149855000000001</v>
      </c>
      <c r="DA5">
        <v>2.9907019999999999E-2</v>
      </c>
      <c r="DB5">
        <v>1.1583498999999999</v>
      </c>
      <c r="DC5">
        <v>0.32529828999999999</v>
      </c>
      <c r="DD5">
        <v>1.1088112999999999</v>
      </c>
      <c r="DE5">
        <v>1.7366813000000001</v>
      </c>
      <c r="DF5">
        <v>1.1059074</v>
      </c>
      <c r="DG5">
        <v>0.17600605999999999</v>
      </c>
      <c r="DH5">
        <v>2.9081350000000001</v>
      </c>
      <c r="DI5">
        <v>2.7943266000000002</v>
      </c>
      <c r="DJ5">
        <v>4.1854693000000003</v>
      </c>
      <c r="DK5">
        <v>9.1804857000000002</v>
      </c>
      <c r="DL5">
        <v>9.6081903999999998</v>
      </c>
      <c r="DM5">
        <v>8.1003720999999995</v>
      </c>
      <c r="DN5">
        <v>8.2139811999999992</v>
      </c>
      <c r="DO5">
        <v>3.9277071000000001</v>
      </c>
      <c r="DP5">
        <v>3.3629920000000002</v>
      </c>
      <c r="DQ5">
        <v>3.3296260000000002</v>
      </c>
      <c r="DR5">
        <v>2.99186</v>
      </c>
      <c r="DS5">
        <v>2.6047053999999998</v>
      </c>
      <c r="DT5">
        <v>2.8363339999999999</v>
      </c>
      <c r="DU5">
        <v>0.38441407999999999</v>
      </c>
      <c r="DV5">
        <v>-0.21925449</v>
      </c>
      <c r="DW5">
        <v>0.54340208999999995</v>
      </c>
      <c r="DX5">
        <v>0.33701829999999999</v>
      </c>
      <c r="DY5">
        <v>0.60548754000000005</v>
      </c>
      <c r="DZ5">
        <v>1.6631914999999999</v>
      </c>
      <c r="EA5">
        <v>0.87766098000000003</v>
      </c>
      <c r="EB5">
        <v>1.7348028</v>
      </c>
      <c r="EC5">
        <v>2.4356768999999998</v>
      </c>
      <c r="ED5">
        <v>1.8784173</v>
      </c>
      <c r="EE5">
        <v>1.0023983999999999</v>
      </c>
      <c r="EF5">
        <v>3.7104455000000001</v>
      </c>
      <c r="EG5">
        <v>3.6158190000000001</v>
      </c>
      <c r="EH5">
        <v>5.0930799000000002</v>
      </c>
      <c r="EI5">
        <v>10.229623</v>
      </c>
      <c r="EJ5">
        <v>10.64917</v>
      </c>
      <c r="EK5">
        <v>9.1464204999999996</v>
      </c>
      <c r="EL5">
        <v>9.2231500000000004</v>
      </c>
      <c r="EM5">
        <v>4.8652826999999998</v>
      </c>
      <c r="EN5">
        <v>4.3421693000000001</v>
      </c>
      <c r="EO5">
        <v>4.2964802999999998</v>
      </c>
      <c r="EP5">
        <v>3.9235237999999999</v>
      </c>
      <c r="EQ5">
        <v>3.4812338999999999</v>
      </c>
      <c r="ER5">
        <v>3.7194658999999999</v>
      </c>
      <c r="ES5">
        <v>76.570124000000007</v>
      </c>
      <c r="ET5">
        <v>75.609464000000003</v>
      </c>
      <c r="EU5">
        <v>74.553804999999997</v>
      </c>
      <c r="EV5">
        <v>73.386691999999996</v>
      </c>
      <c r="EW5">
        <v>72.273067999999995</v>
      </c>
      <c r="EX5">
        <v>71.716825999999998</v>
      </c>
      <c r="EY5">
        <v>71.046071999999995</v>
      </c>
      <c r="EZ5">
        <v>71.771737000000002</v>
      </c>
      <c r="FA5">
        <v>75.871628000000001</v>
      </c>
      <c r="FB5">
        <v>80.386600000000001</v>
      </c>
      <c r="FC5">
        <v>84.739534000000006</v>
      </c>
      <c r="FD5">
        <v>88.011976000000004</v>
      </c>
      <c r="FE5">
        <v>91.213994999999997</v>
      </c>
      <c r="FF5">
        <v>93.806921000000003</v>
      </c>
      <c r="FG5">
        <v>94.533100000000005</v>
      </c>
      <c r="FH5">
        <v>95.373761000000002</v>
      </c>
      <c r="FI5">
        <v>95.669562999999997</v>
      </c>
      <c r="FJ5">
        <v>94.648628000000002</v>
      </c>
      <c r="FK5">
        <v>92.480992999999998</v>
      </c>
      <c r="FL5">
        <v>89.257867000000005</v>
      </c>
      <c r="FM5">
        <v>86.060312999999994</v>
      </c>
      <c r="FN5">
        <v>82.853909000000002</v>
      </c>
      <c r="FO5">
        <v>81.112727000000007</v>
      </c>
      <c r="FP5">
        <v>79.810153999999997</v>
      </c>
      <c r="FQ5">
        <v>12.352040000000001</v>
      </c>
      <c r="FR5">
        <v>1.2595540000000001</v>
      </c>
      <c r="FS5">
        <v>1</v>
      </c>
    </row>
    <row r="6" spans="1:175" x14ac:dyDescent="0.2">
      <c r="A6" t="s">
        <v>0</v>
      </c>
      <c r="B6" t="s">
        <v>0</v>
      </c>
      <c r="C6" s="23">
        <v>42943</v>
      </c>
      <c r="D6">
        <v>3238</v>
      </c>
      <c r="E6">
        <v>130.39205000000001</v>
      </c>
      <c r="F6">
        <v>125.75991</v>
      </c>
      <c r="G6">
        <v>122.05349</v>
      </c>
      <c r="H6">
        <v>121.09811000000001</v>
      </c>
      <c r="I6">
        <v>130.04644999999999</v>
      </c>
      <c r="J6">
        <v>151.154</v>
      </c>
      <c r="K6">
        <v>170.11342999999999</v>
      </c>
      <c r="L6">
        <v>185.12667999999999</v>
      </c>
      <c r="M6">
        <v>195.88040000000001</v>
      </c>
      <c r="N6">
        <v>203.17464000000001</v>
      </c>
      <c r="O6">
        <v>209.06352000000001</v>
      </c>
      <c r="P6">
        <v>211.39659</v>
      </c>
      <c r="Q6">
        <v>209.6755</v>
      </c>
      <c r="R6">
        <v>210.5378</v>
      </c>
      <c r="S6">
        <v>206.43129999999999</v>
      </c>
      <c r="T6">
        <v>200.54195999999999</v>
      </c>
      <c r="U6">
        <v>190.87573</v>
      </c>
      <c r="V6">
        <v>179.75765000000001</v>
      </c>
      <c r="W6">
        <v>169.93677</v>
      </c>
      <c r="X6">
        <v>164.08993000000001</v>
      </c>
      <c r="Y6">
        <v>160.13204999999999</v>
      </c>
      <c r="Z6">
        <v>152.81401</v>
      </c>
      <c r="AA6">
        <v>142.30891</v>
      </c>
      <c r="AB6">
        <v>135.15697</v>
      </c>
      <c r="AC6">
        <v>-0.59991121999999997</v>
      </c>
      <c r="AD6">
        <v>-0.24847721</v>
      </c>
      <c r="AE6">
        <v>0.28009487999999999</v>
      </c>
      <c r="AF6">
        <v>-0.60856144999999995</v>
      </c>
      <c r="AG6">
        <v>-0.54599704999999998</v>
      </c>
      <c r="AH6">
        <v>-1.4620886</v>
      </c>
      <c r="AI6">
        <v>-1.9517366</v>
      </c>
      <c r="AJ6">
        <v>-2.0528776</v>
      </c>
      <c r="AK6">
        <v>-1.2691678</v>
      </c>
      <c r="AL6">
        <v>-0.44907250999999998</v>
      </c>
      <c r="AM6">
        <v>-1.1238085</v>
      </c>
      <c r="AN6">
        <v>-1.7390869</v>
      </c>
      <c r="AO6">
        <v>-1.5645013000000001</v>
      </c>
      <c r="AP6">
        <v>-0.66683709999999996</v>
      </c>
      <c r="AQ6">
        <v>3.5581363000000001</v>
      </c>
      <c r="AR6">
        <v>4.6638909000000002</v>
      </c>
      <c r="AS6">
        <v>3.6980037000000001</v>
      </c>
      <c r="AT6">
        <v>3.2002245</v>
      </c>
      <c r="AU6">
        <v>0.34282397999999997</v>
      </c>
      <c r="AV6">
        <v>-0.29323374000000002</v>
      </c>
      <c r="AW6">
        <v>-1.69069</v>
      </c>
      <c r="AX6">
        <v>-0.1030234</v>
      </c>
      <c r="AY6">
        <v>-0.19387088999999999</v>
      </c>
      <c r="AZ6">
        <v>-1.1127688</v>
      </c>
      <c r="BA6">
        <v>-3.3596189999999998E-2</v>
      </c>
      <c r="BB6">
        <v>0.29485466999999999</v>
      </c>
      <c r="BC6">
        <v>0.73854887000000002</v>
      </c>
      <c r="BD6">
        <v>-0.15536929999999999</v>
      </c>
      <c r="BE6">
        <v>-0.10277981</v>
      </c>
      <c r="BF6">
        <v>-1.0326166999999999</v>
      </c>
      <c r="BG6">
        <v>-1.4307102</v>
      </c>
      <c r="BH6">
        <v>-1.4659243</v>
      </c>
      <c r="BI6">
        <v>-0.69776011999999998</v>
      </c>
      <c r="BJ6">
        <v>0.24035445</v>
      </c>
      <c r="BK6">
        <v>-0.48547025999999999</v>
      </c>
      <c r="BL6">
        <v>-1.0890962</v>
      </c>
      <c r="BM6">
        <v>-0.91685466999999998</v>
      </c>
      <c r="BN6">
        <v>7.4409000000000003E-2</v>
      </c>
      <c r="BO6">
        <v>4.4593527000000002</v>
      </c>
      <c r="BP6">
        <v>5.5509658000000002</v>
      </c>
      <c r="BQ6">
        <v>4.5160746999999999</v>
      </c>
      <c r="BR6">
        <v>3.9842409999999999</v>
      </c>
      <c r="BS6">
        <v>1.1015771999999999</v>
      </c>
      <c r="BT6">
        <v>0.56076031999999998</v>
      </c>
      <c r="BU6">
        <v>-0.87469761000000001</v>
      </c>
      <c r="BV6">
        <v>0.70841960999999998</v>
      </c>
      <c r="BW6">
        <v>0.57253953000000002</v>
      </c>
      <c r="BX6">
        <v>-0.26174507000000002</v>
      </c>
      <c r="BY6">
        <v>0.35863188000000001</v>
      </c>
      <c r="BZ6">
        <v>0.67116467999999996</v>
      </c>
      <c r="CA6">
        <v>1.0560727000000001</v>
      </c>
      <c r="CB6">
        <v>0.15851019999999999</v>
      </c>
      <c r="CC6">
        <v>0.20419108999999999</v>
      </c>
      <c r="CD6">
        <v>-0.73516585000000001</v>
      </c>
      <c r="CE6">
        <v>-1.069849</v>
      </c>
      <c r="CF6">
        <v>-1.0594022000000001</v>
      </c>
      <c r="CG6">
        <v>-0.30200487999999998</v>
      </c>
      <c r="CH6">
        <v>0.71784946999999999</v>
      </c>
      <c r="CI6">
        <v>-4.3359130000000003E-2</v>
      </c>
      <c r="CJ6">
        <v>-0.63891452999999998</v>
      </c>
      <c r="CK6">
        <v>-0.46829658000000002</v>
      </c>
      <c r="CL6">
        <v>0.58779378999999998</v>
      </c>
      <c r="CM6">
        <v>5.0835324999999996</v>
      </c>
      <c r="CN6">
        <v>6.1653510999999996</v>
      </c>
      <c r="CO6">
        <v>5.0826681000000002</v>
      </c>
      <c r="CP6">
        <v>4.5272484000000004</v>
      </c>
      <c r="CQ6">
        <v>1.6270872999999999</v>
      </c>
      <c r="CR6">
        <v>1.152234</v>
      </c>
      <c r="CS6">
        <v>-0.30954376</v>
      </c>
      <c r="CT6">
        <v>1.2704226000000001</v>
      </c>
      <c r="CU6">
        <v>1.1033531000000001</v>
      </c>
      <c r="CV6">
        <v>0.32767134999999997</v>
      </c>
      <c r="CW6">
        <v>0.75085994</v>
      </c>
      <c r="CX6">
        <v>1.0474747</v>
      </c>
      <c r="CY6">
        <v>1.3735965000000001</v>
      </c>
      <c r="CZ6">
        <v>0.47238970000000002</v>
      </c>
      <c r="DA6">
        <v>0.51116198999999996</v>
      </c>
      <c r="DB6">
        <v>-0.43771494999999999</v>
      </c>
      <c r="DC6">
        <v>-0.70898768000000001</v>
      </c>
      <c r="DD6">
        <v>-0.65288016000000004</v>
      </c>
      <c r="DE6">
        <v>9.3750360000000005E-2</v>
      </c>
      <c r="DF6">
        <v>1.1953445</v>
      </c>
      <c r="DG6">
        <v>0.39875199</v>
      </c>
      <c r="DH6">
        <v>-0.18873290000000001</v>
      </c>
      <c r="DI6">
        <v>-1.9738490000000001E-2</v>
      </c>
      <c r="DJ6">
        <v>1.1011785999999999</v>
      </c>
      <c r="DK6">
        <v>5.7077121999999996</v>
      </c>
      <c r="DL6">
        <v>6.7797365000000003</v>
      </c>
      <c r="DM6">
        <v>5.6492616</v>
      </c>
      <c r="DN6">
        <v>5.0702558</v>
      </c>
      <c r="DO6">
        <v>2.1525973999999999</v>
      </c>
      <c r="DP6">
        <v>1.7437077000000001</v>
      </c>
      <c r="DQ6">
        <v>0.25561009000000001</v>
      </c>
      <c r="DR6">
        <v>1.8324255</v>
      </c>
      <c r="DS6">
        <v>1.6341665999999999</v>
      </c>
      <c r="DT6">
        <v>0.91708776999999997</v>
      </c>
      <c r="DU6">
        <v>1.317175</v>
      </c>
      <c r="DV6">
        <v>1.5908066000000001</v>
      </c>
      <c r="DW6">
        <v>1.8320505</v>
      </c>
      <c r="DX6">
        <v>0.92558185000000004</v>
      </c>
      <c r="DY6">
        <v>0.95437921999999997</v>
      </c>
      <c r="DZ6">
        <v>-8.2430999999999997E-3</v>
      </c>
      <c r="EA6">
        <v>-0.1879613</v>
      </c>
      <c r="EB6">
        <v>-6.5926869999999999E-2</v>
      </c>
      <c r="EC6">
        <v>0.66515807000000005</v>
      </c>
      <c r="ED6">
        <v>1.8847715</v>
      </c>
      <c r="EE6">
        <v>1.0370902</v>
      </c>
      <c r="EF6">
        <v>0.46125787000000001</v>
      </c>
      <c r="EG6">
        <v>0.62790815</v>
      </c>
      <c r="EH6">
        <v>1.8424247</v>
      </c>
      <c r="EI6">
        <v>6.6089285999999996</v>
      </c>
      <c r="EJ6">
        <v>7.6668113</v>
      </c>
      <c r="EK6">
        <v>6.4673325999999998</v>
      </c>
      <c r="EL6">
        <v>5.8542722999999999</v>
      </c>
      <c r="EM6">
        <v>2.9113506</v>
      </c>
      <c r="EN6">
        <v>2.5977017999999998</v>
      </c>
      <c r="EO6">
        <v>1.0716025</v>
      </c>
      <c r="EP6">
        <v>2.6438685</v>
      </c>
      <c r="EQ6">
        <v>2.4005770000000002</v>
      </c>
      <c r="ER6">
        <v>1.7681115000000001</v>
      </c>
      <c r="ES6">
        <v>71.124481000000003</v>
      </c>
      <c r="ET6">
        <v>70.357968999999997</v>
      </c>
      <c r="EU6">
        <v>69.613842000000005</v>
      </c>
      <c r="EV6">
        <v>69.087898999999993</v>
      </c>
      <c r="EW6">
        <v>68.459357999999995</v>
      </c>
      <c r="EX6">
        <v>67.839636999999996</v>
      </c>
      <c r="EY6">
        <v>67.520914000000005</v>
      </c>
      <c r="EZ6">
        <v>67.897620000000003</v>
      </c>
      <c r="FA6">
        <v>70.641925999999998</v>
      </c>
      <c r="FB6">
        <v>74.269214000000005</v>
      </c>
      <c r="FC6">
        <v>77.141535000000005</v>
      </c>
      <c r="FD6">
        <v>80.470573999999999</v>
      </c>
      <c r="FE6">
        <v>83.422210000000007</v>
      </c>
      <c r="FF6">
        <v>85.758702999999997</v>
      </c>
      <c r="FG6">
        <v>87.302812000000003</v>
      </c>
      <c r="FH6">
        <v>87.683525000000003</v>
      </c>
      <c r="FI6">
        <v>87.120701999999994</v>
      </c>
      <c r="FJ6">
        <v>86.815888999999999</v>
      </c>
      <c r="FK6">
        <v>85.286826000000005</v>
      </c>
      <c r="FL6">
        <v>83.177615000000003</v>
      </c>
      <c r="FM6">
        <v>79.345471000000003</v>
      </c>
      <c r="FN6">
        <v>75.613611000000006</v>
      </c>
      <c r="FO6">
        <v>73.708523999999997</v>
      </c>
      <c r="FP6">
        <v>72.903786999999994</v>
      </c>
      <c r="FQ6">
        <v>9.3723360000000007</v>
      </c>
      <c r="FR6">
        <v>0.9930331</v>
      </c>
      <c r="FS6">
        <v>1</v>
      </c>
    </row>
    <row r="7" spans="1:175" x14ac:dyDescent="0.2">
      <c r="A7" t="s">
        <v>0</v>
      </c>
      <c r="B7" t="s">
        <v>0</v>
      </c>
      <c r="C7" s="23">
        <v>42947</v>
      </c>
      <c r="D7">
        <v>3237</v>
      </c>
      <c r="E7">
        <v>106.66506</v>
      </c>
      <c r="F7">
        <v>104.53357</v>
      </c>
      <c r="G7">
        <v>104.04371</v>
      </c>
      <c r="H7">
        <v>106.16636</v>
      </c>
      <c r="I7">
        <v>119.71835</v>
      </c>
      <c r="J7">
        <v>144.23358999999999</v>
      </c>
      <c r="K7">
        <v>166.68072000000001</v>
      </c>
      <c r="L7">
        <v>180.34512000000001</v>
      </c>
      <c r="M7">
        <v>188.72561999999999</v>
      </c>
      <c r="N7">
        <v>193.22178</v>
      </c>
      <c r="O7">
        <v>199.21394000000001</v>
      </c>
      <c r="P7">
        <v>203.38702000000001</v>
      </c>
      <c r="Q7">
        <v>202.85648</v>
      </c>
      <c r="R7">
        <v>204.08376999999999</v>
      </c>
      <c r="S7">
        <v>200.55155999999999</v>
      </c>
      <c r="T7">
        <v>195.42571000000001</v>
      </c>
      <c r="U7">
        <v>186.79768999999999</v>
      </c>
      <c r="V7">
        <v>176.25059999999999</v>
      </c>
      <c r="W7">
        <v>165.64687000000001</v>
      </c>
      <c r="X7">
        <v>159.78899999999999</v>
      </c>
      <c r="Y7">
        <v>156.38561999999999</v>
      </c>
      <c r="Z7">
        <v>149.49706</v>
      </c>
      <c r="AA7">
        <v>139.53901999999999</v>
      </c>
      <c r="AB7">
        <v>132.88285999999999</v>
      </c>
      <c r="AC7">
        <v>0.38135485000000002</v>
      </c>
      <c r="AD7">
        <v>-0.26127939</v>
      </c>
      <c r="AE7">
        <v>-0.13193057999999999</v>
      </c>
      <c r="AF7">
        <v>-2.1621326999999999</v>
      </c>
      <c r="AG7">
        <v>-1.7710047</v>
      </c>
      <c r="AH7">
        <v>-0.99202891999999998</v>
      </c>
      <c r="AI7">
        <v>-0.1117271</v>
      </c>
      <c r="AJ7">
        <v>-0.48386462000000002</v>
      </c>
      <c r="AK7">
        <v>-1.0827621999999999</v>
      </c>
      <c r="AL7">
        <v>-3.9422524000000001</v>
      </c>
      <c r="AM7">
        <v>-4.7300179</v>
      </c>
      <c r="AN7">
        <v>-2.3932753</v>
      </c>
      <c r="AO7">
        <v>-1.6779759999999999</v>
      </c>
      <c r="AP7">
        <v>-0.27652719999999997</v>
      </c>
      <c r="AQ7">
        <v>5.1464615</v>
      </c>
      <c r="AR7">
        <v>4.2452180999999998</v>
      </c>
      <c r="AS7">
        <v>3.0115981999999999</v>
      </c>
      <c r="AT7">
        <v>2.3842916000000001</v>
      </c>
      <c r="AU7">
        <v>-1.1333245999999999</v>
      </c>
      <c r="AV7">
        <v>-3.5374498000000001</v>
      </c>
      <c r="AW7">
        <v>-3.9116515999999999</v>
      </c>
      <c r="AX7">
        <v>-2.2143229999999998</v>
      </c>
      <c r="AY7">
        <v>-2.787004</v>
      </c>
      <c r="AZ7">
        <v>-3.2114229999999999</v>
      </c>
      <c r="BA7">
        <v>1.0664355999999999</v>
      </c>
      <c r="BB7">
        <v>0.35295611999999998</v>
      </c>
      <c r="BC7">
        <v>0.40961818999999999</v>
      </c>
      <c r="BD7">
        <v>-1.5888709000000001</v>
      </c>
      <c r="BE7">
        <v>-1.2296697000000001</v>
      </c>
      <c r="BF7">
        <v>-0.44360427000000002</v>
      </c>
      <c r="BG7">
        <v>0.48846085</v>
      </c>
      <c r="BH7">
        <v>0.16619565</v>
      </c>
      <c r="BI7">
        <v>-0.36993927999999998</v>
      </c>
      <c r="BJ7">
        <v>-3.1717404999999999</v>
      </c>
      <c r="BK7">
        <v>-3.9068141999999999</v>
      </c>
      <c r="BL7">
        <v>-1.5801087</v>
      </c>
      <c r="BM7">
        <v>-0.91126479000000005</v>
      </c>
      <c r="BN7">
        <v>0.55257210000000001</v>
      </c>
      <c r="BO7">
        <v>6.1467593000000003</v>
      </c>
      <c r="BP7">
        <v>5.2314309999999997</v>
      </c>
      <c r="BQ7">
        <v>3.9718353</v>
      </c>
      <c r="BR7">
        <v>3.3112298999999998</v>
      </c>
      <c r="BS7">
        <v>-0.23633156999999999</v>
      </c>
      <c r="BT7">
        <v>-2.6177426000000001</v>
      </c>
      <c r="BU7">
        <v>-3.0303648000000001</v>
      </c>
      <c r="BV7">
        <v>-1.3349622000000001</v>
      </c>
      <c r="BW7">
        <v>-1.9109908</v>
      </c>
      <c r="BX7">
        <v>-2.2987723</v>
      </c>
      <c r="BY7">
        <v>1.5409204999999999</v>
      </c>
      <c r="BZ7">
        <v>0.77837376000000003</v>
      </c>
      <c r="CA7">
        <v>0.78469321000000003</v>
      </c>
      <c r="CB7">
        <v>-1.1918314999999999</v>
      </c>
      <c r="CC7">
        <v>-0.85474265000000005</v>
      </c>
      <c r="CD7">
        <v>-6.3767030000000002E-2</v>
      </c>
      <c r="CE7">
        <v>0.90414919000000005</v>
      </c>
      <c r="CF7">
        <v>0.61642540999999995</v>
      </c>
      <c r="CG7">
        <v>0.1237597</v>
      </c>
      <c r="CH7">
        <v>-2.6380862999999999</v>
      </c>
      <c r="CI7">
        <v>-3.3366658</v>
      </c>
      <c r="CJ7">
        <v>-1.016912</v>
      </c>
      <c r="CK7">
        <v>-0.38024296000000002</v>
      </c>
      <c r="CL7">
        <v>1.1268038</v>
      </c>
      <c r="CM7">
        <v>6.8395625000000004</v>
      </c>
      <c r="CN7">
        <v>5.9144791000000003</v>
      </c>
      <c r="CO7">
        <v>4.6368925000000001</v>
      </c>
      <c r="CP7">
        <v>3.9532245000000001</v>
      </c>
      <c r="CQ7">
        <v>0.38492303999999999</v>
      </c>
      <c r="CR7">
        <v>-1.9807562000000001</v>
      </c>
      <c r="CS7">
        <v>-2.4199882000000001</v>
      </c>
      <c r="CT7">
        <v>-0.7259196</v>
      </c>
      <c r="CU7">
        <v>-1.3042666999999999</v>
      </c>
      <c r="CV7">
        <v>-1.6666732</v>
      </c>
      <c r="CW7">
        <v>2.0154054000000001</v>
      </c>
      <c r="CX7">
        <v>1.2037914000000001</v>
      </c>
      <c r="CY7">
        <v>1.1597682</v>
      </c>
      <c r="CZ7">
        <v>-0.79479206000000002</v>
      </c>
      <c r="DA7">
        <v>-0.47981562999999999</v>
      </c>
      <c r="DB7">
        <v>0.31607022000000001</v>
      </c>
      <c r="DC7">
        <v>1.3198375</v>
      </c>
      <c r="DD7">
        <v>1.0666552</v>
      </c>
      <c r="DE7">
        <v>0.61745866999999999</v>
      </c>
      <c r="DF7">
        <v>-2.1044320999999999</v>
      </c>
      <c r="DG7">
        <v>-2.7665175</v>
      </c>
      <c r="DH7">
        <v>-0.45371530999999998</v>
      </c>
      <c r="DI7">
        <v>0.15077887000000001</v>
      </c>
      <c r="DJ7">
        <v>1.7010354000000001</v>
      </c>
      <c r="DK7">
        <v>7.5323658</v>
      </c>
      <c r="DL7">
        <v>6.5975270999999998</v>
      </c>
      <c r="DM7">
        <v>5.3019496999999998</v>
      </c>
      <c r="DN7">
        <v>4.5952190999999996</v>
      </c>
      <c r="DO7">
        <v>1.0061777000000001</v>
      </c>
      <c r="DP7">
        <v>-1.3437697</v>
      </c>
      <c r="DQ7">
        <v>-1.8096117</v>
      </c>
      <c r="DR7">
        <v>-0.11687699</v>
      </c>
      <c r="DS7">
        <v>-0.69754262</v>
      </c>
      <c r="DT7">
        <v>-1.0345740000000001</v>
      </c>
      <c r="DU7">
        <v>2.7004861999999998</v>
      </c>
      <c r="DV7">
        <v>1.8180269</v>
      </c>
      <c r="DW7">
        <v>1.701317</v>
      </c>
      <c r="DX7">
        <v>-0.22153022999999999</v>
      </c>
      <c r="DY7">
        <v>6.1519450000000003E-2</v>
      </c>
      <c r="DZ7">
        <v>0.86449487000000003</v>
      </c>
      <c r="EA7">
        <v>1.9200254999999999</v>
      </c>
      <c r="EB7">
        <v>1.7167154</v>
      </c>
      <c r="EC7">
        <v>1.3302816</v>
      </c>
      <c r="ED7">
        <v>-1.3339201999999999</v>
      </c>
      <c r="EE7">
        <v>-1.9433138000000001</v>
      </c>
      <c r="EF7">
        <v>0.35945128999999998</v>
      </c>
      <c r="EG7">
        <v>0.91749006</v>
      </c>
      <c r="EH7">
        <v>2.5301347000000001</v>
      </c>
      <c r="EI7">
        <v>8.5326635999999993</v>
      </c>
      <c r="EJ7">
        <v>7.5837399999999997</v>
      </c>
      <c r="EK7">
        <v>6.2621867</v>
      </c>
      <c r="EL7">
        <v>5.5221572999999999</v>
      </c>
      <c r="EM7">
        <v>1.9031705999999999</v>
      </c>
      <c r="EN7">
        <v>-0.42406247000000002</v>
      </c>
      <c r="EO7">
        <v>-0.92832484000000004</v>
      </c>
      <c r="EP7">
        <v>0.76248380000000004</v>
      </c>
      <c r="EQ7">
        <v>0.17847059000000001</v>
      </c>
      <c r="ER7">
        <v>-0.12192330999999999</v>
      </c>
      <c r="ES7">
        <v>69.455928999999998</v>
      </c>
      <c r="ET7">
        <v>68.912019999999998</v>
      </c>
      <c r="EU7">
        <v>68.486859999999993</v>
      </c>
      <c r="EV7">
        <v>67.883616000000004</v>
      </c>
      <c r="EW7">
        <v>67.450199999999995</v>
      </c>
      <c r="EX7">
        <v>67.256996999999998</v>
      </c>
      <c r="EY7">
        <v>67.009789999999995</v>
      </c>
      <c r="EZ7">
        <v>67.149040999999997</v>
      </c>
      <c r="FA7">
        <v>69.143925999999993</v>
      </c>
      <c r="FB7">
        <v>71.680957000000006</v>
      </c>
      <c r="FC7">
        <v>74.610836000000006</v>
      </c>
      <c r="FD7">
        <v>78.176711999999995</v>
      </c>
      <c r="FE7">
        <v>81.085448999999997</v>
      </c>
      <c r="FF7">
        <v>83.261713999999998</v>
      </c>
      <c r="FG7">
        <v>85.055701999999997</v>
      </c>
      <c r="FH7">
        <v>86.572817999999998</v>
      </c>
      <c r="FI7">
        <v>87.103286999999995</v>
      </c>
      <c r="FJ7">
        <v>86.664225999999999</v>
      </c>
      <c r="FK7">
        <v>85.332277000000005</v>
      </c>
      <c r="FL7">
        <v>83.072012000000001</v>
      </c>
      <c r="FM7">
        <v>79.913708</v>
      </c>
      <c r="FN7">
        <v>76.883646999999996</v>
      </c>
      <c r="FO7">
        <v>75.424882999999994</v>
      </c>
      <c r="FP7">
        <v>74.037045000000006</v>
      </c>
      <c r="FQ7">
        <v>11.893520000000001</v>
      </c>
      <c r="FR7">
        <v>1.175297</v>
      </c>
      <c r="FS7">
        <v>1</v>
      </c>
    </row>
    <row r="8" spans="1:175" x14ac:dyDescent="0.2">
      <c r="A8" t="s">
        <v>0</v>
      </c>
      <c r="B8" t="s">
        <v>0</v>
      </c>
      <c r="C8" s="23">
        <v>42948</v>
      </c>
      <c r="D8">
        <v>3236</v>
      </c>
      <c r="E8">
        <v>128.64873</v>
      </c>
      <c r="F8">
        <v>122.97289000000001</v>
      </c>
      <c r="G8">
        <v>120.20609</v>
      </c>
      <c r="H8">
        <v>120.90962</v>
      </c>
      <c r="I8">
        <v>131.17338000000001</v>
      </c>
      <c r="J8">
        <v>154.69881000000001</v>
      </c>
      <c r="K8">
        <v>177.30633</v>
      </c>
      <c r="L8">
        <v>190.67391000000001</v>
      </c>
      <c r="M8">
        <v>199.17368999999999</v>
      </c>
      <c r="N8">
        <v>204.82550000000001</v>
      </c>
      <c r="O8">
        <v>211.11717999999999</v>
      </c>
      <c r="P8">
        <v>214.52198999999999</v>
      </c>
      <c r="Q8">
        <v>214.55635000000001</v>
      </c>
      <c r="R8">
        <v>217.57230000000001</v>
      </c>
      <c r="S8">
        <v>216.46341000000001</v>
      </c>
      <c r="T8">
        <v>209.90723</v>
      </c>
      <c r="U8">
        <v>197.34741</v>
      </c>
      <c r="V8">
        <v>182.94730999999999</v>
      </c>
      <c r="W8">
        <v>172.11743000000001</v>
      </c>
      <c r="X8">
        <v>166.79259999999999</v>
      </c>
      <c r="Y8">
        <v>164.23284000000001</v>
      </c>
      <c r="Z8">
        <v>156.93231</v>
      </c>
      <c r="AA8">
        <v>147.63339999999999</v>
      </c>
      <c r="AB8">
        <v>140.60724999999999</v>
      </c>
      <c r="AC8">
        <v>-1.0106918</v>
      </c>
      <c r="AD8">
        <v>-1.4865145</v>
      </c>
      <c r="AE8">
        <v>-0.56215053000000004</v>
      </c>
      <c r="AF8">
        <v>-0.57296091999999998</v>
      </c>
      <c r="AG8">
        <v>-1.2314714</v>
      </c>
      <c r="AH8">
        <v>-0.58633095000000002</v>
      </c>
      <c r="AI8">
        <v>-0.82233849999999997</v>
      </c>
      <c r="AJ8">
        <v>-0.66463085</v>
      </c>
      <c r="AK8">
        <v>-1.0165679000000001</v>
      </c>
      <c r="AL8">
        <v>-1.6091302000000001</v>
      </c>
      <c r="AM8">
        <v>-1.3959581000000001</v>
      </c>
      <c r="AN8">
        <v>-1.0868144</v>
      </c>
      <c r="AO8">
        <v>-0.18482767999999999</v>
      </c>
      <c r="AP8">
        <v>0.83331831999999995</v>
      </c>
      <c r="AQ8">
        <v>6.2396025000000002</v>
      </c>
      <c r="AR8">
        <v>5.3073047999999998</v>
      </c>
      <c r="AS8">
        <v>4.7451732</v>
      </c>
      <c r="AT8">
        <v>3.9847282000000002</v>
      </c>
      <c r="AU8">
        <v>1.1985003000000001</v>
      </c>
      <c r="AV8">
        <v>-0.42404775</v>
      </c>
      <c r="AW8">
        <v>-1.7505382</v>
      </c>
      <c r="AX8">
        <v>-0.46010770000000001</v>
      </c>
      <c r="AY8">
        <v>0.14366571</v>
      </c>
      <c r="AZ8">
        <v>-1.4085679</v>
      </c>
      <c r="BA8">
        <v>-0.40779058000000001</v>
      </c>
      <c r="BB8">
        <v>-0.94726809000000001</v>
      </c>
      <c r="BC8">
        <v>-5.2997580000000002E-2</v>
      </c>
      <c r="BD8">
        <v>-9.419052E-2</v>
      </c>
      <c r="BE8">
        <v>-0.76740898999999996</v>
      </c>
      <c r="BF8">
        <v>-9.2933169999999996E-2</v>
      </c>
      <c r="BG8">
        <v>-0.27323311</v>
      </c>
      <c r="BH8">
        <v>-0.1070238</v>
      </c>
      <c r="BI8">
        <v>-0.33203152000000002</v>
      </c>
      <c r="BJ8">
        <v>-0.83822817000000005</v>
      </c>
      <c r="BK8">
        <v>-0.57050617000000003</v>
      </c>
      <c r="BL8">
        <v>-0.29309447</v>
      </c>
      <c r="BM8">
        <v>0.59794678999999995</v>
      </c>
      <c r="BN8">
        <v>1.7345298</v>
      </c>
      <c r="BO8">
        <v>7.2517142000000003</v>
      </c>
      <c r="BP8">
        <v>6.3209014000000003</v>
      </c>
      <c r="BQ8">
        <v>5.7754946</v>
      </c>
      <c r="BR8">
        <v>4.8764246</v>
      </c>
      <c r="BS8">
        <v>2.0960174999999999</v>
      </c>
      <c r="BT8">
        <v>0.49589396000000002</v>
      </c>
      <c r="BU8">
        <v>-0.88322146000000001</v>
      </c>
      <c r="BV8">
        <v>0.38670809</v>
      </c>
      <c r="BW8">
        <v>0.91691831000000001</v>
      </c>
      <c r="BX8">
        <v>-0.54578439000000001</v>
      </c>
      <c r="BY8">
        <v>9.7769599999999995E-3</v>
      </c>
      <c r="BZ8">
        <v>-0.57378764999999998</v>
      </c>
      <c r="CA8">
        <v>0.29964020000000002</v>
      </c>
      <c r="CB8">
        <v>0.23740439999999999</v>
      </c>
      <c r="CC8">
        <v>-0.44600077999999999</v>
      </c>
      <c r="CD8">
        <v>0.24879261999999999</v>
      </c>
      <c r="CE8">
        <v>0.10707561</v>
      </c>
      <c r="CF8">
        <v>0.27917313999999999</v>
      </c>
      <c r="CG8">
        <v>0.14207632000000001</v>
      </c>
      <c r="CH8">
        <v>-0.30430380000000001</v>
      </c>
      <c r="CI8">
        <v>1.19932E-3</v>
      </c>
      <c r="CJ8">
        <v>0.25663352</v>
      </c>
      <c r="CK8">
        <v>1.1400939999999999</v>
      </c>
      <c r="CL8">
        <v>2.3587061999999999</v>
      </c>
      <c r="CM8">
        <v>7.9526995999999999</v>
      </c>
      <c r="CN8">
        <v>7.0229153999999996</v>
      </c>
      <c r="CO8">
        <v>6.4890920000000003</v>
      </c>
      <c r="CP8">
        <v>5.4940107999999999</v>
      </c>
      <c r="CQ8">
        <v>2.7176353</v>
      </c>
      <c r="CR8">
        <v>1.1330427999999999</v>
      </c>
      <c r="CS8">
        <v>-0.28252053999999999</v>
      </c>
      <c r="CT8">
        <v>0.97321013000000001</v>
      </c>
      <c r="CU8">
        <v>1.4524706999999999</v>
      </c>
      <c r="CV8">
        <v>5.1776839999999998E-2</v>
      </c>
      <c r="CW8">
        <v>0.42734450000000002</v>
      </c>
      <c r="CX8">
        <v>-0.20030721000000001</v>
      </c>
      <c r="CY8">
        <v>0.65227798000000003</v>
      </c>
      <c r="CZ8">
        <v>0.56899933000000003</v>
      </c>
      <c r="DA8">
        <v>-0.12459257</v>
      </c>
      <c r="DB8">
        <v>0.59051841999999999</v>
      </c>
      <c r="DC8">
        <v>0.48738434000000003</v>
      </c>
      <c r="DD8">
        <v>0.66537007999999997</v>
      </c>
      <c r="DE8">
        <v>0.61618415000000004</v>
      </c>
      <c r="DF8">
        <v>0.22962056</v>
      </c>
      <c r="DG8">
        <v>0.57290479999999999</v>
      </c>
      <c r="DH8">
        <v>0.80636149999999995</v>
      </c>
      <c r="DI8">
        <v>1.6822412</v>
      </c>
      <c r="DJ8">
        <v>2.9828825000000001</v>
      </c>
      <c r="DK8">
        <v>8.6536849999999994</v>
      </c>
      <c r="DL8">
        <v>7.7249293000000003</v>
      </c>
      <c r="DM8">
        <v>7.2026895</v>
      </c>
      <c r="DN8">
        <v>6.1115969999999997</v>
      </c>
      <c r="DO8">
        <v>3.3392529999999998</v>
      </c>
      <c r="DP8">
        <v>1.7701916</v>
      </c>
      <c r="DQ8">
        <v>0.31818037999999998</v>
      </c>
      <c r="DR8">
        <v>1.5597122000000001</v>
      </c>
      <c r="DS8">
        <v>1.9880230999999999</v>
      </c>
      <c r="DT8">
        <v>0.64933806000000005</v>
      </c>
      <c r="DU8">
        <v>1.0302457</v>
      </c>
      <c r="DV8">
        <v>0.33893922999999998</v>
      </c>
      <c r="DW8">
        <v>1.1614309</v>
      </c>
      <c r="DX8">
        <v>1.0477696999999999</v>
      </c>
      <c r="DY8">
        <v>0.33946984000000002</v>
      </c>
      <c r="DZ8">
        <v>1.0839162</v>
      </c>
      <c r="EA8">
        <v>1.0364897</v>
      </c>
      <c r="EB8">
        <v>1.2229771</v>
      </c>
      <c r="EC8">
        <v>1.3007206</v>
      </c>
      <c r="ED8">
        <v>1.0005225</v>
      </c>
      <c r="EE8">
        <v>1.3983566999999999</v>
      </c>
      <c r="EF8">
        <v>1.6000814000000001</v>
      </c>
      <c r="EG8">
        <v>2.4650156999999999</v>
      </c>
      <c r="EH8">
        <v>3.8840941</v>
      </c>
      <c r="EI8">
        <v>9.6657966000000002</v>
      </c>
      <c r="EJ8">
        <v>8.7385259000000008</v>
      </c>
      <c r="EK8">
        <v>8.2330108000000006</v>
      </c>
      <c r="EL8">
        <v>7.0032933999999996</v>
      </c>
      <c r="EM8">
        <v>4.2367701999999996</v>
      </c>
      <c r="EN8">
        <v>2.6901332999999998</v>
      </c>
      <c r="EO8">
        <v>1.1854971000000001</v>
      </c>
      <c r="EP8">
        <v>2.4065279999999998</v>
      </c>
      <c r="EQ8">
        <v>2.7612757000000001</v>
      </c>
      <c r="ER8">
        <v>1.5121216</v>
      </c>
      <c r="ES8">
        <v>73.488866000000002</v>
      </c>
      <c r="ET8">
        <v>72.846967000000006</v>
      </c>
      <c r="EU8">
        <v>71.851004000000003</v>
      </c>
      <c r="EV8">
        <v>71.378849000000002</v>
      </c>
      <c r="EW8">
        <v>71.746283000000005</v>
      </c>
      <c r="EX8">
        <v>71.637912999999998</v>
      </c>
      <c r="EY8">
        <v>71.639673999999999</v>
      </c>
      <c r="EZ8">
        <v>71.214805999999996</v>
      </c>
      <c r="FA8">
        <v>74.148978999999997</v>
      </c>
      <c r="FB8">
        <v>76.541099000000003</v>
      </c>
      <c r="FC8">
        <v>78.098527000000004</v>
      </c>
      <c r="FD8">
        <v>81.069666999999995</v>
      </c>
      <c r="FE8">
        <v>84.281363999999996</v>
      </c>
      <c r="FF8">
        <v>86.817571000000001</v>
      </c>
      <c r="FG8">
        <v>90.274681999999999</v>
      </c>
      <c r="FH8">
        <v>92.786366999999998</v>
      </c>
      <c r="FI8">
        <v>90.891119000000003</v>
      </c>
      <c r="FJ8">
        <v>85.451211999999998</v>
      </c>
      <c r="FK8">
        <v>82.364883000000006</v>
      </c>
      <c r="FL8">
        <v>82.523656000000003</v>
      </c>
      <c r="FM8">
        <v>80.871842000000001</v>
      </c>
      <c r="FN8">
        <v>79.823389000000006</v>
      </c>
      <c r="FO8">
        <v>78.240241999999995</v>
      </c>
      <c r="FP8">
        <v>77.502111999999997</v>
      </c>
      <c r="FQ8">
        <v>11.53026</v>
      </c>
      <c r="FR8">
        <v>1.166954</v>
      </c>
      <c r="FS8">
        <v>1</v>
      </c>
    </row>
    <row r="9" spans="1:175" x14ac:dyDescent="0.2">
      <c r="A9" t="s">
        <v>0</v>
      </c>
      <c r="B9" t="s">
        <v>0</v>
      </c>
      <c r="C9" s="23">
        <v>42975</v>
      </c>
      <c r="D9">
        <v>3252</v>
      </c>
      <c r="E9">
        <v>107.06588000000001</v>
      </c>
      <c r="F9">
        <v>104.62599</v>
      </c>
      <c r="G9">
        <v>104.86935</v>
      </c>
      <c r="H9">
        <v>108.08049</v>
      </c>
      <c r="I9">
        <v>121.08671</v>
      </c>
      <c r="J9">
        <v>146.36654999999999</v>
      </c>
      <c r="K9">
        <v>171.27135999999999</v>
      </c>
      <c r="L9">
        <v>189.41392999999999</v>
      </c>
      <c r="M9">
        <v>205.72519</v>
      </c>
      <c r="N9">
        <v>215.72969000000001</v>
      </c>
      <c r="O9">
        <v>224.90898999999999</v>
      </c>
      <c r="P9">
        <v>230.58751000000001</v>
      </c>
      <c r="Q9">
        <v>231.70115000000001</v>
      </c>
      <c r="R9">
        <v>234.24028000000001</v>
      </c>
      <c r="S9">
        <v>228.09075000000001</v>
      </c>
      <c r="T9">
        <v>217.34384</v>
      </c>
      <c r="U9">
        <v>203.99978999999999</v>
      </c>
      <c r="V9">
        <v>187.98514</v>
      </c>
      <c r="W9">
        <v>175.36981</v>
      </c>
      <c r="X9">
        <v>169.82973000000001</v>
      </c>
      <c r="Y9">
        <v>164.25323</v>
      </c>
      <c r="Z9">
        <v>155.33385000000001</v>
      </c>
      <c r="AA9">
        <v>144.27370999999999</v>
      </c>
      <c r="AB9">
        <v>137.18656999999999</v>
      </c>
      <c r="AC9">
        <v>-0.49391104000000002</v>
      </c>
      <c r="AD9">
        <v>-2.0525901000000002</v>
      </c>
      <c r="AE9">
        <v>-1.3273162999999999</v>
      </c>
      <c r="AF9">
        <v>-1.7042531999999999</v>
      </c>
      <c r="AG9">
        <v>-3.1480302</v>
      </c>
      <c r="AH9">
        <v>-2.1675450000000001</v>
      </c>
      <c r="AI9">
        <v>-0.93419213999999995</v>
      </c>
      <c r="AJ9">
        <v>-0.67818049999999996</v>
      </c>
      <c r="AK9">
        <v>0.32798788000000001</v>
      </c>
      <c r="AL9">
        <v>1.1622011000000001</v>
      </c>
      <c r="AM9">
        <v>5.4868779999999999E-2</v>
      </c>
      <c r="AN9">
        <v>1.1793157000000001</v>
      </c>
      <c r="AO9">
        <v>2.2062655000000002</v>
      </c>
      <c r="AP9">
        <v>3.9627728000000002</v>
      </c>
      <c r="AQ9">
        <v>8.4024772999999993</v>
      </c>
      <c r="AR9">
        <v>6.8229490000000004</v>
      </c>
      <c r="AS9">
        <v>6.1902520000000001</v>
      </c>
      <c r="AT9">
        <v>2.6300327000000001</v>
      </c>
      <c r="AU9">
        <v>-1.6702598</v>
      </c>
      <c r="AV9">
        <v>-3.8981479999999999</v>
      </c>
      <c r="AW9">
        <v>-4.0261965999999996</v>
      </c>
      <c r="AX9">
        <v>-2.8585913999999999</v>
      </c>
      <c r="AY9">
        <v>-2.2533031000000001</v>
      </c>
      <c r="AZ9">
        <v>-3.3853097000000001</v>
      </c>
      <c r="BA9">
        <v>0.26283222000000001</v>
      </c>
      <c r="BB9">
        <v>-1.3935470000000001</v>
      </c>
      <c r="BC9">
        <v>-0.76139135000000002</v>
      </c>
      <c r="BD9">
        <v>-1.1505000000000001</v>
      </c>
      <c r="BE9">
        <v>-2.5918524000000001</v>
      </c>
      <c r="BF9">
        <v>-1.5702438999999999</v>
      </c>
      <c r="BG9">
        <v>-0.33563693999999999</v>
      </c>
      <c r="BH9">
        <v>-2.4512300000000001E-2</v>
      </c>
      <c r="BI9">
        <v>1.0796482999999999</v>
      </c>
      <c r="BJ9">
        <v>1.9776416000000001</v>
      </c>
      <c r="BK9">
        <v>1.0056703</v>
      </c>
      <c r="BL9">
        <v>2.1511528000000002</v>
      </c>
      <c r="BM9">
        <v>3.1370607000000001</v>
      </c>
      <c r="BN9">
        <v>4.9546571000000004</v>
      </c>
      <c r="BO9">
        <v>9.5667843000000001</v>
      </c>
      <c r="BP9">
        <v>7.9660685000000004</v>
      </c>
      <c r="BQ9">
        <v>7.2989220000000001</v>
      </c>
      <c r="BR9">
        <v>3.7290307</v>
      </c>
      <c r="BS9">
        <v>-0.60734566000000001</v>
      </c>
      <c r="BT9">
        <v>-2.8970007</v>
      </c>
      <c r="BU9">
        <v>-3.0801375000000002</v>
      </c>
      <c r="BV9">
        <v>-1.9461572</v>
      </c>
      <c r="BW9">
        <v>-1.3524543</v>
      </c>
      <c r="BX9">
        <v>-2.4576017999999999</v>
      </c>
      <c r="BY9">
        <v>0.78695029000000005</v>
      </c>
      <c r="BZ9">
        <v>-0.93709582999999996</v>
      </c>
      <c r="CA9">
        <v>-0.36943345</v>
      </c>
      <c r="CB9">
        <v>-0.76697227000000001</v>
      </c>
      <c r="CC9">
        <v>-2.2066454000000002</v>
      </c>
      <c r="CD9">
        <v>-1.156555</v>
      </c>
      <c r="CE9">
        <v>7.8920560000000001E-2</v>
      </c>
      <c r="CF9">
        <v>0.42821629999999999</v>
      </c>
      <c r="CG9">
        <v>1.6002460999999999</v>
      </c>
      <c r="CH9">
        <v>2.5424131999999999</v>
      </c>
      <c r="CI9">
        <v>1.6641925</v>
      </c>
      <c r="CJ9">
        <v>2.8242441999999999</v>
      </c>
      <c r="CK9">
        <v>3.7817267000000001</v>
      </c>
      <c r="CL9">
        <v>5.6416331</v>
      </c>
      <c r="CM9">
        <v>10.37318</v>
      </c>
      <c r="CN9">
        <v>8.7577896000000006</v>
      </c>
      <c r="CO9">
        <v>8.0667834999999997</v>
      </c>
      <c r="CP9">
        <v>4.4901933999999999</v>
      </c>
      <c r="CQ9">
        <v>0.12882542</v>
      </c>
      <c r="CR9">
        <v>-2.2036090000000002</v>
      </c>
      <c r="CS9">
        <v>-2.4248999000000002</v>
      </c>
      <c r="CT9">
        <v>-1.3142081000000001</v>
      </c>
      <c r="CU9">
        <v>-0.72852912999999997</v>
      </c>
      <c r="CV9">
        <v>-1.8150740999999999</v>
      </c>
      <c r="CW9">
        <v>1.3110683999999999</v>
      </c>
      <c r="CX9">
        <v>-0.48064459999999998</v>
      </c>
      <c r="CY9">
        <v>2.2524450000000001E-2</v>
      </c>
      <c r="CZ9">
        <v>-0.38344453000000001</v>
      </c>
      <c r="DA9">
        <v>-1.8214383999999999</v>
      </c>
      <c r="DB9">
        <v>-0.74286604999999994</v>
      </c>
      <c r="DC9">
        <v>0.49347806999999999</v>
      </c>
      <c r="DD9">
        <v>0.88094490999999997</v>
      </c>
      <c r="DE9">
        <v>2.1208437999999998</v>
      </c>
      <c r="DF9">
        <v>3.1071848000000002</v>
      </c>
      <c r="DG9">
        <v>2.3227148</v>
      </c>
      <c r="DH9">
        <v>3.4973356</v>
      </c>
      <c r="DI9">
        <v>4.4263925999999998</v>
      </c>
      <c r="DJ9">
        <v>6.3286091000000004</v>
      </c>
      <c r="DK9">
        <v>11.179575</v>
      </c>
      <c r="DL9">
        <v>9.5495107000000008</v>
      </c>
      <c r="DM9">
        <v>8.8346450000000001</v>
      </c>
      <c r="DN9">
        <v>5.2513560999999997</v>
      </c>
      <c r="DO9">
        <v>0.86499649999999995</v>
      </c>
      <c r="DP9">
        <v>-1.5102173999999999</v>
      </c>
      <c r="DQ9">
        <v>-1.7696622</v>
      </c>
      <c r="DR9">
        <v>-0.68225899000000001</v>
      </c>
      <c r="DS9">
        <v>-0.10460398999999999</v>
      </c>
      <c r="DT9">
        <v>-1.1725464000000001</v>
      </c>
      <c r="DU9">
        <v>2.0678116000000002</v>
      </c>
      <c r="DV9">
        <v>0.17839846000000001</v>
      </c>
      <c r="DW9">
        <v>0.58844940000000001</v>
      </c>
      <c r="DX9">
        <v>0.17030862999999999</v>
      </c>
      <c r="DY9">
        <v>-1.2652607</v>
      </c>
      <c r="DZ9">
        <v>-0.14556496999999999</v>
      </c>
      <c r="EA9">
        <v>1.0920333</v>
      </c>
      <c r="EB9">
        <v>1.5346131000000001</v>
      </c>
      <c r="EC9">
        <v>2.8725043000000001</v>
      </c>
      <c r="ED9">
        <v>3.9226252000000001</v>
      </c>
      <c r="EE9">
        <v>3.2735162999999998</v>
      </c>
      <c r="EF9">
        <v>4.4691726999999997</v>
      </c>
      <c r="EG9">
        <v>5.3571878999999996</v>
      </c>
      <c r="EH9">
        <v>7.3204934000000002</v>
      </c>
      <c r="EI9">
        <v>12.343882000000001</v>
      </c>
      <c r="EJ9">
        <v>10.692629999999999</v>
      </c>
      <c r="EK9">
        <v>9.9433150999999995</v>
      </c>
      <c r="EL9">
        <v>6.3503540999999997</v>
      </c>
      <c r="EM9">
        <v>1.9279105999999999</v>
      </c>
      <c r="EN9">
        <v>-0.50907002000000001</v>
      </c>
      <c r="EO9">
        <v>-0.82360316</v>
      </c>
      <c r="EP9">
        <v>0.23017515</v>
      </c>
      <c r="EQ9">
        <v>0.79624481000000003</v>
      </c>
      <c r="ER9">
        <v>-0.24483849999999999</v>
      </c>
      <c r="ES9">
        <v>73.933644000000001</v>
      </c>
      <c r="ET9">
        <v>73.009823999999995</v>
      </c>
      <c r="EU9">
        <v>72.262924999999996</v>
      </c>
      <c r="EV9">
        <v>71.379212999999993</v>
      </c>
      <c r="EW9">
        <v>70.853413000000003</v>
      </c>
      <c r="EX9">
        <v>70.225296999999998</v>
      </c>
      <c r="EY9">
        <v>69.736203000000003</v>
      </c>
      <c r="EZ9">
        <v>69.406076999999996</v>
      </c>
      <c r="FA9">
        <v>71.617531999999997</v>
      </c>
      <c r="FB9">
        <v>75.362763000000001</v>
      </c>
      <c r="FC9">
        <v>80.104502999999994</v>
      </c>
      <c r="FD9">
        <v>85.293677000000002</v>
      </c>
      <c r="FE9">
        <v>89.327247999999997</v>
      </c>
      <c r="FF9">
        <v>92.621492000000003</v>
      </c>
      <c r="FG9">
        <v>93.984396000000004</v>
      </c>
      <c r="FH9">
        <v>94.145187000000007</v>
      </c>
      <c r="FI9">
        <v>93.964989000000003</v>
      </c>
      <c r="FJ9">
        <v>93.433025000000001</v>
      </c>
      <c r="FK9">
        <v>91.943352000000004</v>
      </c>
      <c r="FL9">
        <v>89.730684999999994</v>
      </c>
      <c r="FM9">
        <v>85.450854000000007</v>
      </c>
      <c r="FN9">
        <v>82.340968000000004</v>
      </c>
      <c r="FO9">
        <v>81.053602999999995</v>
      </c>
      <c r="FP9">
        <v>79.975173999999996</v>
      </c>
      <c r="FQ9">
        <v>13.28961</v>
      </c>
      <c r="FR9">
        <v>1.3619570000000001</v>
      </c>
      <c r="FS9">
        <v>1</v>
      </c>
    </row>
    <row r="10" spans="1:175" x14ac:dyDescent="0.2">
      <c r="A10" t="s">
        <v>0</v>
      </c>
      <c r="B10" t="s">
        <v>0</v>
      </c>
      <c r="C10" s="23">
        <v>42976</v>
      </c>
      <c r="D10">
        <v>3252</v>
      </c>
      <c r="E10">
        <v>130.55445</v>
      </c>
      <c r="F10">
        <v>125.56905999999999</v>
      </c>
      <c r="G10">
        <v>122.31957</v>
      </c>
      <c r="H10">
        <v>124.12130000000001</v>
      </c>
      <c r="I10">
        <v>134.76244</v>
      </c>
      <c r="J10">
        <v>158.45957999999999</v>
      </c>
      <c r="K10">
        <v>183.07955999999999</v>
      </c>
      <c r="L10">
        <v>201.99952999999999</v>
      </c>
      <c r="M10">
        <v>218.48727</v>
      </c>
      <c r="N10">
        <v>227.54716999999999</v>
      </c>
      <c r="O10">
        <v>235.75752</v>
      </c>
      <c r="P10">
        <v>239.51304999999999</v>
      </c>
      <c r="Q10">
        <v>239.22486000000001</v>
      </c>
      <c r="R10">
        <v>242.04848000000001</v>
      </c>
      <c r="S10">
        <v>236.09218000000001</v>
      </c>
      <c r="T10">
        <v>225.24115</v>
      </c>
      <c r="U10">
        <v>212.04386</v>
      </c>
      <c r="V10">
        <v>197.09098</v>
      </c>
      <c r="W10">
        <v>182.68423999999999</v>
      </c>
      <c r="X10">
        <v>175.65814</v>
      </c>
      <c r="Y10">
        <v>168.58287999999999</v>
      </c>
      <c r="Z10">
        <v>158.00318999999999</v>
      </c>
      <c r="AA10">
        <v>146.54631000000001</v>
      </c>
      <c r="AB10">
        <v>139.60663</v>
      </c>
      <c r="AC10">
        <v>-3.2605585000000001</v>
      </c>
      <c r="AD10">
        <v>-3.0935446999999998</v>
      </c>
      <c r="AE10">
        <v>-2.0896702999999999</v>
      </c>
      <c r="AF10">
        <v>-1.0502244999999999</v>
      </c>
      <c r="AG10">
        <v>-1.1399471000000001</v>
      </c>
      <c r="AH10">
        <v>-1.9000965000000001</v>
      </c>
      <c r="AI10">
        <v>-0.36226677000000002</v>
      </c>
      <c r="AJ10">
        <v>0.92632844000000003</v>
      </c>
      <c r="AK10">
        <v>0.32233197000000002</v>
      </c>
      <c r="AL10">
        <v>1.2343820999999999</v>
      </c>
      <c r="AM10">
        <v>1.6611159</v>
      </c>
      <c r="AN10">
        <v>2.7136121000000002</v>
      </c>
      <c r="AO10">
        <v>3.5028966000000001</v>
      </c>
      <c r="AP10">
        <v>5.6761496999999999</v>
      </c>
      <c r="AQ10">
        <v>9.5570877999999997</v>
      </c>
      <c r="AR10">
        <v>8.9561489999999999</v>
      </c>
      <c r="AS10">
        <v>8.7319051999999999</v>
      </c>
      <c r="AT10">
        <v>6.3885996</v>
      </c>
      <c r="AU10">
        <v>-0.20711798000000001</v>
      </c>
      <c r="AV10">
        <v>-2.5940591999999998</v>
      </c>
      <c r="AW10">
        <v>-2.1317835000000001</v>
      </c>
      <c r="AX10">
        <v>-2.5903890999999999</v>
      </c>
      <c r="AY10">
        <v>-2.2526484</v>
      </c>
      <c r="AZ10">
        <v>-2.4793649000000002</v>
      </c>
      <c r="BA10">
        <v>-2.5223114</v>
      </c>
      <c r="BB10">
        <v>-2.4852889</v>
      </c>
      <c r="BC10">
        <v>-1.5435962999999999</v>
      </c>
      <c r="BD10">
        <v>-0.51527215000000004</v>
      </c>
      <c r="BE10">
        <v>-0.61515456000000002</v>
      </c>
      <c r="BF10">
        <v>-1.3697618</v>
      </c>
      <c r="BG10">
        <v>0.18746650000000001</v>
      </c>
      <c r="BH10">
        <v>1.5686262</v>
      </c>
      <c r="BI10">
        <v>1.0292577999999999</v>
      </c>
      <c r="BJ10">
        <v>2.0049576</v>
      </c>
      <c r="BK10">
        <v>2.4745761000000002</v>
      </c>
      <c r="BL10">
        <v>3.5791403000000002</v>
      </c>
      <c r="BM10">
        <v>4.3824287999999996</v>
      </c>
      <c r="BN10">
        <v>6.6292213999999996</v>
      </c>
      <c r="BO10">
        <v>10.678901</v>
      </c>
      <c r="BP10">
        <v>10.097954</v>
      </c>
      <c r="BQ10">
        <v>9.8430313999999992</v>
      </c>
      <c r="BR10">
        <v>7.4433027000000003</v>
      </c>
      <c r="BS10">
        <v>0.79123566000000001</v>
      </c>
      <c r="BT10">
        <v>-1.6219522</v>
      </c>
      <c r="BU10">
        <v>-1.2336282999999999</v>
      </c>
      <c r="BV10">
        <v>-1.7395940999999999</v>
      </c>
      <c r="BW10">
        <v>-1.4573735999999999</v>
      </c>
      <c r="BX10">
        <v>-1.6411802</v>
      </c>
      <c r="BY10">
        <v>-2.0110036999999998</v>
      </c>
      <c r="BZ10">
        <v>-2.0640128</v>
      </c>
      <c r="CA10">
        <v>-1.1653871</v>
      </c>
      <c r="CB10">
        <v>-0.14476579000000001</v>
      </c>
      <c r="CC10">
        <v>-0.25168484000000002</v>
      </c>
      <c r="CD10">
        <v>-1.0024535999999999</v>
      </c>
      <c r="CE10">
        <v>0.56821007999999995</v>
      </c>
      <c r="CF10">
        <v>2.0134797</v>
      </c>
      <c r="CG10">
        <v>1.5188725000000001</v>
      </c>
      <c r="CH10">
        <v>2.5386557999999999</v>
      </c>
      <c r="CI10">
        <v>3.0379760999999998</v>
      </c>
      <c r="CJ10">
        <v>4.1786025000000002</v>
      </c>
      <c r="CK10">
        <v>4.9915900999999998</v>
      </c>
      <c r="CL10">
        <v>7.2893159000000001</v>
      </c>
      <c r="CM10">
        <v>11.455864999999999</v>
      </c>
      <c r="CN10">
        <v>10.888764999999999</v>
      </c>
      <c r="CO10">
        <v>10.612594</v>
      </c>
      <c r="CP10">
        <v>8.1737868999999996</v>
      </c>
      <c r="CQ10">
        <v>1.4826923000000001</v>
      </c>
      <c r="CR10">
        <v>-0.94867391000000001</v>
      </c>
      <c r="CS10">
        <v>-0.61156871000000002</v>
      </c>
      <c r="CT10">
        <v>-1.1503361000000001</v>
      </c>
      <c r="CU10">
        <v>-0.90656864999999998</v>
      </c>
      <c r="CV10">
        <v>-1.0606561000000001</v>
      </c>
      <c r="CW10">
        <v>-1.4996959999999999</v>
      </c>
      <c r="CX10">
        <v>-1.6427366999999999</v>
      </c>
      <c r="CY10">
        <v>-0.78717786000000001</v>
      </c>
      <c r="CZ10">
        <v>0.22574056000000001</v>
      </c>
      <c r="DA10">
        <v>0.11178488</v>
      </c>
      <c r="DB10">
        <v>-0.63514545</v>
      </c>
      <c r="DC10">
        <v>0.94895366000000003</v>
      </c>
      <c r="DD10">
        <v>2.4583332000000002</v>
      </c>
      <c r="DE10">
        <v>2.0084871999999998</v>
      </c>
      <c r="DF10">
        <v>3.0723539999999998</v>
      </c>
      <c r="DG10">
        <v>3.6013761999999998</v>
      </c>
      <c r="DH10">
        <v>4.7780646000000004</v>
      </c>
      <c r="DI10">
        <v>5.6007514</v>
      </c>
      <c r="DJ10">
        <v>7.9494103999999997</v>
      </c>
      <c r="DK10">
        <v>12.23283</v>
      </c>
      <c r="DL10">
        <v>11.679576000000001</v>
      </c>
      <c r="DM10">
        <v>11.382156</v>
      </c>
      <c r="DN10">
        <v>8.9042709999999996</v>
      </c>
      <c r="DO10">
        <v>2.1741489999999999</v>
      </c>
      <c r="DP10">
        <v>-0.27539556999999998</v>
      </c>
      <c r="DQ10">
        <v>1.0490879999999999E-2</v>
      </c>
      <c r="DR10">
        <v>-0.56107810999999996</v>
      </c>
      <c r="DS10">
        <v>-0.35576370000000002</v>
      </c>
      <c r="DT10">
        <v>-0.48013191999999999</v>
      </c>
      <c r="DU10">
        <v>-0.76144887000000006</v>
      </c>
      <c r="DV10">
        <v>-1.0344808999999999</v>
      </c>
      <c r="DW10">
        <v>-0.24110384000000001</v>
      </c>
      <c r="DX10">
        <v>0.76069288999999995</v>
      </c>
      <c r="DY10">
        <v>0.63657743</v>
      </c>
      <c r="DZ10">
        <v>-0.10481078000000001</v>
      </c>
      <c r="EA10">
        <v>1.4986869</v>
      </c>
      <c r="EB10">
        <v>3.1006309999999999</v>
      </c>
      <c r="EC10">
        <v>2.7154129999999999</v>
      </c>
      <c r="ED10">
        <v>3.8429294999999999</v>
      </c>
      <c r="EE10">
        <v>4.4148364000000004</v>
      </c>
      <c r="EF10">
        <v>5.6435928000000004</v>
      </c>
      <c r="EG10">
        <v>6.4802837000000002</v>
      </c>
      <c r="EH10">
        <v>8.9024819999999991</v>
      </c>
      <c r="EI10">
        <v>13.354642999999999</v>
      </c>
      <c r="EJ10">
        <v>12.821382</v>
      </c>
      <c r="EK10">
        <v>12.493283</v>
      </c>
      <c r="EL10">
        <v>9.9589741000000007</v>
      </c>
      <c r="EM10">
        <v>3.1725026999999999</v>
      </c>
      <c r="EN10">
        <v>0.69671141000000003</v>
      </c>
      <c r="EO10">
        <v>0.90864613000000005</v>
      </c>
      <c r="EP10">
        <v>0.28971687000000002</v>
      </c>
      <c r="EQ10">
        <v>0.43951115000000002</v>
      </c>
      <c r="ER10">
        <v>0.35805276000000003</v>
      </c>
      <c r="ES10">
        <v>79.159692000000007</v>
      </c>
      <c r="ET10">
        <v>78.150585000000007</v>
      </c>
      <c r="EU10">
        <v>76.497511000000003</v>
      </c>
      <c r="EV10">
        <v>75.708957999999996</v>
      </c>
      <c r="EW10">
        <v>75.156126</v>
      </c>
      <c r="EX10">
        <v>75.262116000000006</v>
      </c>
      <c r="EY10">
        <v>74.581256999999994</v>
      </c>
      <c r="EZ10">
        <v>73.104307000000006</v>
      </c>
      <c r="FA10">
        <v>75.606977999999998</v>
      </c>
      <c r="FB10">
        <v>79.638589999999994</v>
      </c>
      <c r="FC10">
        <v>83.892430000000004</v>
      </c>
      <c r="FD10">
        <v>87.446680000000001</v>
      </c>
      <c r="FE10">
        <v>90.470367999999993</v>
      </c>
      <c r="FF10">
        <v>93.119895999999997</v>
      </c>
      <c r="FG10">
        <v>94.633769999999998</v>
      </c>
      <c r="FH10">
        <v>95.279871</v>
      </c>
      <c r="FI10">
        <v>95.847066999999996</v>
      </c>
      <c r="FJ10">
        <v>95.638052999999999</v>
      </c>
      <c r="FK10">
        <v>93.884364000000005</v>
      </c>
      <c r="FL10">
        <v>91.196079999999995</v>
      </c>
      <c r="FM10">
        <v>87.345915000000005</v>
      </c>
      <c r="FN10">
        <v>84.381693999999996</v>
      </c>
      <c r="FO10">
        <v>82.303573</v>
      </c>
      <c r="FP10">
        <v>80.507884000000004</v>
      </c>
      <c r="FQ10">
        <v>12.067299999999999</v>
      </c>
      <c r="FR10">
        <v>1.3497170000000001</v>
      </c>
      <c r="FS10">
        <v>1</v>
      </c>
    </row>
    <row r="11" spans="1:175" x14ac:dyDescent="0.2">
      <c r="A11" t="s">
        <v>0</v>
      </c>
      <c r="B11" t="s">
        <v>0</v>
      </c>
      <c r="C11" s="23">
        <v>42978</v>
      </c>
      <c r="D11">
        <v>3257</v>
      </c>
      <c r="E11">
        <v>135.38582</v>
      </c>
      <c r="F11">
        <v>130.14265</v>
      </c>
      <c r="G11">
        <v>126.78415</v>
      </c>
      <c r="H11">
        <v>127.95013</v>
      </c>
      <c r="I11">
        <v>139.33457999999999</v>
      </c>
      <c r="J11">
        <v>163.85623000000001</v>
      </c>
      <c r="K11">
        <v>189.87823</v>
      </c>
      <c r="L11">
        <v>208.98426000000001</v>
      </c>
      <c r="M11">
        <v>226.30134000000001</v>
      </c>
      <c r="N11">
        <v>236.28982999999999</v>
      </c>
      <c r="O11">
        <v>244.35672</v>
      </c>
      <c r="P11">
        <v>247.70858000000001</v>
      </c>
      <c r="Q11">
        <v>245.90705</v>
      </c>
      <c r="R11">
        <v>247.46306999999999</v>
      </c>
      <c r="S11">
        <v>240.21044000000001</v>
      </c>
      <c r="T11">
        <v>224.90812</v>
      </c>
      <c r="U11">
        <v>208.81836999999999</v>
      </c>
      <c r="V11">
        <v>195.12168</v>
      </c>
      <c r="W11">
        <v>182.63221999999999</v>
      </c>
      <c r="X11">
        <v>177.98766000000001</v>
      </c>
      <c r="Y11">
        <v>170.75026</v>
      </c>
      <c r="Z11">
        <v>160.18155999999999</v>
      </c>
      <c r="AA11">
        <v>148.71715</v>
      </c>
      <c r="AB11">
        <v>141.18584999999999</v>
      </c>
      <c r="AC11">
        <v>-3.277066</v>
      </c>
      <c r="AD11">
        <v>-3.4691198999999999</v>
      </c>
      <c r="AE11">
        <v>-3.3525282000000001</v>
      </c>
      <c r="AF11">
        <v>-1.9011773999999999</v>
      </c>
      <c r="AG11">
        <v>-2.6197218000000002</v>
      </c>
      <c r="AH11">
        <v>-1.4204962000000001</v>
      </c>
      <c r="AI11">
        <v>-0.18006225000000001</v>
      </c>
      <c r="AJ11">
        <v>1.3434113999999999</v>
      </c>
      <c r="AK11">
        <v>1.3675138</v>
      </c>
      <c r="AL11">
        <v>2.2983482</v>
      </c>
      <c r="AM11">
        <v>1.6849905999999999</v>
      </c>
      <c r="AN11">
        <v>1.5543035000000001</v>
      </c>
      <c r="AO11">
        <v>2.1097269999999999</v>
      </c>
      <c r="AP11">
        <v>4.6302241999999998</v>
      </c>
      <c r="AQ11">
        <v>7.6954760999999996</v>
      </c>
      <c r="AR11">
        <v>4.4952645999999996</v>
      </c>
      <c r="AS11">
        <v>4.2085973000000001</v>
      </c>
      <c r="AT11">
        <v>4.4783726000000001</v>
      </c>
      <c r="AU11">
        <v>-1.5854009</v>
      </c>
      <c r="AV11">
        <v>-3.2544392000000002</v>
      </c>
      <c r="AW11">
        <v>-3.0629054999999998</v>
      </c>
      <c r="AX11">
        <v>-3.3006821</v>
      </c>
      <c r="AY11">
        <v>-2.6641678999999998</v>
      </c>
      <c r="AZ11">
        <v>-2.6241311</v>
      </c>
      <c r="BA11">
        <v>-2.6072440000000001</v>
      </c>
      <c r="BB11">
        <v>-2.8345834000000001</v>
      </c>
      <c r="BC11">
        <v>-2.7682755999999999</v>
      </c>
      <c r="BD11">
        <v>-1.3368446</v>
      </c>
      <c r="BE11">
        <v>-2.0630861</v>
      </c>
      <c r="BF11">
        <v>-0.85956924999999995</v>
      </c>
      <c r="BG11">
        <v>0.42639468000000003</v>
      </c>
      <c r="BH11">
        <v>2.0209535999999999</v>
      </c>
      <c r="BI11">
        <v>2.2093150000000001</v>
      </c>
      <c r="BJ11">
        <v>3.2433502000000001</v>
      </c>
      <c r="BK11">
        <v>2.7037898999999999</v>
      </c>
      <c r="BL11">
        <v>2.5521919</v>
      </c>
      <c r="BM11">
        <v>3.1393596000000001</v>
      </c>
      <c r="BN11">
        <v>5.7520462999999999</v>
      </c>
      <c r="BO11">
        <v>8.9094548000000007</v>
      </c>
      <c r="BP11">
        <v>5.7330212999999999</v>
      </c>
      <c r="BQ11">
        <v>5.4040458999999998</v>
      </c>
      <c r="BR11">
        <v>5.6205087999999996</v>
      </c>
      <c r="BS11">
        <v>-0.47760236</v>
      </c>
      <c r="BT11">
        <v>-2.1051536999999998</v>
      </c>
      <c r="BU11">
        <v>-2.0911746</v>
      </c>
      <c r="BV11">
        <v>-2.3998645999999999</v>
      </c>
      <c r="BW11">
        <v>-1.7475689000000001</v>
      </c>
      <c r="BX11">
        <v>-1.7509604999999999</v>
      </c>
      <c r="BY11">
        <v>-2.1433274</v>
      </c>
      <c r="BZ11">
        <v>-2.3951053</v>
      </c>
      <c r="CA11">
        <v>-2.3636241</v>
      </c>
      <c r="CB11">
        <v>-0.94598947</v>
      </c>
      <c r="CC11">
        <v>-1.677562</v>
      </c>
      <c r="CD11">
        <v>-0.47107294999999999</v>
      </c>
      <c r="CE11">
        <v>0.84642490000000004</v>
      </c>
      <c r="CF11">
        <v>2.4902172999999999</v>
      </c>
      <c r="CG11">
        <v>2.7923439000000001</v>
      </c>
      <c r="CH11">
        <v>3.8978556000000002</v>
      </c>
      <c r="CI11">
        <v>3.4094072</v>
      </c>
      <c r="CJ11">
        <v>3.2433263000000001</v>
      </c>
      <c r="CK11">
        <v>3.8524801000000002</v>
      </c>
      <c r="CL11">
        <v>6.5290169000000002</v>
      </c>
      <c r="CM11">
        <v>9.7502528000000002</v>
      </c>
      <c r="CN11">
        <v>6.5902878999999999</v>
      </c>
      <c r="CO11">
        <v>6.2320099999999998</v>
      </c>
      <c r="CP11">
        <v>6.4115488999999997</v>
      </c>
      <c r="CQ11">
        <v>0.28965555999999998</v>
      </c>
      <c r="CR11">
        <v>-1.3091622000000001</v>
      </c>
      <c r="CS11">
        <v>-1.4181568</v>
      </c>
      <c r="CT11">
        <v>-1.7759611</v>
      </c>
      <c r="CU11">
        <v>-1.1127353</v>
      </c>
      <c r="CV11">
        <v>-1.1462053000000001</v>
      </c>
      <c r="CW11">
        <v>-1.6794107</v>
      </c>
      <c r="CX11">
        <v>-1.9556273</v>
      </c>
      <c r="CY11">
        <v>-1.9589726000000001</v>
      </c>
      <c r="CZ11">
        <v>-0.55513429000000003</v>
      </c>
      <c r="DA11">
        <v>-1.2920377999999999</v>
      </c>
      <c r="DB11">
        <v>-8.2576650000000001E-2</v>
      </c>
      <c r="DC11">
        <v>1.2664550999999999</v>
      </c>
      <c r="DD11">
        <v>2.9594809</v>
      </c>
      <c r="DE11">
        <v>3.3753728999999999</v>
      </c>
      <c r="DF11">
        <v>4.5523610999999997</v>
      </c>
      <c r="DG11">
        <v>4.1150244999999996</v>
      </c>
      <c r="DH11">
        <v>3.9344608000000001</v>
      </c>
      <c r="DI11">
        <v>4.5656005000000004</v>
      </c>
      <c r="DJ11">
        <v>7.3059875999999999</v>
      </c>
      <c r="DK11">
        <v>10.591051</v>
      </c>
      <c r="DL11">
        <v>7.4475544999999999</v>
      </c>
      <c r="DM11">
        <v>7.0599740000000004</v>
      </c>
      <c r="DN11">
        <v>7.2025889000000003</v>
      </c>
      <c r="DO11">
        <v>1.0569135000000001</v>
      </c>
      <c r="DP11">
        <v>-0.51317058000000004</v>
      </c>
      <c r="DQ11">
        <v>-0.74513892999999998</v>
      </c>
      <c r="DR11">
        <v>-1.1520577000000001</v>
      </c>
      <c r="DS11">
        <v>-0.47790165000000001</v>
      </c>
      <c r="DT11">
        <v>-0.54145001000000004</v>
      </c>
      <c r="DU11">
        <v>-1.0095886999999999</v>
      </c>
      <c r="DV11">
        <v>-1.3210907000000001</v>
      </c>
      <c r="DW11">
        <v>-1.3747201</v>
      </c>
      <c r="DX11">
        <v>9.19851E-3</v>
      </c>
      <c r="DY11">
        <v>-0.73540212999999999</v>
      </c>
      <c r="DZ11">
        <v>0.47835031</v>
      </c>
      <c r="EA11">
        <v>1.8729121</v>
      </c>
      <c r="EB11">
        <v>3.6370231</v>
      </c>
      <c r="EC11">
        <v>4.2171741000000003</v>
      </c>
      <c r="ED11">
        <v>5.497363</v>
      </c>
      <c r="EE11">
        <v>5.1338238</v>
      </c>
      <c r="EF11">
        <v>4.9323492</v>
      </c>
      <c r="EG11">
        <v>5.5952330999999997</v>
      </c>
      <c r="EH11">
        <v>8.4278096999999992</v>
      </c>
      <c r="EI11">
        <v>11.805028999999999</v>
      </c>
      <c r="EJ11">
        <v>8.6853111999999992</v>
      </c>
      <c r="EK11">
        <v>8.2554225999999993</v>
      </c>
      <c r="EL11">
        <v>8.3447251999999992</v>
      </c>
      <c r="EM11">
        <v>2.1647120000000002</v>
      </c>
      <c r="EN11">
        <v>0.63611485000000001</v>
      </c>
      <c r="EO11">
        <v>0.22659193</v>
      </c>
      <c r="EP11">
        <v>-0.25124024</v>
      </c>
      <c r="EQ11">
        <v>0.43869730000000001</v>
      </c>
      <c r="ER11">
        <v>0.33172054000000001</v>
      </c>
      <c r="ES11">
        <v>81.451562999999993</v>
      </c>
      <c r="ET11">
        <v>80.634606000000005</v>
      </c>
      <c r="EU11">
        <v>79.398402000000004</v>
      </c>
      <c r="EV11">
        <v>78.842546999999996</v>
      </c>
      <c r="EW11">
        <v>78.178550999999999</v>
      </c>
      <c r="EX11">
        <v>77.670392000000007</v>
      </c>
      <c r="EY11">
        <v>77.191468</v>
      </c>
      <c r="EZ11">
        <v>77.597719999999995</v>
      </c>
      <c r="FA11">
        <v>77.493742999999995</v>
      </c>
      <c r="FB11">
        <v>81.708675999999997</v>
      </c>
      <c r="FC11">
        <v>87.576188000000002</v>
      </c>
      <c r="FD11">
        <v>92.208168000000001</v>
      </c>
      <c r="FE11">
        <v>95.708910000000003</v>
      </c>
      <c r="FF11">
        <v>97.253729000000007</v>
      </c>
      <c r="FG11">
        <v>97.176995000000005</v>
      </c>
      <c r="FH11">
        <v>96.590057000000002</v>
      </c>
      <c r="FI11">
        <v>95.042096000000001</v>
      </c>
      <c r="FJ11">
        <v>89.394148999999999</v>
      </c>
      <c r="FK11">
        <v>87.536294999999996</v>
      </c>
      <c r="FL11">
        <v>86.847532000000001</v>
      </c>
      <c r="FM11">
        <v>85.708806999999993</v>
      </c>
      <c r="FN11">
        <v>83.484791999999999</v>
      </c>
      <c r="FO11">
        <v>82.254164000000003</v>
      </c>
      <c r="FP11">
        <v>80.580871999999999</v>
      </c>
      <c r="FQ11">
        <v>13.18755</v>
      </c>
      <c r="FR11">
        <v>1.4195599999999999</v>
      </c>
      <c r="FS11">
        <v>1</v>
      </c>
    </row>
    <row r="12" spans="1:175" x14ac:dyDescent="0.2">
      <c r="A12" t="s">
        <v>0</v>
      </c>
      <c r="B12" t="s">
        <v>0</v>
      </c>
      <c r="C12" s="23">
        <v>42983</v>
      </c>
      <c r="D12">
        <v>3257</v>
      </c>
      <c r="E12">
        <v>103.57302</v>
      </c>
      <c r="F12">
        <v>101.59976</v>
      </c>
      <c r="G12">
        <v>101.64976</v>
      </c>
      <c r="H12">
        <v>105.50399</v>
      </c>
      <c r="I12">
        <v>118.62033</v>
      </c>
      <c r="J12">
        <v>144.51217</v>
      </c>
      <c r="K12">
        <v>171.75394</v>
      </c>
      <c r="L12">
        <v>191.37183999999999</v>
      </c>
      <c r="M12">
        <v>207.51831000000001</v>
      </c>
      <c r="N12">
        <v>213.62808999999999</v>
      </c>
      <c r="O12">
        <v>220.93904000000001</v>
      </c>
      <c r="P12">
        <v>224.90187</v>
      </c>
      <c r="Q12">
        <v>223.20662999999999</v>
      </c>
      <c r="R12">
        <v>224.33506</v>
      </c>
      <c r="S12">
        <v>219.62959000000001</v>
      </c>
      <c r="T12">
        <v>210.25855999999999</v>
      </c>
      <c r="U12">
        <v>197.46806000000001</v>
      </c>
      <c r="V12">
        <v>185.38082</v>
      </c>
      <c r="W12">
        <v>171.92412999999999</v>
      </c>
      <c r="X12">
        <v>166.61904000000001</v>
      </c>
      <c r="Y12">
        <v>160.07778999999999</v>
      </c>
      <c r="Z12">
        <v>150.49776</v>
      </c>
      <c r="AA12">
        <v>139.89833999999999</v>
      </c>
      <c r="AB12">
        <v>132.35534000000001</v>
      </c>
      <c r="AC12">
        <v>1.1871301999999999</v>
      </c>
      <c r="AD12">
        <v>0.28886505000000001</v>
      </c>
      <c r="AE12">
        <v>0.53311622999999997</v>
      </c>
      <c r="AF12">
        <v>-0.58303128000000004</v>
      </c>
      <c r="AG12">
        <v>-1.9178135999999999</v>
      </c>
      <c r="AH12">
        <v>-1.9413077000000001</v>
      </c>
      <c r="AI12">
        <v>-1.2980659000000001</v>
      </c>
      <c r="AJ12">
        <v>-1.8127673</v>
      </c>
      <c r="AK12">
        <v>-2.2313646</v>
      </c>
      <c r="AL12">
        <v>-4.2447176000000004</v>
      </c>
      <c r="AM12">
        <v>-3.2931409</v>
      </c>
      <c r="AN12">
        <v>-2.1203246</v>
      </c>
      <c r="AO12">
        <v>-1.1394367999999999</v>
      </c>
      <c r="AP12">
        <v>-0.46434031999999997</v>
      </c>
      <c r="AQ12">
        <v>3.1235314999999999</v>
      </c>
      <c r="AR12">
        <v>3.8629095000000002</v>
      </c>
      <c r="AS12">
        <v>3.9391417999999998</v>
      </c>
      <c r="AT12">
        <v>4.1606566000000003</v>
      </c>
      <c r="AU12">
        <v>-0.87704824999999997</v>
      </c>
      <c r="AV12">
        <v>-4.1247530000000001</v>
      </c>
      <c r="AW12">
        <v>-3.5225099000000002</v>
      </c>
      <c r="AX12">
        <v>-4.0199562000000002</v>
      </c>
      <c r="AY12">
        <v>-3.2449009000000002</v>
      </c>
      <c r="AZ12">
        <v>-5.3823806999999997</v>
      </c>
      <c r="BA12">
        <v>1.9843502</v>
      </c>
      <c r="BB12">
        <v>1.0247318000000001</v>
      </c>
      <c r="BC12">
        <v>1.1467350000000001</v>
      </c>
      <c r="BD12">
        <v>-4.6309100000000002E-3</v>
      </c>
      <c r="BE12">
        <v>-1.3183921000000001</v>
      </c>
      <c r="BF12">
        <v>-1.3518578999999999</v>
      </c>
      <c r="BG12">
        <v>-0.66012092</v>
      </c>
      <c r="BH12">
        <v>-1.1044472999999999</v>
      </c>
      <c r="BI12">
        <v>-1.4143516</v>
      </c>
      <c r="BJ12">
        <v>-3.2204921</v>
      </c>
      <c r="BK12">
        <v>-2.2560381999999999</v>
      </c>
      <c r="BL12">
        <v>-1.1454392</v>
      </c>
      <c r="BM12">
        <v>-0.24028621999999999</v>
      </c>
      <c r="BN12">
        <v>0.52284023999999996</v>
      </c>
      <c r="BO12">
        <v>4.2408773999999996</v>
      </c>
      <c r="BP12">
        <v>4.9592964999999998</v>
      </c>
      <c r="BQ12">
        <v>5.0049264000000004</v>
      </c>
      <c r="BR12">
        <v>5.1668316000000001</v>
      </c>
      <c r="BS12">
        <v>0.1214837</v>
      </c>
      <c r="BT12">
        <v>-2.9754162000000002</v>
      </c>
      <c r="BU12">
        <v>-2.4926732999999999</v>
      </c>
      <c r="BV12">
        <v>-3.1277034000000001</v>
      </c>
      <c r="BW12">
        <v>-2.4534859</v>
      </c>
      <c r="BX12">
        <v>-4.4401346000000004</v>
      </c>
      <c r="BY12">
        <v>2.5365023</v>
      </c>
      <c r="BZ12">
        <v>1.5343907999999999</v>
      </c>
      <c r="CA12">
        <v>1.5717255000000001</v>
      </c>
      <c r="CB12">
        <v>0.39596743000000001</v>
      </c>
      <c r="CC12">
        <v>-0.90323449</v>
      </c>
      <c r="CD12">
        <v>-0.94360668000000003</v>
      </c>
      <c r="CE12">
        <v>-0.21828217</v>
      </c>
      <c r="CF12">
        <v>-0.61386702000000004</v>
      </c>
      <c r="CG12">
        <v>-0.84849079999999999</v>
      </c>
      <c r="CH12">
        <v>-2.5111165999999998</v>
      </c>
      <c r="CI12">
        <v>-1.537744</v>
      </c>
      <c r="CJ12">
        <v>-0.47023653999999998</v>
      </c>
      <c r="CK12">
        <v>0.38246271999999998</v>
      </c>
      <c r="CL12">
        <v>1.2065585000000001</v>
      </c>
      <c r="CM12">
        <v>5.0147478999999997</v>
      </c>
      <c r="CN12">
        <v>5.7186507000000004</v>
      </c>
      <c r="CO12">
        <v>5.7430855000000003</v>
      </c>
      <c r="CP12">
        <v>5.8637053999999997</v>
      </c>
      <c r="CQ12">
        <v>0.81306389999999995</v>
      </c>
      <c r="CR12">
        <v>-2.179389</v>
      </c>
      <c r="CS12">
        <v>-1.7794116</v>
      </c>
      <c r="CT12">
        <v>-2.5097318999999998</v>
      </c>
      <c r="CU12">
        <v>-1.9053542999999999</v>
      </c>
      <c r="CV12">
        <v>-3.7875378999999998</v>
      </c>
      <c r="CW12">
        <v>3.0886545000000001</v>
      </c>
      <c r="CX12">
        <v>2.0440499000000001</v>
      </c>
      <c r="CY12">
        <v>1.9967161</v>
      </c>
      <c r="CZ12">
        <v>0.79656576000000001</v>
      </c>
      <c r="DA12">
        <v>-0.48807693000000002</v>
      </c>
      <c r="DB12">
        <v>-0.53535549000000004</v>
      </c>
      <c r="DC12">
        <v>0.22355658</v>
      </c>
      <c r="DD12">
        <v>-0.12328673</v>
      </c>
      <c r="DE12">
        <v>-0.28263005000000002</v>
      </c>
      <c r="DF12">
        <v>-1.8017411000000001</v>
      </c>
      <c r="DG12">
        <v>-0.81944987999999996</v>
      </c>
      <c r="DH12">
        <v>0.20496612</v>
      </c>
      <c r="DI12">
        <v>1.0052117</v>
      </c>
      <c r="DJ12">
        <v>1.8902767</v>
      </c>
      <c r="DK12">
        <v>5.7886183000000004</v>
      </c>
      <c r="DL12">
        <v>6.4780049000000002</v>
      </c>
      <c r="DM12">
        <v>6.4812446000000001</v>
      </c>
      <c r="DN12">
        <v>6.5605792000000003</v>
      </c>
      <c r="DO12">
        <v>1.5046440999999999</v>
      </c>
      <c r="DP12">
        <v>-1.3833618000000001</v>
      </c>
      <c r="DQ12">
        <v>-1.0661499999999999</v>
      </c>
      <c r="DR12">
        <v>-1.8917603000000001</v>
      </c>
      <c r="DS12">
        <v>-1.3572226000000001</v>
      </c>
      <c r="DT12">
        <v>-3.1349410999999998</v>
      </c>
      <c r="DU12">
        <v>3.8858744000000001</v>
      </c>
      <c r="DV12">
        <v>2.7799166</v>
      </c>
      <c r="DW12">
        <v>2.6103348999999998</v>
      </c>
      <c r="DX12">
        <v>1.3749661</v>
      </c>
      <c r="DY12">
        <v>0.11134466</v>
      </c>
      <c r="DZ12">
        <v>5.4094379999999997E-2</v>
      </c>
      <c r="EA12">
        <v>0.86150156</v>
      </c>
      <c r="EB12">
        <v>0.58503329999999998</v>
      </c>
      <c r="EC12">
        <v>0.53438300000000005</v>
      </c>
      <c r="ED12">
        <v>-0.77751557999999998</v>
      </c>
      <c r="EE12">
        <v>0.21765281</v>
      </c>
      <c r="EF12">
        <v>1.1798515000000001</v>
      </c>
      <c r="EG12">
        <v>1.9043622</v>
      </c>
      <c r="EH12">
        <v>2.8774573000000001</v>
      </c>
      <c r="EI12">
        <v>6.9059642999999999</v>
      </c>
      <c r="EJ12">
        <v>7.5743917999999999</v>
      </c>
      <c r="EK12">
        <v>7.5470291999999999</v>
      </c>
      <c r="EL12">
        <v>7.5667543000000004</v>
      </c>
      <c r="EM12">
        <v>2.5031759999999998</v>
      </c>
      <c r="EN12">
        <v>-0.23402503999999999</v>
      </c>
      <c r="EO12">
        <v>-3.6313369999999998E-2</v>
      </c>
      <c r="EP12">
        <v>-0.99950757000000001</v>
      </c>
      <c r="EQ12">
        <v>-0.56580763999999995</v>
      </c>
      <c r="ER12">
        <v>-2.1926950999999999</v>
      </c>
      <c r="ES12">
        <v>71.902038000000005</v>
      </c>
      <c r="ET12">
        <v>71.324916000000002</v>
      </c>
      <c r="EU12">
        <v>71.001929000000004</v>
      </c>
      <c r="EV12">
        <v>70.605542</v>
      </c>
      <c r="EW12">
        <v>70.132315000000006</v>
      </c>
      <c r="EX12">
        <v>69.606860999999995</v>
      </c>
      <c r="EY12">
        <v>69.523421999999997</v>
      </c>
      <c r="EZ12">
        <v>69.313918000000001</v>
      </c>
      <c r="FA12">
        <v>70.832905999999994</v>
      </c>
      <c r="FB12">
        <v>73.666532000000004</v>
      </c>
      <c r="FC12">
        <v>76.758540999999994</v>
      </c>
      <c r="FD12">
        <v>80.087245999999993</v>
      </c>
      <c r="FE12">
        <v>82.565087000000005</v>
      </c>
      <c r="FF12">
        <v>83.983739999999997</v>
      </c>
      <c r="FG12">
        <v>85.341487999999998</v>
      </c>
      <c r="FH12">
        <v>85.971603000000002</v>
      </c>
      <c r="FI12">
        <v>86.340549999999993</v>
      </c>
      <c r="FJ12">
        <v>86.445036000000002</v>
      </c>
      <c r="FK12">
        <v>85.166036000000005</v>
      </c>
      <c r="FL12">
        <v>82.370607000000007</v>
      </c>
      <c r="FM12">
        <v>79.243592000000007</v>
      </c>
      <c r="FN12">
        <v>77.648257999999998</v>
      </c>
      <c r="FO12">
        <v>76.066529000000003</v>
      </c>
      <c r="FP12">
        <v>74.559409000000002</v>
      </c>
      <c r="FQ12">
        <v>13.93249</v>
      </c>
      <c r="FR12">
        <v>1.30619</v>
      </c>
      <c r="FS12">
        <v>1</v>
      </c>
    </row>
    <row r="13" spans="1:175" x14ac:dyDescent="0.2">
      <c r="A13" t="s">
        <v>0</v>
      </c>
      <c r="B13" t="s">
        <v>0</v>
      </c>
      <c r="C13" s="23">
        <v>42990</v>
      </c>
      <c r="D13">
        <v>3256</v>
      </c>
      <c r="E13">
        <v>127.27776</v>
      </c>
      <c r="F13">
        <v>122.12203</v>
      </c>
      <c r="G13">
        <v>119.03605</v>
      </c>
      <c r="H13">
        <v>120.05195000000001</v>
      </c>
      <c r="I13">
        <v>130.93581</v>
      </c>
      <c r="J13">
        <v>153.64112</v>
      </c>
      <c r="K13">
        <v>177.74583999999999</v>
      </c>
      <c r="L13">
        <v>193.88821999999999</v>
      </c>
      <c r="M13">
        <v>208.59424000000001</v>
      </c>
      <c r="N13">
        <v>216.25081</v>
      </c>
      <c r="O13">
        <v>223.0821</v>
      </c>
      <c r="P13">
        <v>225.35829000000001</v>
      </c>
      <c r="Q13">
        <v>222.27359000000001</v>
      </c>
      <c r="R13">
        <v>222.80001999999999</v>
      </c>
      <c r="S13">
        <v>217.27247</v>
      </c>
      <c r="T13">
        <v>206.87801999999999</v>
      </c>
      <c r="U13">
        <v>193.37305000000001</v>
      </c>
      <c r="V13">
        <v>180.90341000000001</v>
      </c>
      <c r="W13">
        <v>168.83323999999999</v>
      </c>
      <c r="X13">
        <v>165.2362</v>
      </c>
      <c r="Y13">
        <v>158.56501</v>
      </c>
      <c r="Z13">
        <v>149.24194</v>
      </c>
      <c r="AA13">
        <v>138.75140999999999</v>
      </c>
      <c r="AB13">
        <v>131.86322000000001</v>
      </c>
      <c r="AC13">
        <v>-1.0044348999999999</v>
      </c>
      <c r="AD13">
        <v>-0.65700007999999999</v>
      </c>
      <c r="AE13">
        <v>4.150529E-2</v>
      </c>
      <c r="AF13">
        <v>0.16788824999999999</v>
      </c>
      <c r="AG13">
        <v>-0.54516931000000002</v>
      </c>
      <c r="AH13">
        <v>-1.7529421999999999</v>
      </c>
      <c r="AI13">
        <v>-2.5507938000000001</v>
      </c>
      <c r="AJ13">
        <v>-2.5174880000000002</v>
      </c>
      <c r="AK13">
        <v>-1.0452471999999999</v>
      </c>
      <c r="AL13">
        <v>0.27318045000000002</v>
      </c>
      <c r="AM13">
        <v>0.96862245999999996</v>
      </c>
      <c r="AN13">
        <v>1.2752912000000001</v>
      </c>
      <c r="AO13">
        <v>1.0579480999999999</v>
      </c>
      <c r="AP13">
        <v>2.2935732999999998</v>
      </c>
      <c r="AQ13">
        <v>7.0048694999999999</v>
      </c>
      <c r="AR13">
        <v>7.0221036999999997</v>
      </c>
      <c r="AS13">
        <v>6.1517429999999997</v>
      </c>
      <c r="AT13">
        <v>5.0947278000000003</v>
      </c>
      <c r="AU13">
        <v>-3.6034860000000002E-2</v>
      </c>
      <c r="AV13">
        <v>-1.0517033</v>
      </c>
      <c r="AW13">
        <v>-0.45826246999999998</v>
      </c>
      <c r="AX13">
        <v>-1.2228604000000001</v>
      </c>
      <c r="AY13">
        <v>-1.8993291000000001</v>
      </c>
      <c r="AZ13">
        <v>-2.5331394</v>
      </c>
      <c r="BA13">
        <v>-0.38169414000000002</v>
      </c>
      <c r="BB13">
        <v>-0.12093152</v>
      </c>
      <c r="BC13">
        <v>0.53596412000000004</v>
      </c>
      <c r="BD13">
        <v>0.65193403999999999</v>
      </c>
      <c r="BE13">
        <v>-5.7167849999999999E-2</v>
      </c>
      <c r="BF13">
        <v>-1.2408075999999999</v>
      </c>
      <c r="BG13">
        <v>-1.9926269999999999</v>
      </c>
      <c r="BH13">
        <v>-1.9297169000000001</v>
      </c>
      <c r="BI13">
        <v>-0.39529333</v>
      </c>
      <c r="BJ13">
        <v>1.0004879</v>
      </c>
      <c r="BK13">
        <v>1.7136757</v>
      </c>
      <c r="BL13">
        <v>2.0555778</v>
      </c>
      <c r="BM13">
        <v>1.8587186</v>
      </c>
      <c r="BN13">
        <v>3.1926592</v>
      </c>
      <c r="BO13">
        <v>8.0620550000000009</v>
      </c>
      <c r="BP13">
        <v>8.0753649999999997</v>
      </c>
      <c r="BQ13">
        <v>7.1772524000000004</v>
      </c>
      <c r="BR13">
        <v>6.0660936000000003</v>
      </c>
      <c r="BS13">
        <v>0.86648709999999995</v>
      </c>
      <c r="BT13">
        <v>-6.6939239999999997E-2</v>
      </c>
      <c r="BU13">
        <v>0.49775697000000002</v>
      </c>
      <c r="BV13">
        <v>-0.31476903000000001</v>
      </c>
      <c r="BW13">
        <v>-1.1404658999999999</v>
      </c>
      <c r="BX13">
        <v>-1.6985288000000001</v>
      </c>
      <c r="BY13">
        <v>4.9614199999999997E-2</v>
      </c>
      <c r="BZ13">
        <v>0.25034793</v>
      </c>
      <c r="CA13">
        <v>0.87842480000000001</v>
      </c>
      <c r="CB13">
        <v>0.98718267000000004</v>
      </c>
      <c r="CC13">
        <v>0.28082047999999998</v>
      </c>
      <c r="CD13">
        <v>-0.88610480999999996</v>
      </c>
      <c r="CE13">
        <v>-1.6060424</v>
      </c>
      <c r="CF13">
        <v>-1.5226284999999999</v>
      </c>
      <c r="CG13">
        <v>5.4862710000000002E-2</v>
      </c>
      <c r="CH13">
        <v>1.5042188999999999</v>
      </c>
      <c r="CI13">
        <v>2.2296974000000001</v>
      </c>
      <c r="CJ13">
        <v>2.5960019999999999</v>
      </c>
      <c r="CK13">
        <v>2.4133298000000001</v>
      </c>
      <c r="CL13">
        <v>3.8153633999999998</v>
      </c>
      <c r="CM13">
        <v>8.7942584000000004</v>
      </c>
      <c r="CN13">
        <v>8.8048505000000006</v>
      </c>
      <c r="CO13">
        <v>7.8875171000000002</v>
      </c>
      <c r="CP13">
        <v>6.7388586000000004</v>
      </c>
      <c r="CQ13">
        <v>1.4915711</v>
      </c>
      <c r="CR13">
        <v>0.61510533999999994</v>
      </c>
      <c r="CS13">
        <v>1.1598930999999999</v>
      </c>
      <c r="CT13">
        <v>0.31417231000000001</v>
      </c>
      <c r="CU13">
        <v>-0.61487965</v>
      </c>
      <c r="CV13">
        <v>-1.1204801</v>
      </c>
      <c r="CW13">
        <v>0.48092255</v>
      </c>
      <c r="CX13">
        <v>0.62162739</v>
      </c>
      <c r="CY13">
        <v>1.2208855000000001</v>
      </c>
      <c r="CZ13">
        <v>1.3224313000000001</v>
      </c>
      <c r="DA13">
        <v>0.61880880999999999</v>
      </c>
      <c r="DB13">
        <v>-0.53140198000000005</v>
      </c>
      <c r="DC13">
        <v>-1.2194578</v>
      </c>
      <c r="DD13">
        <v>-1.11554</v>
      </c>
      <c r="DE13">
        <v>0.50501876000000001</v>
      </c>
      <c r="DF13">
        <v>2.0079498999999998</v>
      </c>
      <c r="DG13">
        <v>2.7457189999999998</v>
      </c>
      <c r="DH13">
        <v>3.1364261</v>
      </c>
      <c r="DI13">
        <v>2.9679410000000002</v>
      </c>
      <c r="DJ13">
        <v>4.4380676000000001</v>
      </c>
      <c r="DK13">
        <v>9.5264617999999999</v>
      </c>
      <c r="DL13">
        <v>9.5343359999999997</v>
      </c>
      <c r="DM13">
        <v>8.5977817999999999</v>
      </c>
      <c r="DN13">
        <v>7.4116235000000001</v>
      </c>
      <c r="DO13">
        <v>2.1166550000000002</v>
      </c>
      <c r="DP13">
        <v>1.2971499</v>
      </c>
      <c r="DQ13">
        <v>1.8220293000000001</v>
      </c>
      <c r="DR13">
        <v>0.94311365000000003</v>
      </c>
      <c r="DS13">
        <v>-8.9293349999999994E-2</v>
      </c>
      <c r="DT13">
        <v>-0.54243129000000001</v>
      </c>
      <c r="DU13">
        <v>1.1036633</v>
      </c>
      <c r="DV13">
        <v>1.1576959</v>
      </c>
      <c r="DW13">
        <v>1.7153442999999999</v>
      </c>
      <c r="DX13">
        <v>1.8064770999999999</v>
      </c>
      <c r="DY13">
        <v>1.1068103</v>
      </c>
      <c r="DZ13">
        <v>-1.926742E-2</v>
      </c>
      <c r="EA13">
        <v>-0.66129099999999996</v>
      </c>
      <c r="EB13">
        <v>-0.52776895999999995</v>
      </c>
      <c r="EC13">
        <v>1.1549726</v>
      </c>
      <c r="ED13">
        <v>2.7352572999999998</v>
      </c>
      <c r="EE13">
        <v>3.4907723000000002</v>
      </c>
      <c r="EF13">
        <v>3.9167128</v>
      </c>
      <c r="EG13">
        <v>3.7687113999999999</v>
      </c>
      <c r="EH13">
        <v>5.3371535000000003</v>
      </c>
      <c r="EI13">
        <v>10.583646999999999</v>
      </c>
      <c r="EJ13">
        <v>10.587597000000001</v>
      </c>
      <c r="EK13">
        <v>9.6232912000000006</v>
      </c>
      <c r="EL13">
        <v>8.3829893000000002</v>
      </c>
      <c r="EM13">
        <v>3.019177</v>
      </c>
      <c r="EN13">
        <v>2.281914</v>
      </c>
      <c r="EO13">
        <v>2.7780486999999998</v>
      </c>
      <c r="EP13">
        <v>1.8512051</v>
      </c>
      <c r="EQ13">
        <v>0.66956978</v>
      </c>
      <c r="ER13">
        <v>0.29217931000000003</v>
      </c>
      <c r="ES13">
        <v>73.332361000000006</v>
      </c>
      <c r="ET13">
        <v>72.601046999999994</v>
      </c>
      <c r="EU13">
        <v>71.961965000000006</v>
      </c>
      <c r="EV13">
        <v>71.058278999999999</v>
      </c>
      <c r="EW13">
        <v>70.328999999999994</v>
      </c>
      <c r="EX13">
        <v>69.576924000000005</v>
      </c>
      <c r="EY13">
        <v>69.118897000000004</v>
      </c>
      <c r="EZ13">
        <v>68.648959000000005</v>
      </c>
      <c r="FA13">
        <v>69.739883000000006</v>
      </c>
      <c r="FB13">
        <v>72.429963999999998</v>
      </c>
      <c r="FC13">
        <v>75.352626000000001</v>
      </c>
      <c r="FD13">
        <v>78.543861000000007</v>
      </c>
      <c r="FE13">
        <v>80.827129999999997</v>
      </c>
      <c r="FF13">
        <v>82.684117999999998</v>
      </c>
      <c r="FG13">
        <v>83.573132999999999</v>
      </c>
      <c r="FH13">
        <v>83.907692999999995</v>
      </c>
      <c r="FI13">
        <v>83.422300000000007</v>
      </c>
      <c r="FJ13">
        <v>82.80256</v>
      </c>
      <c r="FK13">
        <v>81.567910999999995</v>
      </c>
      <c r="FL13">
        <v>78.384682999999995</v>
      </c>
      <c r="FM13">
        <v>74.695798999999994</v>
      </c>
      <c r="FN13">
        <v>72.430143000000001</v>
      </c>
      <c r="FO13">
        <v>71.061891000000003</v>
      </c>
      <c r="FP13">
        <v>69.792885999999996</v>
      </c>
      <c r="FQ13">
        <v>11.25257</v>
      </c>
      <c r="FR13">
        <v>1.2438389999999999</v>
      </c>
      <c r="FS13">
        <v>1</v>
      </c>
    </row>
    <row r="14" spans="1:175" x14ac:dyDescent="0.2">
      <c r="A14" t="s">
        <v>0</v>
      </c>
      <c r="B14" t="s">
        <v>0</v>
      </c>
      <c r="C14" s="23" t="s">
        <v>1</v>
      </c>
      <c r="D14">
        <v>3240.3330000000001</v>
      </c>
      <c r="E14">
        <v>120.97247</v>
      </c>
      <c r="F14">
        <v>116.77066000000001</v>
      </c>
      <c r="G14">
        <v>114.47463</v>
      </c>
      <c r="H14">
        <v>115.77024</v>
      </c>
      <c r="I14">
        <v>126.70659999999999</v>
      </c>
      <c r="J14">
        <v>149.54351</v>
      </c>
      <c r="K14">
        <v>172.53334000000001</v>
      </c>
      <c r="L14">
        <v>189.10105999999999</v>
      </c>
      <c r="M14">
        <v>202.11609999999999</v>
      </c>
      <c r="N14">
        <v>209.92805000000001</v>
      </c>
      <c r="O14">
        <v>216.92061000000001</v>
      </c>
      <c r="P14">
        <v>220.18647999999999</v>
      </c>
      <c r="Q14">
        <v>218.67642000000001</v>
      </c>
      <c r="R14">
        <v>219.95274000000001</v>
      </c>
      <c r="S14">
        <v>215.52753000000001</v>
      </c>
      <c r="T14">
        <v>207.26920999999999</v>
      </c>
      <c r="U14">
        <v>195.89538999999999</v>
      </c>
      <c r="V14">
        <v>183.74366000000001</v>
      </c>
      <c r="W14">
        <v>172.09663</v>
      </c>
      <c r="X14">
        <v>166.64374000000001</v>
      </c>
      <c r="Y14">
        <v>161.74418</v>
      </c>
      <c r="Z14">
        <v>153.12318999999999</v>
      </c>
      <c r="AA14">
        <v>142.38301000000001</v>
      </c>
      <c r="AB14">
        <v>135.56009</v>
      </c>
      <c r="AC14">
        <v>5.5923359999999998E-2</v>
      </c>
      <c r="AD14">
        <v>-0.45268424000000002</v>
      </c>
      <c r="AE14">
        <v>-6.6777199999999998E-3</v>
      </c>
      <c r="AF14">
        <v>-0.21978692</v>
      </c>
      <c r="AG14">
        <v>-0.74336714000000004</v>
      </c>
      <c r="AH14">
        <v>-0.97750380999999997</v>
      </c>
      <c r="AI14">
        <v>-0.56914847999999996</v>
      </c>
      <c r="AJ14">
        <v>-0.33149161999999999</v>
      </c>
      <c r="AK14">
        <v>-0.25376789999999999</v>
      </c>
      <c r="AL14">
        <v>-0.17816317000000001</v>
      </c>
      <c r="AM14">
        <v>-0.23407411</v>
      </c>
      <c r="AN14">
        <v>0.45442578</v>
      </c>
      <c r="AO14">
        <v>0.75275152999999995</v>
      </c>
      <c r="AP14">
        <v>2.3904277999999999</v>
      </c>
      <c r="AQ14">
        <v>6.9826161000000004</v>
      </c>
      <c r="AR14">
        <v>6.5438573</v>
      </c>
      <c r="AS14">
        <v>5.8873702000000003</v>
      </c>
      <c r="AT14">
        <v>5.1946475999999997</v>
      </c>
      <c r="AU14">
        <v>0.66077978000000004</v>
      </c>
      <c r="AV14">
        <v>-0.94181917999999998</v>
      </c>
      <c r="AW14">
        <v>-1.3649361</v>
      </c>
      <c r="AX14">
        <v>-1.0098243</v>
      </c>
      <c r="AY14">
        <v>-1.0531613</v>
      </c>
      <c r="AZ14">
        <v>-1.4313123000000001</v>
      </c>
      <c r="BA14">
        <v>0.28123523</v>
      </c>
      <c r="BB14">
        <v>-0.23015906</v>
      </c>
      <c r="BC14">
        <v>0.18444236999999999</v>
      </c>
      <c r="BD14">
        <v>-4.1023209999999997E-2</v>
      </c>
      <c r="BE14">
        <v>-0.55292059999999998</v>
      </c>
      <c r="BF14">
        <v>-0.77967167000000004</v>
      </c>
      <c r="BG14">
        <v>-0.35738149000000002</v>
      </c>
      <c r="BH14">
        <v>-0.10394729</v>
      </c>
      <c r="BI14">
        <v>1.38495E-3</v>
      </c>
      <c r="BJ14">
        <v>9.4923579999999994E-2</v>
      </c>
      <c r="BK14">
        <v>6.5688179999999999E-2</v>
      </c>
      <c r="BL14">
        <v>0.76028121000000004</v>
      </c>
      <c r="BM14">
        <v>1.0696161</v>
      </c>
      <c r="BN14">
        <v>2.7997106</v>
      </c>
      <c r="BO14">
        <v>7.6149190000000004</v>
      </c>
      <c r="BP14">
        <v>7.1555049999999998</v>
      </c>
      <c r="BQ14">
        <v>6.4738870999999998</v>
      </c>
      <c r="BR14">
        <v>5.7359011000000004</v>
      </c>
      <c r="BS14">
        <v>1.0569748000000001</v>
      </c>
      <c r="BT14">
        <v>-0.57083353999999997</v>
      </c>
      <c r="BU14">
        <v>-1.0142663999999999</v>
      </c>
      <c r="BV14">
        <v>-0.68321370999999997</v>
      </c>
      <c r="BW14">
        <v>-0.74315783000000002</v>
      </c>
      <c r="BX14">
        <v>-1.0700386</v>
      </c>
      <c r="BY14">
        <v>0.43728555000000002</v>
      </c>
      <c r="BZ14">
        <v>-7.6038789999999995E-2</v>
      </c>
      <c r="CA14">
        <v>0.31681155999999999</v>
      </c>
      <c r="CB14">
        <v>8.2787990000000006E-2</v>
      </c>
      <c r="CC14">
        <v>-0.42101791999999999</v>
      </c>
      <c r="CD14">
        <v>-0.64265373999999997</v>
      </c>
      <c r="CE14">
        <v>-0.21071231000000001</v>
      </c>
      <c r="CF14">
        <v>5.3649219999999997E-2</v>
      </c>
      <c r="CG14">
        <v>0.17810303999999999</v>
      </c>
      <c r="CH14">
        <v>0.28406262999999998</v>
      </c>
      <c r="CI14">
        <v>0.27330262999999999</v>
      </c>
      <c r="CJ14">
        <v>0.97211574000000001</v>
      </c>
      <c r="CK14">
        <v>1.2890756000000001</v>
      </c>
      <c r="CL14">
        <v>3.0831786999999999</v>
      </c>
      <c r="CM14">
        <v>8.0528501000000006</v>
      </c>
      <c r="CN14">
        <v>7.5791303000000001</v>
      </c>
      <c r="CO14">
        <v>6.8801069999999998</v>
      </c>
      <c r="CP14">
        <v>6.1107715999999996</v>
      </c>
      <c r="CQ14">
        <v>1.3313782000000001</v>
      </c>
      <c r="CR14">
        <v>-0.31389001</v>
      </c>
      <c r="CS14">
        <v>-0.77139365000000004</v>
      </c>
      <c r="CT14">
        <v>-0.45700417999999998</v>
      </c>
      <c r="CU14">
        <v>-0.52845034000000002</v>
      </c>
      <c r="CV14">
        <v>-0.81982162999999997</v>
      </c>
      <c r="CW14">
        <v>0.59333586000000005</v>
      </c>
      <c r="CX14">
        <v>7.808147E-2</v>
      </c>
      <c r="CY14">
        <v>0.44918075000000002</v>
      </c>
      <c r="CZ14">
        <v>0.20659918999999999</v>
      </c>
      <c r="DA14">
        <v>-0.28911523</v>
      </c>
      <c r="DB14">
        <v>-0.50563579999999997</v>
      </c>
      <c r="DC14">
        <v>-6.4043139999999998E-2</v>
      </c>
      <c r="DD14">
        <v>0.21124572999999999</v>
      </c>
      <c r="DE14">
        <v>0.35482111999999999</v>
      </c>
      <c r="DF14">
        <v>0.47320168000000001</v>
      </c>
      <c r="DG14">
        <v>0.48091707</v>
      </c>
      <c r="DH14">
        <v>1.1839503</v>
      </c>
      <c r="DI14">
        <v>1.508535</v>
      </c>
      <c r="DJ14">
        <v>3.3666467</v>
      </c>
      <c r="DK14">
        <v>8.4907810999999995</v>
      </c>
      <c r="DL14">
        <v>8.0027556000000004</v>
      </c>
      <c r="DM14">
        <v>7.2863268000000003</v>
      </c>
      <c r="DN14">
        <v>6.4856420999999997</v>
      </c>
      <c r="DO14">
        <v>1.6057817000000001</v>
      </c>
      <c r="DP14">
        <v>-5.6946480000000001E-2</v>
      </c>
      <c r="DQ14">
        <v>-0.52852087000000003</v>
      </c>
      <c r="DR14">
        <v>-0.23079464999999999</v>
      </c>
      <c r="DS14">
        <v>-0.31374284000000002</v>
      </c>
      <c r="DT14">
        <v>-0.56960460999999996</v>
      </c>
      <c r="DU14">
        <v>0.81864773000000002</v>
      </c>
      <c r="DV14">
        <v>0.30060664999999998</v>
      </c>
      <c r="DW14">
        <v>0.64030083999999998</v>
      </c>
      <c r="DX14">
        <v>0.38536290000000001</v>
      </c>
      <c r="DY14">
        <v>-9.8668690000000003E-2</v>
      </c>
      <c r="DZ14">
        <v>-0.30780365999999998</v>
      </c>
      <c r="EA14">
        <v>0.14772384999999999</v>
      </c>
      <c r="EB14">
        <v>0.43879004999999999</v>
      </c>
      <c r="EC14">
        <v>0.60997398000000003</v>
      </c>
      <c r="ED14">
        <v>0.74628843</v>
      </c>
      <c r="EE14">
        <v>0.78067936000000004</v>
      </c>
      <c r="EF14">
        <v>1.4898057</v>
      </c>
      <c r="EG14">
        <v>1.8253995999999999</v>
      </c>
      <c r="EH14">
        <v>3.7759296</v>
      </c>
      <c r="EI14">
        <v>9.1230840000000004</v>
      </c>
      <c r="EJ14">
        <v>8.6144032999999993</v>
      </c>
      <c r="EK14">
        <v>7.8728438000000001</v>
      </c>
      <c r="EL14">
        <v>7.0268955999999996</v>
      </c>
      <c r="EM14">
        <v>2.0019767000000002</v>
      </c>
      <c r="EN14">
        <v>0.31403915999999998</v>
      </c>
      <c r="EO14">
        <v>-0.17785113999999999</v>
      </c>
      <c r="EP14">
        <v>9.5815979999999995E-2</v>
      </c>
      <c r="EQ14">
        <v>-3.7393299999999999E-3</v>
      </c>
      <c r="ER14">
        <v>-0.20833098</v>
      </c>
      <c r="ES14">
        <v>73.967260999999993</v>
      </c>
      <c r="ET14">
        <v>73.051272999999995</v>
      </c>
      <c r="EU14">
        <v>72.102971999999994</v>
      </c>
      <c r="EV14">
        <v>71.326937999999998</v>
      </c>
      <c r="EW14">
        <v>70.713938999999996</v>
      </c>
      <c r="EX14">
        <v>70.233181999999999</v>
      </c>
      <c r="EY14">
        <v>69.791589000000002</v>
      </c>
      <c r="EZ14">
        <v>69.782208999999995</v>
      </c>
      <c r="FA14">
        <v>72.155051</v>
      </c>
      <c r="FB14">
        <v>75.879851000000002</v>
      </c>
      <c r="FC14">
        <v>79.719633999999999</v>
      </c>
      <c r="FD14">
        <v>83.339624000000001</v>
      </c>
      <c r="FE14">
        <v>86.313506000000004</v>
      </c>
      <c r="FF14">
        <v>88.514627000000004</v>
      </c>
      <c r="FG14">
        <v>89.997487000000007</v>
      </c>
      <c r="FH14">
        <v>90.819450000000003</v>
      </c>
      <c r="FI14">
        <v>90.598016999999999</v>
      </c>
      <c r="FJ14">
        <v>89.201076999999998</v>
      </c>
      <c r="FK14">
        <v>87.644707999999994</v>
      </c>
      <c r="FL14">
        <v>85.518255999999994</v>
      </c>
      <c r="FM14">
        <v>82.357360999999997</v>
      </c>
      <c r="FN14">
        <v>79.450925999999995</v>
      </c>
      <c r="FO14">
        <v>77.689567999999994</v>
      </c>
      <c r="FP14">
        <v>76.306893000000002</v>
      </c>
      <c r="FQ14">
        <v>5.1165789999999998</v>
      </c>
      <c r="FR14">
        <v>0.74860879999999996</v>
      </c>
      <c r="FS14">
        <v>1</v>
      </c>
    </row>
    <row r="15" spans="1:175" x14ac:dyDescent="0.2">
      <c r="A15" t="s">
        <v>0</v>
      </c>
      <c r="B15" t="s">
        <v>254</v>
      </c>
      <c r="C15" s="23">
        <v>42905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</row>
    <row r="16" spans="1:175" x14ac:dyDescent="0.2">
      <c r="A16" t="s">
        <v>0</v>
      </c>
      <c r="B16" t="s">
        <v>254</v>
      </c>
      <c r="C16" s="23">
        <v>42906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</row>
    <row r="17" spans="1:175" x14ac:dyDescent="0.2">
      <c r="A17" t="s">
        <v>0</v>
      </c>
      <c r="B17" t="s">
        <v>254</v>
      </c>
      <c r="C17" s="23">
        <v>42922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</row>
    <row r="18" spans="1:175" x14ac:dyDescent="0.2">
      <c r="A18" t="s">
        <v>0</v>
      </c>
      <c r="B18" t="s">
        <v>254</v>
      </c>
      <c r="C18" s="23">
        <v>42923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</row>
    <row r="19" spans="1:175" x14ac:dyDescent="0.2">
      <c r="A19" t="s">
        <v>0</v>
      </c>
      <c r="B19" t="s">
        <v>254</v>
      </c>
      <c r="C19" s="23">
        <v>42943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</row>
    <row r="20" spans="1:175" x14ac:dyDescent="0.2">
      <c r="A20" t="s">
        <v>0</v>
      </c>
      <c r="B20" t="s">
        <v>254</v>
      </c>
      <c r="C20" s="23">
        <v>42947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</row>
    <row r="21" spans="1:175" x14ac:dyDescent="0.2">
      <c r="A21" t="s">
        <v>0</v>
      </c>
      <c r="B21" t="s">
        <v>254</v>
      </c>
      <c r="C21" s="23">
        <v>42948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</row>
    <row r="22" spans="1:175" x14ac:dyDescent="0.2">
      <c r="A22" t="s">
        <v>0</v>
      </c>
      <c r="B22" t="s">
        <v>254</v>
      </c>
      <c r="C22" s="23">
        <v>42975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</row>
    <row r="23" spans="1:175" x14ac:dyDescent="0.2">
      <c r="A23" t="s">
        <v>0</v>
      </c>
      <c r="B23" t="s">
        <v>254</v>
      </c>
      <c r="C23" s="23">
        <v>42976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</row>
    <row r="24" spans="1:175" x14ac:dyDescent="0.2">
      <c r="A24" t="s">
        <v>0</v>
      </c>
      <c r="B24" t="s">
        <v>254</v>
      </c>
      <c r="C24" s="23">
        <v>42978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</row>
    <row r="25" spans="1:175" x14ac:dyDescent="0.2">
      <c r="A25" t="s">
        <v>0</v>
      </c>
      <c r="B25" t="s">
        <v>254</v>
      </c>
      <c r="C25" s="23">
        <v>42983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</row>
    <row r="26" spans="1:175" x14ac:dyDescent="0.2">
      <c r="A26" t="s">
        <v>0</v>
      </c>
      <c r="B26" t="s">
        <v>254</v>
      </c>
      <c r="C26" s="23">
        <v>42990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</row>
    <row r="27" spans="1:175" x14ac:dyDescent="0.2">
      <c r="A27" t="s">
        <v>0</v>
      </c>
      <c r="B27" t="s">
        <v>254</v>
      </c>
      <c r="C27" s="23" t="s">
        <v>1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</row>
    <row r="28" spans="1:175" x14ac:dyDescent="0.2">
      <c r="A28" t="s">
        <v>0</v>
      </c>
      <c r="B28" t="s">
        <v>255</v>
      </c>
      <c r="C28" s="23">
        <v>42905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</row>
    <row r="29" spans="1:175" x14ac:dyDescent="0.2">
      <c r="A29" t="s">
        <v>0</v>
      </c>
      <c r="B29" t="s">
        <v>255</v>
      </c>
      <c r="C29" s="23">
        <v>42906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</row>
    <row r="30" spans="1:175" x14ac:dyDescent="0.2">
      <c r="A30" t="s">
        <v>0</v>
      </c>
      <c r="B30" t="s">
        <v>255</v>
      </c>
      <c r="C30" s="23">
        <v>42922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</row>
    <row r="31" spans="1:175" x14ac:dyDescent="0.2">
      <c r="A31" t="s">
        <v>0</v>
      </c>
      <c r="B31" t="s">
        <v>255</v>
      </c>
      <c r="C31" s="23">
        <v>42923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</row>
    <row r="32" spans="1:175" x14ac:dyDescent="0.2">
      <c r="A32" t="s">
        <v>0</v>
      </c>
      <c r="B32" t="s">
        <v>255</v>
      </c>
      <c r="C32" s="23">
        <v>42943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</row>
    <row r="33" spans="1:175" x14ac:dyDescent="0.2">
      <c r="A33" t="s">
        <v>0</v>
      </c>
      <c r="B33" t="s">
        <v>255</v>
      </c>
      <c r="C33" s="23">
        <v>42947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</row>
    <row r="34" spans="1:175" x14ac:dyDescent="0.2">
      <c r="A34" t="s">
        <v>0</v>
      </c>
      <c r="B34" t="s">
        <v>255</v>
      </c>
      <c r="C34" s="23">
        <v>42948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</row>
    <row r="35" spans="1:175" x14ac:dyDescent="0.2">
      <c r="A35" t="s">
        <v>0</v>
      </c>
      <c r="B35" t="s">
        <v>255</v>
      </c>
      <c r="C35" s="23">
        <v>42975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</row>
    <row r="36" spans="1:175" x14ac:dyDescent="0.2">
      <c r="A36" t="s">
        <v>0</v>
      </c>
      <c r="B36" t="s">
        <v>255</v>
      </c>
      <c r="C36" s="23">
        <v>42976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</row>
    <row r="37" spans="1:175" x14ac:dyDescent="0.2">
      <c r="A37" t="s">
        <v>0</v>
      </c>
      <c r="B37" t="s">
        <v>255</v>
      </c>
      <c r="C37" s="23">
        <v>42978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</row>
    <row r="38" spans="1:175" x14ac:dyDescent="0.2">
      <c r="A38" t="s">
        <v>0</v>
      </c>
      <c r="B38" t="s">
        <v>255</v>
      </c>
      <c r="C38" s="23">
        <v>42983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</row>
    <row r="39" spans="1:175" x14ac:dyDescent="0.2">
      <c r="A39" t="s">
        <v>0</v>
      </c>
      <c r="B39" t="s">
        <v>255</v>
      </c>
      <c r="C39" s="23">
        <v>42990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</row>
    <row r="40" spans="1:175" x14ac:dyDescent="0.2">
      <c r="A40" t="s">
        <v>0</v>
      </c>
      <c r="B40" t="s">
        <v>255</v>
      </c>
      <c r="C40" s="23" t="s">
        <v>1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</row>
    <row r="41" spans="1:175" x14ac:dyDescent="0.2">
      <c r="A41" t="s">
        <v>0</v>
      </c>
      <c r="B41" t="s">
        <v>245</v>
      </c>
      <c r="C41" s="23">
        <v>42905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</row>
    <row r="42" spans="1:175" x14ac:dyDescent="0.2">
      <c r="A42" t="s">
        <v>0</v>
      </c>
      <c r="B42" t="s">
        <v>245</v>
      </c>
      <c r="C42" s="23">
        <v>42906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</row>
    <row r="43" spans="1:175" x14ac:dyDescent="0.2">
      <c r="A43" t="s">
        <v>0</v>
      </c>
      <c r="B43" t="s">
        <v>245</v>
      </c>
      <c r="C43" s="23">
        <v>42922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</row>
    <row r="44" spans="1:175" x14ac:dyDescent="0.2">
      <c r="A44" t="s">
        <v>0</v>
      </c>
      <c r="B44" t="s">
        <v>245</v>
      </c>
      <c r="C44" s="23">
        <v>42923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</row>
    <row r="45" spans="1:175" x14ac:dyDescent="0.2">
      <c r="A45" t="s">
        <v>0</v>
      </c>
      <c r="B45" t="s">
        <v>245</v>
      </c>
      <c r="C45" s="23">
        <v>42943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</row>
    <row r="46" spans="1:175" x14ac:dyDescent="0.2">
      <c r="A46" t="s">
        <v>0</v>
      </c>
      <c r="B46" t="s">
        <v>245</v>
      </c>
      <c r="C46" s="23">
        <v>42947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</row>
    <row r="47" spans="1:175" x14ac:dyDescent="0.2">
      <c r="A47" t="s">
        <v>0</v>
      </c>
      <c r="B47" t="s">
        <v>245</v>
      </c>
      <c r="C47" s="23">
        <v>42948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</row>
    <row r="48" spans="1:175" x14ac:dyDescent="0.2">
      <c r="A48" t="s">
        <v>0</v>
      </c>
      <c r="B48" t="s">
        <v>245</v>
      </c>
      <c r="C48" s="23">
        <v>42975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</row>
    <row r="49" spans="1:175" x14ac:dyDescent="0.2">
      <c r="A49" t="s">
        <v>0</v>
      </c>
      <c r="B49" t="s">
        <v>245</v>
      </c>
      <c r="C49" s="23">
        <v>42976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</row>
    <row r="50" spans="1:175" x14ac:dyDescent="0.2">
      <c r="A50" t="s">
        <v>0</v>
      </c>
      <c r="B50" t="s">
        <v>245</v>
      </c>
      <c r="C50" s="23">
        <v>42978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</row>
    <row r="51" spans="1:175" x14ac:dyDescent="0.2">
      <c r="A51" t="s">
        <v>0</v>
      </c>
      <c r="B51" t="s">
        <v>245</v>
      </c>
      <c r="C51" s="23">
        <v>42983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</row>
    <row r="52" spans="1:175" x14ac:dyDescent="0.2">
      <c r="A52" t="s">
        <v>0</v>
      </c>
      <c r="B52" t="s">
        <v>245</v>
      </c>
      <c r="C52" s="23">
        <v>42990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</row>
    <row r="53" spans="1:175" x14ac:dyDescent="0.2">
      <c r="A53" t="s">
        <v>0</v>
      </c>
      <c r="B53" t="s">
        <v>245</v>
      </c>
      <c r="C53" s="23" t="s">
        <v>1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</row>
    <row r="54" spans="1:175" x14ac:dyDescent="0.2">
      <c r="A54" t="s">
        <v>0</v>
      </c>
      <c r="B54" t="s">
        <v>235</v>
      </c>
      <c r="C54" s="23">
        <v>42905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</row>
    <row r="55" spans="1:175" x14ac:dyDescent="0.2">
      <c r="A55" t="s">
        <v>0</v>
      </c>
      <c r="B55" t="s">
        <v>235</v>
      </c>
      <c r="C55" s="23">
        <v>42906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 s="7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</row>
    <row r="56" spans="1:175" x14ac:dyDescent="0.2">
      <c r="A56" t="s">
        <v>0</v>
      </c>
      <c r="B56" t="s">
        <v>235</v>
      </c>
      <c r="C56" s="23">
        <v>42922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</row>
    <row r="57" spans="1:175" x14ac:dyDescent="0.2">
      <c r="A57" t="s">
        <v>0</v>
      </c>
      <c r="B57" t="s">
        <v>235</v>
      </c>
      <c r="C57" s="23">
        <v>42923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</row>
    <row r="58" spans="1:175" x14ac:dyDescent="0.2">
      <c r="A58" t="s">
        <v>0</v>
      </c>
      <c r="B58" t="s">
        <v>235</v>
      </c>
      <c r="C58" s="23">
        <v>42943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</row>
    <row r="59" spans="1:175" x14ac:dyDescent="0.2">
      <c r="A59" t="s">
        <v>0</v>
      </c>
      <c r="B59" t="s">
        <v>235</v>
      </c>
      <c r="C59" s="23">
        <v>42947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</row>
    <row r="60" spans="1:175" x14ac:dyDescent="0.2">
      <c r="A60" t="s">
        <v>0</v>
      </c>
      <c r="B60" t="s">
        <v>235</v>
      </c>
      <c r="C60" s="23">
        <v>42948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</row>
    <row r="61" spans="1:175" x14ac:dyDescent="0.2">
      <c r="A61" t="s">
        <v>0</v>
      </c>
      <c r="B61" t="s">
        <v>235</v>
      </c>
      <c r="C61" s="23">
        <v>42975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</row>
    <row r="62" spans="1:175" x14ac:dyDescent="0.2">
      <c r="A62" t="s">
        <v>0</v>
      </c>
      <c r="B62" t="s">
        <v>235</v>
      </c>
      <c r="C62" s="23">
        <v>42976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</row>
    <row r="63" spans="1:175" x14ac:dyDescent="0.2">
      <c r="A63" t="s">
        <v>0</v>
      </c>
      <c r="B63" t="s">
        <v>235</v>
      </c>
      <c r="C63" s="23">
        <v>42978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</row>
    <row r="64" spans="1:175" x14ac:dyDescent="0.2">
      <c r="A64" t="s">
        <v>0</v>
      </c>
      <c r="B64" t="s">
        <v>235</v>
      </c>
      <c r="C64" s="23">
        <v>42983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</row>
    <row r="65" spans="1:175" x14ac:dyDescent="0.2">
      <c r="A65" t="s">
        <v>0</v>
      </c>
      <c r="B65" t="s">
        <v>235</v>
      </c>
      <c r="C65" s="23">
        <v>42990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</row>
    <row r="66" spans="1:175" x14ac:dyDescent="0.2">
      <c r="A66" t="s">
        <v>0</v>
      </c>
      <c r="B66" t="s">
        <v>235</v>
      </c>
      <c r="C66" s="23" t="s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</row>
    <row r="67" spans="1:175" x14ac:dyDescent="0.2">
      <c r="A67" t="s">
        <v>0</v>
      </c>
      <c r="B67" t="s">
        <v>234</v>
      </c>
      <c r="C67" s="23">
        <v>42905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</row>
    <row r="68" spans="1:175" x14ac:dyDescent="0.2">
      <c r="A68" t="s">
        <v>0</v>
      </c>
      <c r="B68" t="s">
        <v>234</v>
      </c>
      <c r="C68" s="23">
        <v>42906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</row>
    <row r="69" spans="1:175" x14ac:dyDescent="0.2">
      <c r="A69" t="s">
        <v>0</v>
      </c>
      <c r="B69" t="s">
        <v>234</v>
      </c>
      <c r="C69" s="23">
        <v>42922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</row>
    <row r="70" spans="1:175" x14ac:dyDescent="0.2">
      <c r="A70" t="s">
        <v>0</v>
      </c>
      <c r="B70" t="s">
        <v>234</v>
      </c>
      <c r="C70" s="23">
        <v>42923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</row>
    <row r="71" spans="1:175" x14ac:dyDescent="0.2">
      <c r="A71" t="s">
        <v>0</v>
      </c>
      <c r="B71" t="s">
        <v>234</v>
      </c>
      <c r="C71" s="23">
        <v>42943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</row>
    <row r="72" spans="1:175" x14ac:dyDescent="0.2">
      <c r="A72" t="s">
        <v>0</v>
      </c>
      <c r="B72" t="s">
        <v>234</v>
      </c>
      <c r="C72" s="23">
        <v>42947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</row>
    <row r="73" spans="1:175" x14ac:dyDescent="0.2">
      <c r="A73" t="s">
        <v>0</v>
      </c>
      <c r="B73" t="s">
        <v>234</v>
      </c>
      <c r="C73" s="23">
        <v>42948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</row>
    <row r="74" spans="1:175" x14ac:dyDescent="0.2">
      <c r="A74" t="s">
        <v>0</v>
      </c>
      <c r="B74" t="s">
        <v>234</v>
      </c>
      <c r="C74" s="23">
        <v>42975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</row>
    <row r="75" spans="1:175" x14ac:dyDescent="0.2">
      <c r="A75" t="s">
        <v>0</v>
      </c>
      <c r="B75" t="s">
        <v>234</v>
      </c>
      <c r="C75" s="23">
        <v>42976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</row>
    <row r="76" spans="1:175" x14ac:dyDescent="0.2">
      <c r="A76" t="s">
        <v>0</v>
      </c>
      <c r="B76" t="s">
        <v>234</v>
      </c>
      <c r="C76" s="23">
        <v>42978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</row>
    <row r="77" spans="1:175" x14ac:dyDescent="0.2">
      <c r="A77" t="s">
        <v>0</v>
      </c>
      <c r="B77" t="s">
        <v>234</v>
      </c>
      <c r="C77" s="23">
        <v>42983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</row>
    <row r="78" spans="1:175" x14ac:dyDescent="0.2">
      <c r="A78" t="s">
        <v>0</v>
      </c>
      <c r="B78" t="s">
        <v>234</v>
      </c>
      <c r="C78" s="23">
        <v>42990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</row>
    <row r="79" spans="1:175" x14ac:dyDescent="0.2">
      <c r="A79" t="s">
        <v>0</v>
      </c>
      <c r="B79" t="s">
        <v>234</v>
      </c>
      <c r="C79" s="23" t="s">
        <v>1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</row>
    <row r="80" spans="1:175" x14ac:dyDescent="0.2">
      <c r="A80" t="s">
        <v>0</v>
      </c>
      <c r="B80" t="s">
        <v>246</v>
      </c>
      <c r="C80" s="23">
        <v>42905</v>
      </c>
      <c r="D80">
        <v>2705</v>
      </c>
      <c r="E80">
        <v>105.23339</v>
      </c>
      <c r="F80">
        <v>102.56225000000001</v>
      </c>
      <c r="G80">
        <v>101.92242</v>
      </c>
      <c r="H80">
        <v>104.45672999999999</v>
      </c>
      <c r="I80">
        <v>117.15294</v>
      </c>
      <c r="J80">
        <v>139.91475</v>
      </c>
      <c r="K80">
        <v>163.42298</v>
      </c>
      <c r="L80">
        <v>179.43782999999999</v>
      </c>
      <c r="M80">
        <v>191.62958</v>
      </c>
      <c r="N80">
        <v>200.98061999999999</v>
      </c>
      <c r="O80">
        <v>207.49511999999999</v>
      </c>
      <c r="P80">
        <v>209.36283</v>
      </c>
      <c r="Q80">
        <v>206.26193000000001</v>
      </c>
      <c r="R80">
        <v>208.05542</v>
      </c>
      <c r="S80">
        <v>206.37711999999999</v>
      </c>
      <c r="T80">
        <v>200.17269999999999</v>
      </c>
      <c r="U80">
        <v>190.70765</v>
      </c>
      <c r="V80">
        <v>180.28474</v>
      </c>
      <c r="W80">
        <v>169.35064</v>
      </c>
      <c r="X80">
        <v>163.39788999999999</v>
      </c>
      <c r="Y80">
        <v>159.15765999999999</v>
      </c>
      <c r="Z80">
        <v>151.16854000000001</v>
      </c>
      <c r="AA80">
        <v>139.66167999999999</v>
      </c>
      <c r="AB80">
        <v>133.58993000000001</v>
      </c>
      <c r="AC80">
        <v>2.3858126</v>
      </c>
      <c r="AD80">
        <v>1.7301831999999999</v>
      </c>
      <c r="AE80">
        <v>1.4179942000000001</v>
      </c>
      <c r="AF80">
        <v>0.22497576999999999</v>
      </c>
      <c r="AG80">
        <v>-0.54841541000000005</v>
      </c>
      <c r="AH80">
        <v>-1.6985036</v>
      </c>
      <c r="AI80">
        <v>-2.0018753999999999</v>
      </c>
      <c r="AJ80">
        <v>-4.0444164999999996</v>
      </c>
      <c r="AK80">
        <v>-5.5105113000000001</v>
      </c>
      <c r="AL80">
        <v>-3.3231161999999999</v>
      </c>
      <c r="AM80">
        <v>-1.8221398</v>
      </c>
      <c r="AN80">
        <v>-1.1491804000000001</v>
      </c>
      <c r="AO80">
        <v>-2.7833388000000001</v>
      </c>
      <c r="AP80">
        <v>0.19040478999999999</v>
      </c>
      <c r="AQ80">
        <v>5.7950664999999999</v>
      </c>
      <c r="AR80">
        <v>5.6889829000000001</v>
      </c>
      <c r="AS80">
        <v>5.1560034999999997</v>
      </c>
      <c r="AT80">
        <v>5.6337029999999997</v>
      </c>
      <c r="AU80">
        <v>0.83706097000000002</v>
      </c>
      <c r="AV80">
        <v>-1.3617855999999999</v>
      </c>
      <c r="AW80">
        <v>-3.0752533999999998</v>
      </c>
      <c r="AX80">
        <v>-2.6282759000000002</v>
      </c>
      <c r="AY80">
        <v>-3.7339353000000002</v>
      </c>
      <c r="AZ80">
        <v>-2.6756517999999998</v>
      </c>
      <c r="BA80">
        <v>3.1778822</v>
      </c>
      <c r="BB80">
        <v>2.4418131999999999</v>
      </c>
      <c r="BC80">
        <v>1.9889608999999999</v>
      </c>
      <c r="BD80">
        <v>0.76769341999999996</v>
      </c>
      <c r="BE80">
        <v>4.2383339999999999E-2</v>
      </c>
      <c r="BF80">
        <v>-1.1059201000000001</v>
      </c>
      <c r="BG80">
        <v>-1.3973051999999999</v>
      </c>
      <c r="BH80">
        <v>-3.3623493999999998</v>
      </c>
      <c r="BI80">
        <v>-4.7073366999999999</v>
      </c>
      <c r="BJ80">
        <v>-2.4974257999999998</v>
      </c>
      <c r="BK80">
        <v>-0.93635723999999998</v>
      </c>
      <c r="BL80">
        <v>-0.23189356999999999</v>
      </c>
      <c r="BM80">
        <v>-1.8030869</v>
      </c>
      <c r="BN80">
        <v>1.2486143999999999</v>
      </c>
      <c r="BO80">
        <v>7.0350147999999999</v>
      </c>
      <c r="BP80">
        <v>6.8568065000000002</v>
      </c>
      <c r="BQ80">
        <v>6.3500907</v>
      </c>
      <c r="BR80">
        <v>6.7625564000000002</v>
      </c>
      <c r="BS80">
        <v>1.8376319999999999</v>
      </c>
      <c r="BT80">
        <v>-0.32832173999999997</v>
      </c>
      <c r="BU80">
        <v>-2.0311788000000002</v>
      </c>
      <c r="BV80">
        <v>-1.6602266000000001</v>
      </c>
      <c r="BW80">
        <v>-2.8400704000000001</v>
      </c>
      <c r="BX80">
        <v>-1.6606190000000001</v>
      </c>
      <c r="BY80">
        <v>3.7264672000000001</v>
      </c>
      <c r="BZ80">
        <v>2.9346860000000001</v>
      </c>
      <c r="CA80">
        <v>2.3844107000000001</v>
      </c>
      <c r="CB80">
        <v>1.143578</v>
      </c>
      <c r="CC80">
        <v>0.45156875000000002</v>
      </c>
      <c r="CD80">
        <v>-0.69549863999999995</v>
      </c>
      <c r="CE80">
        <v>-0.97858179999999995</v>
      </c>
      <c r="CF80">
        <v>-2.8899518</v>
      </c>
      <c r="CG80">
        <v>-4.1510604999999998</v>
      </c>
      <c r="CH80">
        <v>-1.9255551</v>
      </c>
      <c r="CI80">
        <v>-0.32286695999999998</v>
      </c>
      <c r="CJ80">
        <v>0.40341651000000001</v>
      </c>
      <c r="CK80">
        <v>-1.1241675</v>
      </c>
      <c r="CL80">
        <v>1.9815271000000001</v>
      </c>
      <c r="CM80">
        <v>7.8937993000000004</v>
      </c>
      <c r="CN80">
        <v>7.6656376000000002</v>
      </c>
      <c r="CO80">
        <v>7.1771117999999996</v>
      </c>
      <c r="CP80">
        <v>7.5443968999999997</v>
      </c>
      <c r="CQ80">
        <v>2.5306245000000001</v>
      </c>
      <c r="CR80">
        <v>0.38745218999999997</v>
      </c>
      <c r="CS80">
        <v>-1.3080559</v>
      </c>
      <c r="CT80">
        <v>-0.98975864999999996</v>
      </c>
      <c r="CU80">
        <v>-2.2209823000000002</v>
      </c>
      <c r="CV80">
        <v>-0.95761043999999995</v>
      </c>
      <c r="CW80">
        <v>4.2750520999999999</v>
      </c>
      <c r="CX80">
        <v>3.4275587999999999</v>
      </c>
      <c r="CY80">
        <v>2.7798604999999998</v>
      </c>
      <c r="CZ80">
        <v>1.5194626</v>
      </c>
      <c r="DA80">
        <v>0.86075416999999999</v>
      </c>
      <c r="DB80">
        <v>-0.28507716</v>
      </c>
      <c r="DC80">
        <v>-0.55985837000000005</v>
      </c>
      <c r="DD80">
        <v>-2.4175542000000001</v>
      </c>
      <c r="DE80">
        <v>-3.5947841999999999</v>
      </c>
      <c r="DF80">
        <v>-1.3536845</v>
      </c>
      <c r="DG80">
        <v>0.29062333000000001</v>
      </c>
      <c r="DH80">
        <v>1.0387265999999999</v>
      </c>
      <c r="DI80">
        <v>-0.44524804000000001</v>
      </c>
      <c r="DJ80">
        <v>2.7144398999999999</v>
      </c>
      <c r="DK80">
        <v>8.7525837000000006</v>
      </c>
      <c r="DL80">
        <v>8.4744685999999998</v>
      </c>
      <c r="DM80">
        <v>8.0041329999999995</v>
      </c>
      <c r="DN80">
        <v>8.3262374000000001</v>
      </c>
      <c r="DO80">
        <v>3.223617</v>
      </c>
      <c r="DP80">
        <v>1.1032261000000001</v>
      </c>
      <c r="DQ80">
        <v>-0.58493304999999995</v>
      </c>
      <c r="DR80">
        <v>-0.31929067999999999</v>
      </c>
      <c r="DS80">
        <v>-1.6018942</v>
      </c>
      <c r="DT80">
        <v>-0.25460184000000002</v>
      </c>
      <c r="DU80">
        <v>5.0671217000000004</v>
      </c>
      <c r="DV80">
        <v>4.1391888999999997</v>
      </c>
      <c r="DW80">
        <v>3.3508273000000002</v>
      </c>
      <c r="DX80">
        <v>2.0621803000000001</v>
      </c>
      <c r="DY80">
        <v>1.4515529</v>
      </c>
      <c r="DZ80">
        <v>0.30750628000000002</v>
      </c>
      <c r="EA80">
        <v>4.4711769999999998E-2</v>
      </c>
      <c r="EB80">
        <v>-1.7354871000000001</v>
      </c>
      <c r="EC80">
        <v>-2.7916097</v>
      </c>
      <c r="ED80">
        <v>-0.52799401999999995</v>
      </c>
      <c r="EE80">
        <v>1.1764059</v>
      </c>
      <c r="EF80">
        <v>1.9560134</v>
      </c>
      <c r="EG80">
        <v>0.53500380000000003</v>
      </c>
      <c r="EH80">
        <v>3.7726495</v>
      </c>
      <c r="EI80">
        <v>9.9925320000000006</v>
      </c>
      <c r="EJ80">
        <v>9.6422922</v>
      </c>
      <c r="EK80">
        <v>9.1982201999999997</v>
      </c>
      <c r="EL80">
        <v>9.4550908000000007</v>
      </c>
      <c r="EM80">
        <v>4.2241879999999998</v>
      </c>
      <c r="EN80">
        <v>2.1366900000000002</v>
      </c>
      <c r="EO80">
        <v>0.45914153000000002</v>
      </c>
      <c r="EP80">
        <v>0.64875857000000003</v>
      </c>
      <c r="EQ80">
        <v>-0.70802933000000001</v>
      </c>
      <c r="ER80">
        <v>0.76043092000000001</v>
      </c>
      <c r="ES80">
        <v>71.398060000000001</v>
      </c>
      <c r="ET80">
        <v>69.855643000000001</v>
      </c>
      <c r="EU80">
        <v>68.41328</v>
      </c>
      <c r="EV80">
        <v>67.361815000000007</v>
      </c>
      <c r="EW80">
        <v>66.354894000000002</v>
      </c>
      <c r="EX80">
        <v>65.128794999999997</v>
      </c>
      <c r="EY80">
        <v>63.975338999999998</v>
      </c>
      <c r="EZ80">
        <v>64.024372999999997</v>
      </c>
      <c r="FA80">
        <v>67.552546000000007</v>
      </c>
      <c r="FB80">
        <v>73.244112999999999</v>
      </c>
      <c r="FC80">
        <v>77.642183000000003</v>
      </c>
      <c r="FD80">
        <v>80.158980999999997</v>
      </c>
      <c r="FE80">
        <v>82.478037999999998</v>
      </c>
      <c r="FF80">
        <v>84.872872999999998</v>
      </c>
      <c r="FG80">
        <v>86.744894000000002</v>
      </c>
      <c r="FH80">
        <v>88.110304999999997</v>
      </c>
      <c r="FI80">
        <v>88.814874000000003</v>
      </c>
      <c r="FJ80">
        <v>88.158170999999996</v>
      </c>
      <c r="FK80">
        <v>87.025711999999999</v>
      </c>
      <c r="FL80">
        <v>84.537006000000005</v>
      </c>
      <c r="FM80">
        <v>80.689259000000007</v>
      </c>
      <c r="FN80">
        <v>76.604415000000003</v>
      </c>
      <c r="FO80">
        <v>74.505424000000005</v>
      </c>
      <c r="FP80">
        <v>72.581575999999998</v>
      </c>
      <c r="FQ80">
        <v>14.412419999999999</v>
      </c>
      <c r="FR80">
        <v>1.459533</v>
      </c>
      <c r="FS80">
        <v>1</v>
      </c>
    </row>
    <row r="81" spans="1:175" x14ac:dyDescent="0.2">
      <c r="A81" t="s">
        <v>0</v>
      </c>
      <c r="B81" t="s">
        <v>246</v>
      </c>
      <c r="C81" s="23">
        <v>42906</v>
      </c>
      <c r="D81">
        <v>2701</v>
      </c>
      <c r="E81">
        <v>129.17115999999999</v>
      </c>
      <c r="F81">
        <v>123.64924999999999</v>
      </c>
      <c r="G81">
        <v>119.93024</v>
      </c>
      <c r="H81">
        <v>119.79154</v>
      </c>
      <c r="I81">
        <v>128.88417000000001</v>
      </c>
      <c r="J81">
        <v>149.83167</v>
      </c>
      <c r="K81">
        <v>171.68754999999999</v>
      </c>
      <c r="L81">
        <v>187.62347</v>
      </c>
      <c r="M81">
        <v>199.46337</v>
      </c>
      <c r="N81">
        <v>207.86574999999999</v>
      </c>
      <c r="O81">
        <v>215.25432000000001</v>
      </c>
      <c r="P81">
        <v>218.36135999999999</v>
      </c>
      <c r="Q81">
        <v>215.80691999999999</v>
      </c>
      <c r="R81">
        <v>216.47245000000001</v>
      </c>
      <c r="S81">
        <v>212.41750999999999</v>
      </c>
      <c r="T81">
        <v>205.72745</v>
      </c>
      <c r="U81">
        <v>195.71333999999999</v>
      </c>
      <c r="V81">
        <v>186.33987999999999</v>
      </c>
      <c r="W81">
        <v>175.63188</v>
      </c>
      <c r="X81">
        <v>169.16039000000001</v>
      </c>
      <c r="Y81">
        <v>164.96767</v>
      </c>
      <c r="Z81">
        <v>156.10617999999999</v>
      </c>
      <c r="AA81">
        <v>144.76517000000001</v>
      </c>
      <c r="AB81">
        <v>137.52641</v>
      </c>
      <c r="AC81">
        <v>-0.33823799999999998</v>
      </c>
      <c r="AD81">
        <v>-0.81395497000000006</v>
      </c>
      <c r="AE81">
        <v>2.227297E-2</v>
      </c>
      <c r="AF81">
        <v>0.59097129999999998</v>
      </c>
      <c r="AG81">
        <v>-9.5113630000000005E-2</v>
      </c>
      <c r="AH81">
        <v>-2.1187974000000001</v>
      </c>
      <c r="AI81">
        <v>-1.1770787</v>
      </c>
      <c r="AJ81">
        <v>-1.4151425</v>
      </c>
      <c r="AK81">
        <v>-2.1440920999999999</v>
      </c>
      <c r="AL81">
        <v>-2.7009493999999998</v>
      </c>
      <c r="AM81">
        <v>-2.0937128999999999</v>
      </c>
      <c r="AN81">
        <v>-2.2569667999999998</v>
      </c>
      <c r="AO81">
        <v>-2.5894634999999999</v>
      </c>
      <c r="AP81">
        <v>-1.2035971000000001</v>
      </c>
      <c r="AQ81">
        <v>4.0855288999999999</v>
      </c>
      <c r="AR81">
        <v>3.7255848</v>
      </c>
      <c r="AS81">
        <v>3.6442592999999999</v>
      </c>
      <c r="AT81">
        <v>3.9235956000000001</v>
      </c>
      <c r="AU81">
        <v>-1.3367077000000001</v>
      </c>
      <c r="AV81">
        <v>-2.4670841999999999</v>
      </c>
      <c r="AW81">
        <v>-3.1010384000000002</v>
      </c>
      <c r="AX81">
        <v>-2.6592294999999999</v>
      </c>
      <c r="AY81">
        <v>-2.8107212000000001</v>
      </c>
      <c r="AZ81">
        <v>-2.7207715000000001</v>
      </c>
      <c r="BA81">
        <v>0.33793030000000002</v>
      </c>
      <c r="BB81">
        <v>-0.24061229000000001</v>
      </c>
      <c r="BC81">
        <v>0.54946846000000005</v>
      </c>
      <c r="BD81">
        <v>1.1009758000000001</v>
      </c>
      <c r="BE81">
        <v>0.42563306000000001</v>
      </c>
      <c r="BF81">
        <v>-1.5667107</v>
      </c>
      <c r="BG81">
        <v>-0.63079182</v>
      </c>
      <c r="BH81">
        <v>-0.82295982000000001</v>
      </c>
      <c r="BI81">
        <v>-1.4764919999999999</v>
      </c>
      <c r="BJ81">
        <v>-1.8461525999999999</v>
      </c>
      <c r="BK81">
        <v>-1.1968633</v>
      </c>
      <c r="BL81">
        <v>-1.3432446</v>
      </c>
      <c r="BM81">
        <v>-1.6638945999999999</v>
      </c>
      <c r="BN81">
        <v>-0.15988930000000001</v>
      </c>
      <c r="BO81">
        <v>5.3994812000000003</v>
      </c>
      <c r="BP81">
        <v>5.0529827999999997</v>
      </c>
      <c r="BQ81">
        <v>4.9234099999999996</v>
      </c>
      <c r="BR81">
        <v>5.1689990999999997</v>
      </c>
      <c r="BS81">
        <v>-0.16467504999999999</v>
      </c>
      <c r="BT81">
        <v>-1.4070636999999999</v>
      </c>
      <c r="BU81">
        <v>-2.1114524000000001</v>
      </c>
      <c r="BV81">
        <v>-1.7480484000000001</v>
      </c>
      <c r="BW81">
        <v>-1.9677123000000001</v>
      </c>
      <c r="BX81">
        <v>-1.8296595</v>
      </c>
      <c r="BY81">
        <v>0.80624240000000003</v>
      </c>
      <c r="BZ81">
        <v>0.15648310000000001</v>
      </c>
      <c r="CA81">
        <v>0.91460244999999996</v>
      </c>
      <c r="CB81">
        <v>1.4542033000000001</v>
      </c>
      <c r="CC81">
        <v>0.78630064</v>
      </c>
      <c r="CD81">
        <v>-1.1843372000000001</v>
      </c>
      <c r="CE81">
        <v>-0.25243520000000003</v>
      </c>
      <c r="CF81">
        <v>-0.41281590000000001</v>
      </c>
      <c r="CG81">
        <v>-1.0141142000000001</v>
      </c>
      <c r="CH81">
        <v>-1.2541229</v>
      </c>
      <c r="CI81">
        <v>-0.57570809999999994</v>
      </c>
      <c r="CJ81">
        <v>-0.71040345999999999</v>
      </c>
      <c r="CK81">
        <v>-1.0228482999999999</v>
      </c>
      <c r="CL81">
        <v>0.56297956999999998</v>
      </c>
      <c r="CM81">
        <v>6.3095204999999996</v>
      </c>
      <c r="CN81">
        <v>5.9723345999999999</v>
      </c>
      <c r="CO81">
        <v>5.8093459000000003</v>
      </c>
      <c r="CP81">
        <v>6.0315618000000004</v>
      </c>
      <c r="CQ81">
        <v>0.64707117000000003</v>
      </c>
      <c r="CR81">
        <v>-0.67289666999999997</v>
      </c>
      <c r="CS81">
        <v>-1.4260682</v>
      </c>
      <c r="CT81">
        <v>-1.1169671000000001</v>
      </c>
      <c r="CU81">
        <v>-1.3838469</v>
      </c>
      <c r="CV81">
        <v>-1.2124779999999999</v>
      </c>
      <c r="CW81">
        <v>1.2745545</v>
      </c>
      <c r="CX81">
        <v>0.55357849999999997</v>
      </c>
      <c r="CY81">
        <v>1.2797364</v>
      </c>
      <c r="CZ81">
        <v>1.8074307999999999</v>
      </c>
      <c r="DA81">
        <v>1.1469682000000001</v>
      </c>
      <c r="DB81">
        <v>-0.80196363000000004</v>
      </c>
      <c r="DC81">
        <v>0.12592142000000001</v>
      </c>
      <c r="DD81">
        <v>-2.6719700000000001E-3</v>
      </c>
      <c r="DE81">
        <v>-0.55173642000000001</v>
      </c>
      <c r="DF81">
        <v>-0.66209326000000002</v>
      </c>
      <c r="DG81">
        <v>4.5447149999999999E-2</v>
      </c>
      <c r="DH81">
        <v>-7.7562279999999997E-2</v>
      </c>
      <c r="DI81">
        <v>-0.38180209999999998</v>
      </c>
      <c r="DJ81">
        <v>1.2858483999999999</v>
      </c>
      <c r="DK81">
        <v>7.2195599000000001</v>
      </c>
      <c r="DL81">
        <v>6.8916864000000002</v>
      </c>
      <c r="DM81">
        <v>6.6952818000000001</v>
      </c>
      <c r="DN81">
        <v>6.8941245000000002</v>
      </c>
      <c r="DO81">
        <v>1.4588174</v>
      </c>
      <c r="DP81">
        <v>6.1270310000000001E-2</v>
      </c>
      <c r="DQ81">
        <v>-0.74068396000000003</v>
      </c>
      <c r="DR81">
        <v>-0.48588587999999999</v>
      </c>
      <c r="DS81">
        <v>-0.79998152</v>
      </c>
      <c r="DT81">
        <v>-0.59529650000000001</v>
      </c>
      <c r="DU81">
        <v>1.9507228000000001</v>
      </c>
      <c r="DV81">
        <v>1.1269212</v>
      </c>
      <c r="DW81">
        <v>1.8069318999999999</v>
      </c>
      <c r="DX81">
        <v>2.3174353000000001</v>
      </c>
      <c r="DY81">
        <v>1.6677149</v>
      </c>
      <c r="DZ81">
        <v>-0.24987696000000001</v>
      </c>
      <c r="EA81">
        <v>0.67220829000000004</v>
      </c>
      <c r="EB81">
        <v>0.58951072000000004</v>
      </c>
      <c r="EC81">
        <v>0.11586368</v>
      </c>
      <c r="ED81">
        <v>0.19270355</v>
      </c>
      <c r="EE81">
        <v>0.94229666999999995</v>
      </c>
      <c r="EF81">
        <v>0.83615985999999998</v>
      </c>
      <c r="EG81">
        <v>0.54376685999999996</v>
      </c>
      <c r="EH81">
        <v>2.3295563000000001</v>
      </c>
      <c r="EI81">
        <v>8.5335122000000005</v>
      </c>
      <c r="EJ81">
        <v>8.2190843999999998</v>
      </c>
      <c r="EK81">
        <v>7.9744324999999998</v>
      </c>
      <c r="EL81">
        <v>8.1395280000000003</v>
      </c>
      <c r="EM81">
        <v>2.6308500000000001</v>
      </c>
      <c r="EN81">
        <v>1.1212907999999999</v>
      </c>
      <c r="EO81">
        <v>0.24890203</v>
      </c>
      <c r="EP81">
        <v>0.42529520999999998</v>
      </c>
      <c r="EQ81">
        <v>4.3027389999999999E-2</v>
      </c>
      <c r="ER81">
        <v>0.29581554999999998</v>
      </c>
      <c r="ES81">
        <v>70.697371000000004</v>
      </c>
      <c r="ET81">
        <v>69.410760999999994</v>
      </c>
      <c r="EU81">
        <v>68.425150000000002</v>
      </c>
      <c r="EV81">
        <v>67.742227999999997</v>
      </c>
      <c r="EW81">
        <v>67.032021</v>
      </c>
      <c r="EX81">
        <v>66.700867000000002</v>
      </c>
      <c r="EY81">
        <v>66.356294000000005</v>
      </c>
      <c r="EZ81">
        <v>66.998845000000003</v>
      </c>
      <c r="FA81">
        <v>70.142152999999993</v>
      </c>
      <c r="FB81">
        <v>74.981233000000003</v>
      </c>
      <c r="FC81">
        <v>79.431980999999993</v>
      </c>
      <c r="FD81">
        <v>83.084110999999993</v>
      </c>
      <c r="FE81">
        <v>85.914736000000005</v>
      </c>
      <c r="FF81">
        <v>87.938124999999999</v>
      </c>
      <c r="FG81">
        <v>90.043683000000001</v>
      </c>
      <c r="FH81">
        <v>91.160020000000003</v>
      </c>
      <c r="FI81">
        <v>90.668586000000005</v>
      </c>
      <c r="FJ81">
        <v>90.018221999999994</v>
      </c>
      <c r="FK81">
        <v>89.481851000000006</v>
      </c>
      <c r="FL81">
        <v>87.640679000000006</v>
      </c>
      <c r="FM81">
        <v>84.021000999999998</v>
      </c>
      <c r="FN81">
        <v>79.853295000000003</v>
      </c>
      <c r="FO81">
        <v>77.010458999999997</v>
      </c>
      <c r="FP81">
        <v>74.899495999999999</v>
      </c>
      <c r="FQ81">
        <v>14.59262</v>
      </c>
      <c r="FR81">
        <v>1.605936</v>
      </c>
      <c r="FS81">
        <v>1</v>
      </c>
    </row>
    <row r="82" spans="1:175" x14ac:dyDescent="0.2">
      <c r="A82" t="s">
        <v>0</v>
      </c>
      <c r="B82" t="s">
        <v>246</v>
      </c>
      <c r="C82" s="23">
        <v>42922</v>
      </c>
      <c r="D82">
        <v>2705</v>
      </c>
      <c r="E82">
        <v>127.3954</v>
      </c>
      <c r="F82">
        <v>121.56929</v>
      </c>
      <c r="G82">
        <v>117.63996</v>
      </c>
      <c r="H82">
        <v>117.77245000000001</v>
      </c>
      <c r="I82">
        <v>127.06511999999999</v>
      </c>
      <c r="J82">
        <v>147.85007999999999</v>
      </c>
      <c r="K82">
        <v>170.059</v>
      </c>
      <c r="L82">
        <v>187.05814000000001</v>
      </c>
      <c r="M82">
        <v>199.19172</v>
      </c>
      <c r="N82">
        <v>206.96870999999999</v>
      </c>
      <c r="O82">
        <v>213.38874999999999</v>
      </c>
      <c r="P82">
        <v>216.21854999999999</v>
      </c>
      <c r="Q82">
        <v>214.68263999999999</v>
      </c>
      <c r="R82">
        <v>215.69136</v>
      </c>
      <c r="S82">
        <v>212.20330999999999</v>
      </c>
      <c r="T82">
        <v>205.89123000000001</v>
      </c>
      <c r="U82">
        <v>197.03224</v>
      </c>
      <c r="V82">
        <v>187.3964</v>
      </c>
      <c r="W82">
        <v>175.99904000000001</v>
      </c>
      <c r="X82">
        <v>169.92230000000001</v>
      </c>
      <c r="Y82">
        <v>166.36680000000001</v>
      </c>
      <c r="Z82">
        <v>157.87794</v>
      </c>
      <c r="AA82">
        <v>146.37622999999999</v>
      </c>
      <c r="AB82">
        <v>140.58259000000001</v>
      </c>
      <c r="AC82">
        <v>2.0146000000000001E-2</v>
      </c>
      <c r="AD82">
        <v>-0.22115513000000001</v>
      </c>
      <c r="AE82">
        <v>0.11912150000000001</v>
      </c>
      <c r="AF82">
        <v>-0.80366729000000003</v>
      </c>
      <c r="AG82">
        <v>-1.2784458000000001</v>
      </c>
      <c r="AH82">
        <v>-2.6427296999999998</v>
      </c>
      <c r="AI82">
        <v>-2.4808838999999998</v>
      </c>
      <c r="AJ82">
        <v>-1.1561204</v>
      </c>
      <c r="AK82">
        <v>-0.90087766999999996</v>
      </c>
      <c r="AL82">
        <v>-1.6037418999999999</v>
      </c>
      <c r="AM82">
        <v>-1.8057152999999999</v>
      </c>
      <c r="AN82">
        <v>-2.7522175999999998</v>
      </c>
      <c r="AO82">
        <v>-2.2579486000000002</v>
      </c>
      <c r="AP82">
        <v>0.47756001999999997</v>
      </c>
      <c r="AQ82">
        <v>5.5475104999999996</v>
      </c>
      <c r="AR82">
        <v>6.1284191999999997</v>
      </c>
      <c r="AS82">
        <v>5.8543773999999997</v>
      </c>
      <c r="AT82">
        <v>6.3999705000000002</v>
      </c>
      <c r="AU82">
        <v>-6.3223909999999994E-2</v>
      </c>
      <c r="AV82">
        <v>-1.3742531</v>
      </c>
      <c r="AW82">
        <v>-2.0669624999999998</v>
      </c>
      <c r="AX82">
        <v>-2.4912702000000002</v>
      </c>
      <c r="AY82">
        <v>-2.9448943000000001</v>
      </c>
      <c r="AZ82">
        <v>-2.4940563</v>
      </c>
      <c r="BA82">
        <v>0.75304331999999996</v>
      </c>
      <c r="BB82">
        <v>0.50183741999999998</v>
      </c>
      <c r="BC82">
        <v>0.68514386999999999</v>
      </c>
      <c r="BD82">
        <v>-0.27268643999999997</v>
      </c>
      <c r="BE82">
        <v>-0.75881491000000001</v>
      </c>
      <c r="BF82">
        <v>-2.0971652999999999</v>
      </c>
      <c r="BG82">
        <v>-1.8752028000000001</v>
      </c>
      <c r="BH82">
        <v>-0.48538213000000002</v>
      </c>
      <c r="BI82">
        <v>-0.19404957</v>
      </c>
      <c r="BJ82">
        <v>-0.73669894999999996</v>
      </c>
      <c r="BK82">
        <v>-0.85150861</v>
      </c>
      <c r="BL82">
        <v>-1.7285227000000001</v>
      </c>
      <c r="BM82">
        <v>-1.2577916</v>
      </c>
      <c r="BN82">
        <v>1.6321971</v>
      </c>
      <c r="BO82">
        <v>6.8834207000000003</v>
      </c>
      <c r="BP82">
        <v>7.5148583999999996</v>
      </c>
      <c r="BQ82">
        <v>7.2250386999999998</v>
      </c>
      <c r="BR82">
        <v>7.6604859000000003</v>
      </c>
      <c r="BS82">
        <v>1.1433648999999999</v>
      </c>
      <c r="BT82">
        <v>-7.1904620000000002E-2</v>
      </c>
      <c r="BU82">
        <v>-0.83471912000000004</v>
      </c>
      <c r="BV82">
        <v>-1.3052458</v>
      </c>
      <c r="BW82">
        <v>-1.8895786000000001</v>
      </c>
      <c r="BX82">
        <v>-1.3639386</v>
      </c>
      <c r="BY82">
        <v>1.2606458</v>
      </c>
      <c r="BZ82">
        <v>1.0025799</v>
      </c>
      <c r="CA82">
        <v>1.0771691999999999</v>
      </c>
      <c r="CB82">
        <v>9.5069280000000006E-2</v>
      </c>
      <c r="CC82">
        <v>-0.39892013999999998</v>
      </c>
      <c r="CD82">
        <v>-1.7193091</v>
      </c>
      <c r="CE82">
        <v>-1.4557099</v>
      </c>
      <c r="CF82">
        <v>-2.0830830000000002E-2</v>
      </c>
      <c r="CG82">
        <v>0.29549743000000001</v>
      </c>
      <c r="CH82">
        <v>-0.13618767000000001</v>
      </c>
      <c r="CI82">
        <v>-0.19062798</v>
      </c>
      <c r="CJ82">
        <v>-1.0195148000000001</v>
      </c>
      <c r="CK82">
        <v>-0.56508579999999997</v>
      </c>
      <c r="CL82">
        <v>2.4318951000000002</v>
      </c>
      <c r="CM82">
        <v>7.8086681000000002</v>
      </c>
      <c r="CN82">
        <v>8.4751019999999997</v>
      </c>
      <c r="CO82">
        <v>8.1743544999999997</v>
      </c>
      <c r="CP82">
        <v>8.5335149999999995</v>
      </c>
      <c r="CQ82">
        <v>1.9790447</v>
      </c>
      <c r="CR82">
        <v>0.83009794000000003</v>
      </c>
      <c r="CS82">
        <v>1.87289E-2</v>
      </c>
      <c r="CT82">
        <v>-0.48380898999999999</v>
      </c>
      <c r="CU82">
        <v>-1.1586703</v>
      </c>
      <c r="CV82">
        <v>-0.58122255</v>
      </c>
      <c r="CW82">
        <v>1.7682481999999999</v>
      </c>
      <c r="CX82">
        <v>1.5033223</v>
      </c>
      <c r="CY82">
        <v>1.4691946</v>
      </c>
      <c r="CZ82">
        <v>0.46282499999999999</v>
      </c>
      <c r="DA82">
        <v>-3.9025369999999997E-2</v>
      </c>
      <c r="DB82">
        <v>-1.3414528999999999</v>
      </c>
      <c r="DC82">
        <v>-1.0362169999999999</v>
      </c>
      <c r="DD82">
        <v>0.44372047999999997</v>
      </c>
      <c r="DE82">
        <v>0.78504441999999997</v>
      </c>
      <c r="DF82">
        <v>0.4643236</v>
      </c>
      <c r="DG82">
        <v>0.47025264999999999</v>
      </c>
      <c r="DH82">
        <v>-0.31050680000000003</v>
      </c>
      <c r="DI82">
        <v>0.12761995000000001</v>
      </c>
      <c r="DJ82">
        <v>3.2315931999999998</v>
      </c>
      <c r="DK82">
        <v>8.7339154000000008</v>
      </c>
      <c r="DL82">
        <v>9.4353455999999998</v>
      </c>
      <c r="DM82">
        <v>9.1236703000000006</v>
      </c>
      <c r="DN82">
        <v>9.4065442000000008</v>
      </c>
      <c r="DO82">
        <v>2.8147245000000001</v>
      </c>
      <c r="DP82">
        <v>1.7321005</v>
      </c>
      <c r="DQ82">
        <v>0.87217692999999996</v>
      </c>
      <c r="DR82">
        <v>0.33762787</v>
      </c>
      <c r="DS82">
        <v>-0.42776185999999999</v>
      </c>
      <c r="DT82">
        <v>0.20149352000000001</v>
      </c>
      <c r="DU82">
        <v>2.5011454999999998</v>
      </c>
      <c r="DV82">
        <v>2.2263147999999999</v>
      </c>
      <c r="DW82">
        <v>2.0352169999999998</v>
      </c>
      <c r="DX82">
        <v>0.99380584999999999</v>
      </c>
      <c r="DY82">
        <v>0.48060551000000001</v>
      </c>
      <c r="DZ82">
        <v>-0.79588848000000001</v>
      </c>
      <c r="EA82">
        <v>-0.43053583000000001</v>
      </c>
      <c r="EB82">
        <v>1.1144588</v>
      </c>
      <c r="EC82">
        <v>1.4918724999999999</v>
      </c>
      <c r="ED82">
        <v>1.3313664999999999</v>
      </c>
      <c r="EE82">
        <v>1.4244593000000001</v>
      </c>
      <c r="EF82">
        <v>0.71318808</v>
      </c>
      <c r="EG82">
        <v>1.127777</v>
      </c>
      <c r="EH82">
        <v>4.3862303000000002</v>
      </c>
      <c r="EI82">
        <v>10.069826000000001</v>
      </c>
      <c r="EJ82">
        <v>10.821785</v>
      </c>
      <c r="EK82">
        <v>10.494332</v>
      </c>
      <c r="EL82">
        <v>10.667059999999999</v>
      </c>
      <c r="EM82">
        <v>4.0213133000000001</v>
      </c>
      <c r="EN82">
        <v>3.0344489000000001</v>
      </c>
      <c r="EO82">
        <v>2.1044203000000001</v>
      </c>
      <c r="EP82">
        <v>1.5236521999999999</v>
      </c>
      <c r="EQ82">
        <v>0.62755375999999996</v>
      </c>
      <c r="ER82">
        <v>1.3316112</v>
      </c>
      <c r="ES82">
        <v>71.248472000000007</v>
      </c>
      <c r="ET82">
        <v>69.989545000000007</v>
      </c>
      <c r="EU82">
        <v>68.994197999999997</v>
      </c>
      <c r="EV82">
        <v>68.011114000000006</v>
      </c>
      <c r="EW82">
        <v>67.412225000000007</v>
      </c>
      <c r="EX82">
        <v>67.186907000000005</v>
      </c>
      <c r="EY82">
        <v>66.893951000000001</v>
      </c>
      <c r="EZ82">
        <v>67.661403000000007</v>
      </c>
      <c r="FA82">
        <v>70.893765999999999</v>
      </c>
      <c r="FB82">
        <v>74.777636000000001</v>
      </c>
      <c r="FC82">
        <v>79.330948000000006</v>
      </c>
      <c r="FD82">
        <v>83.331450000000004</v>
      </c>
      <c r="FE82">
        <v>86.023174999999995</v>
      </c>
      <c r="FF82">
        <v>87.553876000000002</v>
      </c>
      <c r="FG82">
        <v>89.267572999999999</v>
      </c>
      <c r="FH82">
        <v>90.832890000000006</v>
      </c>
      <c r="FI82">
        <v>91.307325000000006</v>
      </c>
      <c r="FJ82">
        <v>90.600308999999996</v>
      </c>
      <c r="FK82">
        <v>89.255602999999994</v>
      </c>
      <c r="FL82">
        <v>87.021533000000005</v>
      </c>
      <c r="FM82">
        <v>83.938806999999997</v>
      </c>
      <c r="FN82">
        <v>80.135979000000006</v>
      </c>
      <c r="FO82">
        <v>78.154234000000002</v>
      </c>
      <c r="FP82">
        <v>77.122913999999994</v>
      </c>
      <c r="FQ82">
        <v>17.55133</v>
      </c>
      <c r="FR82">
        <v>1.66378</v>
      </c>
      <c r="FS82">
        <v>1</v>
      </c>
    </row>
    <row r="83" spans="1:175" x14ac:dyDescent="0.2">
      <c r="A83" t="s">
        <v>0</v>
      </c>
      <c r="B83" t="s">
        <v>246</v>
      </c>
      <c r="C83" s="23">
        <v>42923</v>
      </c>
      <c r="D83">
        <v>2706</v>
      </c>
      <c r="E83">
        <v>132.61431999999999</v>
      </c>
      <c r="F83">
        <v>126.92842</v>
      </c>
      <c r="G83">
        <v>122.98842</v>
      </c>
      <c r="H83">
        <v>122.20376</v>
      </c>
      <c r="I83">
        <v>131.71599000000001</v>
      </c>
      <c r="J83">
        <v>154.69720000000001</v>
      </c>
      <c r="K83">
        <v>175.38977</v>
      </c>
      <c r="L83">
        <v>192.48071999999999</v>
      </c>
      <c r="M83">
        <v>205.15769</v>
      </c>
      <c r="N83">
        <v>213.59676999999999</v>
      </c>
      <c r="O83">
        <v>220.34272999999999</v>
      </c>
      <c r="P83">
        <v>223.8312</v>
      </c>
      <c r="Q83">
        <v>221.77540999999999</v>
      </c>
      <c r="R83">
        <v>220.64791</v>
      </c>
      <c r="S83">
        <v>215.13220999999999</v>
      </c>
      <c r="T83">
        <v>208.74707000000001</v>
      </c>
      <c r="U83">
        <v>200.21642</v>
      </c>
      <c r="V83">
        <v>190.00097</v>
      </c>
      <c r="W83">
        <v>178.38772</v>
      </c>
      <c r="X83">
        <v>172.50967</v>
      </c>
      <c r="Y83">
        <v>168.95474999999999</v>
      </c>
      <c r="Z83">
        <v>159.34157999999999</v>
      </c>
      <c r="AA83">
        <v>147.30475000000001</v>
      </c>
      <c r="AB83">
        <v>140.60701</v>
      </c>
      <c r="AC83">
        <v>-2.8625886</v>
      </c>
      <c r="AD83">
        <v>-3.2738087999999999</v>
      </c>
      <c r="AE83">
        <v>-1.9150488999999999</v>
      </c>
      <c r="AF83">
        <v>-1.4071923</v>
      </c>
      <c r="AG83">
        <v>-1.9882047</v>
      </c>
      <c r="AH83">
        <v>-0.52593674999999995</v>
      </c>
      <c r="AI83">
        <v>-1.0131030000000001</v>
      </c>
      <c r="AJ83">
        <v>0.43004714999999999</v>
      </c>
      <c r="AK83">
        <v>0.97675244999999999</v>
      </c>
      <c r="AL83">
        <v>0.37830952000000001</v>
      </c>
      <c r="AM83">
        <v>-0.35676823000000002</v>
      </c>
      <c r="AN83">
        <v>1.7256368</v>
      </c>
      <c r="AO83">
        <v>1.6441441000000001</v>
      </c>
      <c r="AP83">
        <v>2.9585938000000001</v>
      </c>
      <c r="AQ83">
        <v>7.7330302</v>
      </c>
      <c r="AR83">
        <v>8.0593167999999995</v>
      </c>
      <c r="AS83">
        <v>6.3317838999999996</v>
      </c>
      <c r="AT83">
        <v>6.0143072999999996</v>
      </c>
      <c r="AU83">
        <v>1.5706</v>
      </c>
      <c r="AV83">
        <v>0.76808021000000004</v>
      </c>
      <c r="AW83">
        <v>1.1401216999999999</v>
      </c>
      <c r="AX83">
        <v>0.65864433</v>
      </c>
      <c r="AY83">
        <v>0.37175413000000002</v>
      </c>
      <c r="AZ83">
        <v>0.64947421999999999</v>
      </c>
      <c r="BA83">
        <v>-2.1054547000000001</v>
      </c>
      <c r="BB83">
        <v>-2.5799555000000001</v>
      </c>
      <c r="BC83">
        <v>-1.3123191999999999</v>
      </c>
      <c r="BD83">
        <v>-0.89001763</v>
      </c>
      <c r="BE83">
        <v>-1.3754025999999999</v>
      </c>
      <c r="BF83">
        <v>1.423926E-2</v>
      </c>
      <c r="BG83">
        <v>-0.41318547</v>
      </c>
      <c r="BH83">
        <v>1.1306375</v>
      </c>
      <c r="BI83">
        <v>1.7295092000000001</v>
      </c>
      <c r="BJ83">
        <v>1.2186462</v>
      </c>
      <c r="BK83">
        <v>0.53442559000000001</v>
      </c>
      <c r="BL83">
        <v>2.6169956999999999</v>
      </c>
      <c r="BM83">
        <v>2.6211985000000002</v>
      </c>
      <c r="BN83">
        <v>4.0272325999999996</v>
      </c>
      <c r="BO83">
        <v>8.9563837999999993</v>
      </c>
      <c r="BP83">
        <v>9.2710033999999997</v>
      </c>
      <c r="BQ83">
        <v>7.5470990000000002</v>
      </c>
      <c r="BR83">
        <v>7.1904807999999996</v>
      </c>
      <c r="BS83">
        <v>2.6261239999999999</v>
      </c>
      <c r="BT83">
        <v>1.8691059999999999</v>
      </c>
      <c r="BU83">
        <v>2.2240625999999999</v>
      </c>
      <c r="BV83">
        <v>1.7074786</v>
      </c>
      <c r="BW83">
        <v>1.3603966999999999</v>
      </c>
      <c r="BX83">
        <v>1.6453256000000001</v>
      </c>
      <c r="BY83">
        <v>-1.5810660999999999</v>
      </c>
      <c r="BZ83">
        <v>-2.0993947999999998</v>
      </c>
      <c r="CA83">
        <v>-0.89487042999999999</v>
      </c>
      <c r="CB83">
        <v>-0.53182403</v>
      </c>
      <c r="CC83">
        <v>-0.95097765000000001</v>
      </c>
      <c r="CD83">
        <v>0.38836353000000001</v>
      </c>
      <c r="CE83">
        <v>2.3155900000000002E-3</v>
      </c>
      <c r="CF83">
        <v>1.6158642999999999</v>
      </c>
      <c r="CG83">
        <v>2.2508661999999999</v>
      </c>
      <c r="CH83">
        <v>1.8006608</v>
      </c>
      <c r="CI83">
        <v>1.1516637000000001</v>
      </c>
      <c r="CJ83">
        <v>3.2343481999999999</v>
      </c>
      <c r="CK83">
        <v>3.2979034999999999</v>
      </c>
      <c r="CL83">
        <v>4.7673686000000002</v>
      </c>
      <c r="CM83">
        <v>9.8036747999999996</v>
      </c>
      <c r="CN83">
        <v>10.110213999999999</v>
      </c>
      <c r="CO83">
        <v>8.3888224999999998</v>
      </c>
      <c r="CP83">
        <v>8.0050950000000007</v>
      </c>
      <c r="CQ83">
        <v>3.3571765999999998</v>
      </c>
      <c r="CR83">
        <v>2.6316730000000002</v>
      </c>
      <c r="CS83">
        <v>2.9747968</v>
      </c>
      <c r="CT83">
        <v>2.4338980000000001</v>
      </c>
      <c r="CU83">
        <v>2.0451275999999998</v>
      </c>
      <c r="CV83">
        <v>2.3350491999999998</v>
      </c>
      <c r="CW83">
        <v>-1.0566774999999999</v>
      </c>
      <c r="CX83">
        <v>-1.6188340000000001</v>
      </c>
      <c r="CY83">
        <v>-0.47742169000000001</v>
      </c>
      <c r="CZ83">
        <v>-0.17363044</v>
      </c>
      <c r="DA83">
        <v>-0.52655273000000002</v>
      </c>
      <c r="DB83">
        <v>0.76248779</v>
      </c>
      <c r="DC83">
        <v>0.41781664000000002</v>
      </c>
      <c r="DD83">
        <v>2.1010909999999998</v>
      </c>
      <c r="DE83">
        <v>2.7722232</v>
      </c>
      <c r="DF83">
        <v>2.3826754000000001</v>
      </c>
      <c r="DG83">
        <v>1.7689018000000001</v>
      </c>
      <c r="DH83">
        <v>3.8517006999999999</v>
      </c>
      <c r="DI83">
        <v>3.9746084000000002</v>
      </c>
      <c r="DJ83">
        <v>5.5075045999999999</v>
      </c>
      <c r="DK83">
        <v>10.650966</v>
      </c>
      <c r="DL83">
        <v>10.949424</v>
      </c>
      <c r="DM83">
        <v>9.2305458999999992</v>
      </c>
      <c r="DN83">
        <v>8.8197092000000001</v>
      </c>
      <c r="DO83">
        <v>4.0882293000000001</v>
      </c>
      <c r="DP83">
        <v>3.3942401000000002</v>
      </c>
      <c r="DQ83">
        <v>3.7255308999999999</v>
      </c>
      <c r="DR83">
        <v>3.1603173999999998</v>
      </c>
      <c r="DS83">
        <v>2.7298583999999999</v>
      </c>
      <c r="DT83">
        <v>3.0247728999999999</v>
      </c>
      <c r="DU83">
        <v>-0.29954361000000002</v>
      </c>
      <c r="DV83">
        <v>-0.92498066999999995</v>
      </c>
      <c r="DW83">
        <v>0.125308</v>
      </c>
      <c r="DX83">
        <v>0.34354422000000001</v>
      </c>
      <c r="DY83">
        <v>8.6249439999999997E-2</v>
      </c>
      <c r="DZ83">
        <v>1.3026637999999999</v>
      </c>
      <c r="EA83">
        <v>1.0177342</v>
      </c>
      <c r="EB83">
        <v>2.8016814000000001</v>
      </c>
      <c r="EC83">
        <v>3.5249798999999999</v>
      </c>
      <c r="ED83">
        <v>3.2230120000000002</v>
      </c>
      <c r="EE83">
        <v>2.6600956</v>
      </c>
      <c r="EF83">
        <v>4.7430595999999996</v>
      </c>
      <c r="EG83">
        <v>4.9516628999999996</v>
      </c>
      <c r="EH83">
        <v>6.5761434000000003</v>
      </c>
      <c r="EI83">
        <v>11.874319</v>
      </c>
      <c r="EJ83">
        <v>12.161111</v>
      </c>
      <c r="EK83">
        <v>10.445861000000001</v>
      </c>
      <c r="EL83">
        <v>9.9958828000000004</v>
      </c>
      <c r="EM83">
        <v>5.1437531999999999</v>
      </c>
      <c r="EN83">
        <v>4.4952658999999997</v>
      </c>
      <c r="EO83">
        <v>4.8094717999999999</v>
      </c>
      <c r="EP83">
        <v>4.2091516999999996</v>
      </c>
      <c r="EQ83">
        <v>3.7185009999999998</v>
      </c>
      <c r="ER83">
        <v>4.0206242999999997</v>
      </c>
      <c r="ES83">
        <v>76.488397000000006</v>
      </c>
      <c r="ET83">
        <v>75.440280000000001</v>
      </c>
      <c r="EU83">
        <v>74.381024999999994</v>
      </c>
      <c r="EV83">
        <v>73.158856</v>
      </c>
      <c r="EW83">
        <v>72.066042999999993</v>
      </c>
      <c r="EX83">
        <v>71.655283999999995</v>
      </c>
      <c r="EY83">
        <v>71.035431000000003</v>
      </c>
      <c r="EZ83">
        <v>71.807765000000003</v>
      </c>
      <c r="FA83">
        <v>75.971132999999995</v>
      </c>
      <c r="FB83">
        <v>80.500378999999995</v>
      </c>
      <c r="FC83">
        <v>84.915177</v>
      </c>
      <c r="FD83">
        <v>88.214764000000002</v>
      </c>
      <c r="FE83">
        <v>91.450131999999996</v>
      </c>
      <c r="FF83">
        <v>94.099699999999999</v>
      </c>
      <c r="FG83">
        <v>94.751793000000006</v>
      </c>
      <c r="FH83">
        <v>95.554506000000003</v>
      </c>
      <c r="FI83">
        <v>95.912844000000007</v>
      </c>
      <c r="FJ83">
        <v>94.835156999999995</v>
      </c>
      <c r="FK83">
        <v>92.412677000000002</v>
      </c>
      <c r="FL83">
        <v>89.014339000000007</v>
      </c>
      <c r="FM83">
        <v>85.791560000000004</v>
      </c>
      <c r="FN83">
        <v>82.584321000000003</v>
      </c>
      <c r="FO83">
        <v>80.869033000000002</v>
      </c>
      <c r="FP83">
        <v>79.624645000000001</v>
      </c>
      <c r="FQ83">
        <v>14.484819999999999</v>
      </c>
      <c r="FR83">
        <v>1.4797229999999999</v>
      </c>
      <c r="FS83">
        <v>1</v>
      </c>
    </row>
    <row r="84" spans="1:175" x14ac:dyDescent="0.2">
      <c r="A84" t="s">
        <v>0</v>
      </c>
      <c r="B84" t="s">
        <v>246</v>
      </c>
      <c r="C84" s="23">
        <v>42943</v>
      </c>
      <c r="D84">
        <v>2718</v>
      </c>
      <c r="E84">
        <v>133.74424999999999</v>
      </c>
      <c r="F84">
        <v>128.61309</v>
      </c>
      <c r="G84">
        <v>124.65385000000001</v>
      </c>
      <c r="H84">
        <v>123.675</v>
      </c>
      <c r="I84">
        <v>132.90676999999999</v>
      </c>
      <c r="J84">
        <v>155.47514000000001</v>
      </c>
      <c r="K84">
        <v>175.42187000000001</v>
      </c>
      <c r="L84">
        <v>190.88030000000001</v>
      </c>
      <c r="M84">
        <v>202.07477</v>
      </c>
      <c r="N84">
        <v>209.77384000000001</v>
      </c>
      <c r="O84">
        <v>215.66334000000001</v>
      </c>
      <c r="P84">
        <v>218.22550000000001</v>
      </c>
      <c r="Q84">
        <v>216.61162999999999</v>
      </c>
      <c r="R84">
        <v>217.70174</v>
      </c>
      <c r="S84">
        <v>213.56837999999999</v>
      </c>
      <c r="T84">
        <v>207.00364999999999</v>
      </c>
      <c r="U84">
        <v>197.26026999999999</v>
      </c>
      <c r="V84">
        <v>186.53407999999999</v>
      </c>
      <c r="W84">
        <v>176.10898</v>
      </c>
      <c r="X84">
        <v>169.91222999999999</v>
      </c>
      <c r="Y84">
        <v>165.92197999999999</v>
      </c>
      <c r="Z84">
        <v>158.19789</v>
      </c>
      <c r="AA84">
        <v>147.14586</v>
      </c>
      <c r="AB84">
        <v>139.70901000000001</v>
      </c>
      <c r="AC84">
        <v>-1.0114961</v>
      </c>
      <c r="AD84">
        <v>-0.68254643000000004</v>
      </c>
      <c r="AE84">
        <v>8.7488579999999996E-2</v>
      </c>
      <c r="AF84">
        <v>-0.52727966999999998</v>
      </c>
      <c r="AG84">
        <v>-0.50115392000000003</v>
      </c>
      <c r="AH84">
        <v>-1.4522225</v>
      </c>
      <c r="AI84">
        <v>-2.0159707999999998</v>
      </c>
      <c r="AJ84">
        <v>-2.2378203999999999</v>
      </c>
      <c r="AK84">
        <v>-1.2493278000000001</v>
      </c>
      <c r="AL84">
        <v>0.27606628999999999</v>
      </c>
      <c r="AM84">
        <v>-0.58093762999999998</v>
      </c>
      <c r="AN84">
        <v>-1.1964877</v>
      </c>
      <c r="AO84">
        <v>-1.2566097000000001</v>
      </c>
      <c r="AP84">
        <v>-0.25068668</v>
      </c>
      <c r="AQ84">
        <v>4.0669104000000003</v>
      </c>
      <c r="AR84">
        <v>4.6223998000000002</v>
      </c>
      <c r="AS84">
        <v>4.0113987</v>
      </c>
      <c r="AT84">
        <v>3.7634319999999999</v>
      </c>
      <c r="AU84">
        <v>0.19785817</v>
      </c>
      <c r="AV84">
        <v>-0.86683149000000004</v>
      </c>
      <c r="AW84">
        <v>-2.1679108</v>
      </c>
      <c r="AX84">
        <v>-0.59531981</v>
      </c>
      <c r="AY84">
        <v>-0.44692725999999999</v>
      </c>
      <c r="AZ84">
        <v>-1.5187185999999999</v>
      </c>
      <c r="BA84">
        <v>-0.40347917999999999</v>
      </c>
      <c r="BB84">
        <v>-0.11904424</v>
      </c>
      <c r="BC84">
        <v>0.56038706999999999</v>
      </c>
      <c r="BD84">
        <v>-5.5949180000000001E-2</v>
      </c>
      <c r="BE84">
        <v>-2.9190979999999998E-2</v>
      </c>
      <c r="BF84">
        <v>-1.0072703999999999</v>
      </c>
      <c r="BG84">
        <v>-1.4802922999999999</v>
      </c>
      <c r="BH84">
        <v>-1.6588662000000001</v>
      </c>
      <c r="BI84">
        <v>-0.65161431000000003</v>
      </c>
      <c r="BJ84">
        <v>1.0339955999999999</v>
      </c>
      <c r="BK84">
        <v>0.11423584000000001</v>
      </c>
      <c r="BL84">
        <v>-0.47291344000000002</v>
      </c>
      <c r="BM84">
        <v>-0.53858351999999998</v>
      </c>
      <c r="BN84">
        <v>0.58090481000000005</v>
      </c>
      <c r="BO84">
        <v>5.0490478000000003</v>
      </c>
      <c r="BP84">
        <v>5.5788148</v>
      </c>
      <c r="BQ84">
        <v>4.9383011000000003</v>
      </c>
      <c r="BR84">
        <v>4.6547834999999997</v>
      </c>
      <c r="BS84">
        <v>1.0228621</v>
      </c>
      <c r="BT84">
        <v>7.2465899999999998E-3</v>
      </c>
      <c r="BU84">
        <v>-1.3459329</v>
      </c>
      <c r="BV84">
        <v>0.23522597000000001</v>
      </c>
      <c r="BW84">
        <v>0.32192390999999998</v>
      </c>
      <c r="BX84">
        <v>-0.64871734999999997</v>
      </c>
      <c r="BY84">
        <v>1.7631520000000001E-2</v>
      </c>
      <c r="BZ84">
        <v>0.27123565999999999</v>
      </c>
      <c r="CA84">
        <v>0.88791511999999995</v>
      </c>
      <c r="CB84">
        <v>0.27049287999999999</v>
      </c>
      <c r="CC84">
        <v>0.29768911999999997</v>
      </c>
      <c r="CD84">
        <v>-0.69909792999999998</v>
      </c>
      <c r="CE84">
        <v>-1.109283</v>
      </c>
      <c r="CF84">
        <v>-1.2578843</v>
      </c>
      <c r="CG84">
        <v>-0.23763978999999999</v>
      </c>
      <c r="CH84">
        <v>1.5589351</v>
      </c>
      <c r="CI84">
        <v>0.59571087</v>
      </c>
      <c r="CJ84">
        <v>2.8231920000000001E-2</v>
      </c>
      <c r="CK84">
        <v>-4.128076E-2</v>
      </c>
      <c r="CL84">
        <v>1.1568624999999999</v>
      </c>
      <c r="CM84">
        <v>5.7292731999999997</v>
      </c>
      <c r="CN84">
        <v>6.241225</v>
      </c>
      <c r="CO84">
        <v>5.5802709000000004</v>
      </c>
      <c r="CP84">
        <v>5.2721308999999996</v>
      </c>
      <c r="CQ84">
        <v>1.5942574</v>
      </c>
      <c r="CR84">
        <v>0.61263042000000001</v>
      </c>
      <c r="CS84">
        <v>-0.77663358999999998</v>
      </c>
      <c r="CT84">
        <v>0.81045944000000003</v>
      </c>
      <c r="CU84">
        <v>0.85442788999999997</v>
      </c>
      <c r="CV84">
        <v>-4.6157120000000003E-2</v>
      </c>
      <c r="CW84">
        <v>0.43874221000000002</v>
      </c>
      <c r="CX84">
        <v>0.66151556</v>
      </c>
      <c r="CY84">
        <v>1.2154431999999999</v>
      </c>
      <c r="CZ84">
        <v>0.59693494000000002</v>
      </c>
      <c r="DA84">
        <v>0.62456920999999999</v>
      </c>
      <c r="DB84">
        <v>-0.39092547</v>
      </c>
      <c r="DC84">
        <v>-0.73827368999999998</v>
      </c>
      <c r="DD84">
        <v>-0.85690235999999997</v>
      </c>
      <c r="DE84">
        <v>0.17633473999999999</v>
      </c>
      <c r="DF84">
        <v>2.0838746000000001</v>
      </c>
      <c r="DG84">
        <v>1.0771858999999999</v>
      </c>
      <c r="DH84">
        <v>0.52937727999999995</v>
      </c>
      <c r="DI84">
        <v>0.45602198999999999</v>
      </c>
      <c r="DJ84">
        <v>1.7328203</v>
      </c>
      <c r="DK84">
        <v>6.4094986</v>
      </c>
      <c r="DL84">
        <v>6.9036350999999998</v>
      </c>
      <c r="DM84">
        <v>6.2222407000000004</v>
      </c>
      <c r="DN84">
        <v>5.8894783000000004</v>
      </c>
      <c r="DO84">
        <v>2.1656526</v>
      </c>
      <c r="DP84">
        <v>1.2180142</v>
      </c>
      <c r="DQ84">
        <v>-0.20733423000000001</v>
      </c>
      <c r="DR84">
        <v>1.3856929</v>
      </c>
      <c r="DS84">
        <v>1.3869319</v>
      </c>
      <c r="DT84">
        <v>0.55640310999999998</v>
      </c>
      <c r="DU84">
        <v>1.0467591999999999</v>
      </c>
      <c r="DV84">
        <v>1.2250177</v>
      </c>
      <c r="DW84">
        <v>1.6883417000000001</v>
      </c>
      <c r="DX84">
        <v>1.0682654</v>
      </c>
      <c r="DY84">
        <v>1.0965322</v>
      </c>
      <c r="DZ84">
        <v>5.4026610000000003E-2</v>
      </c>
      <c r="EA84">
        <v>-0.20259518000000001</v>
      </c>
      <c r="EB84">
        <v>-0.27794816999999999</v>
      </c>
      <c r="EC84">
        <v>0.77404819999999996</v>
      </c>
      <c r="ED84">
        <v>2.8418038000000001</v>
      </c>
      <c r="EE84">
        <v>1.7723594</v>
      </c>
      <c r="EF84">
        <v>1.2529516000000001</v>
      </c>
      <c r="EG84">
        <v>1.1740482000000001</v>
      </c>
      <c r="EH84">
        <v>2.5644117999999998</v>
      </c>
      <c r="EI84">
        <v>7.3916360000000001</v>
      </c>
      <c r="EJ84">
        <v>7.8600501999999999</v>
      </c>
      <c r="EK84">
        <v>7.1491432000000001</v>
      </c>
      <c r="EL84">
        <v>6.7808298999999996</v>
      </c>
      <c r="EM84">
        <v>2.9906565999999999</v>
      </c>
      <c r="EN84">
        <v>2.0920923</v>
      </c>
      <c r="EO84">
        <v>0.61464361000000001</v>
      </c>
      <c r="EP84">
        <v>2.2162386999999999</v>
      </c>
      <c r="EQ84">
        <v>2.155783</v>
      </c>
      <c r="ER84">
        <v>1.4264044</v>
      </c>
      <c r="ES84">
        <v>70.959700999999995</v>
      </c>
      <c r="ET84">
        <v>70.219915999999998</v>
      </c>
      <c r="EU84">
        <v>69.418605999999997</v>
      </c>
      <c r="EV84">
        <v>68.957736999999995</v>
      </c>
      <c r="EW84">
        <v>68.344316000000006</v>
      </c>
      <c r="EX84">
        <v>67.830686</v>
      </c>
      <c r="EY84">
        <v>67.586173000000002</v>
      </c>
      <c r="EZ84">
        <v>68.078446999999997</v>
      </c>
      <c r="FA84">
        <v>70.763259000000005</v>
      </c>
      <c r="FB84">
        <v>74.348318000000006</v>
      </c>
      <c r="FC84">
        <v>77.163595999999998</v>
      </c>
      <c r="FD84">
        <v>80.560975999999997</v>
      </c>
      <c r="FE84">
        <v>83.532238000000007</v>
      </c>
      <c r="FF84">
        <v>85.801731000000004</v>
      </c>
      <c r="FG84">
        <v>87.408448000000007</v>
      </c>
      <c r="FH84">
        <v>87.776387999999997</v>
      </c>
      <c r="FI84">
        <v>87.084917000000004</v>
      </c>
      <c r="FJ84">
        <v>86.870878000000005</v>
      </c>
      <c r="FK84">
        <v>85.218857999999997</v>
      </c>
      <c r="FL84">
        <v>83.078057000000001</v>
      </c>
      <c r="FM84">
        <v>79.030950000000004</v>
      </c>
      <c r="FN84">
        <v>75.280832000000004</v>
      </c>
      <c r="FO84">
        <v>73.336297999999999</v>
      </c>
      <c r="FP84">
        <v>72.653302999999994</v>
      </c>
      <c r="FQ84">
        <v>10.201969999999999</v>
      </c>
      <c r="FR84">
        <v>1.1163000000000001</v>
      </c>
      <c r="FS84">
        <v>1</v>
      </c>
    </row>
    <row r="85" spans="1:175" x14ac:dyDescent="0.2">
      <c r="A85" t="s">
        <v>0</v>
      </c>
      <c r="B85" t="s">
        <v>246</v>
      </c>
      <c r="C85" s="23">
        <v>42947</v>
      </c>
      <c r="D85">
        <v>2716</v>
      </c>
      <c r="E85">
        <v>108.12958</v>
      </c>
      <c r="F85">
        <v>106.28167000000001</v>
      </c>
      <c r="G85">
        <v>105.84798000000001</v>
      </c>
      <c r="H85">
        <v>108.33253000000001</v>
      </c>
      <c r="I85">
        <v>122.25655999999999</v>
      </c>
      <c r="J85">
        <v>148.17992000000001</v>
      </c>
      <c r="K85">
        <v>171.40440000000001</v>
      </c>
      <c r="L85">
        <v>184.95791</v>
      </c>
      <c r="M85">
        <v>193.48061000000001</v>
      </c>
      <c r="N85">
        <v>198.12692999999999</v>
      </c>
      <c r="O85">
        <v>204.04285999999999</v>
      </c>
      <c r="P85">
        <v>208.58693</v>
      </c>
      <c r="Q85">
        <v>208.20693</v>
      </c>
      <c r="R85">
        <v>209.54944</v>
      </c>
      <c r="S85">
        <v>206.32898</v>
      </c>
      <c r="T85">
        <v>201.04383999999999</v>
      </c>
      <c r="U85">
        <v>192.47787</v>
      </c>
      <c r="V85">
        <v>182.12163000000001</v>
      </c>
      <c r="W85">
        <v>171.02354</v>
      </c>
      <c r="X85">
        <v>164.39581000000001</v>
      </c>
      <c r="Y85">
        <v>161.00865999999999</v>
      </c>
      <c r="Z85">
        <v>153.91534999999999</v>
      </c>
      <c r="AA85">
        <v>143.45554999999999</v>
      </c>
      <c r="AB85">
        <v>136.53482</v>
      </c>
      <c r="AC85">
        <v>0.36860586000000001</v>
      </c>
      <c r="AD85">
        <v>0.11327863000000001</v>
      </c>
      <c r="AE85">
        <v>3.6120340000000001E-2</v>
      </c>
      <c r="AF85">
        <v>-2.0713409</v>
      </c>
      <c r="AG85">
        <v>-1.6674023</v>
      </c>
      <c r="AH85">
        <v>-1.158873</v>
      </c>
      <c r="AI85">
        <v>-0.29558645</v>
      </c>
      <c r="AJ85">
        <v>-0.76531941999999997</v>
      </c>
      <c r="AK85">
        <v>-1.9164209999999999</v>
      </c>
      <c r="AL85">
        <v>-4.2282881000000003</v>
      </c>
      <c r="AM85">
        <v>-5.3847500999999998</v>
      </c>
      <c r="AN85">
        <v>-2.9339065</v>
      </c>
      <c r="AO85">
        <v>-2.0773940999999998</v>
      </c>
      <c r="AP85">
        <v>-0.59840024000000003</v>
      </c>
      <c r="AQ85">
        <v>5.6275737000000001</v>
      </c>
      <c r="AR85">
        <v>5.2034976000000004</v>
      </c>
      <c r="AS85">
        <v>3.8978104</v>
      </c>
      <c r="AT85">
        <v>2.9061534999999998</v>
      </c>
      <c r="AU85">
        <v>-1.1547445999999999</v>
      </c>
      <c r="AV85">
        <v>-4.2798033000000002</v>
      </c>
      <c r="AW85">
        <v>-4.6763124999999999</v>
      </c>
      <c r="AX85">
        <v>-2.6438093</v>
      </c>
      <c r="AY85">
        <v>-3.2239347999999999</v>
      </c>
      <c r="AZ85">
        <v>-3.6671654999999999</v>
      </c>
      <c r="BA85">
        <v>1.1289529</v>
      </c>
      <c r="BB85">
        <v>0.79698563</v>
      </c>
      <c r="BC85">
        <v>0.62382201000000004</v>
      </c>
      <c r="BD85">
        <v>-1.4421153</v>
      </c>
      <c r="BE85">
        <v>-1.0512291</v>
      </c>
      <c r="BF85">
        <v>-0.54716754000000001</v>
      </c>
      <c r="BG85">
        <v>0.32715530999999998</v>
      </c>
      <c r="BH85">
        <v>-9.5701129999999995E-2</v>
      </c>
      <c r="BI85">
        <v>-1.1291256999999999</v>
      </c>
      <c r="BJ85">
        <v>-3.3521217999999999</v>
      </c>
      <c r="BK85">
        <v>-4.4596754000000001</v>
      </c>
      <c r="BL85">
        <v>-1.9998578</v>
      </c>
      <c r="BM85">
        <v>-1.1810613999999999</v>
      </c>
      <c r="BN85">
        <v>0.35795083999999999</v>
      </c>
      <c r="BO85">
        <v>6.7345221000000004</v>
      </c>
      <c r="BP85">
        <v>6.3012328999999996</v>
      </c>
      <c r="BQ85">
        <v>4.9642195999999998</v>
      </c>
      <c r="BR85">
        <v>3.9505840999999999</v>
      </c>
      <c r="BS85">
        <v>-0.13487761000000001</v>
      </c>
      <c r="BT85">
        <v>-3.2166700000000001</v>
      </c>
      <c r="BU85">
        <v>-3.6588729</v>
      </c>
      <c r="BV85">
        <v>-1.6295819</v>
      </c>
      <c r="BW85">
        <v>-2.2100588999999999</v>
      </c>
      <c r="BX85">
        <v>-2.6108132999999998</v>
      </c>
      <c r="BY85">
        <v>1.6555669</v>
      </c>
      <c r="BZ85">
        <v>1.270519</v>
      </c>
      <c r="CA85">
        <v>1.0308624</v>
      </c>
      <c r="CB85">
        <v>-1.0063156</v>
      </c>
      <c r="CC85">
        <v>-0.62446946000000003</v>
      </c>
      <c r="CD85">
        <v>-0.12350220000000001</v>
      </c>
      <c r="CE85">
        <v>0.75846435999999995</v>
      </c>
      <c r="CF85">
        <v>0.36807445999999999</v>
      </c>
      <c r="CG85">
        <v>-0.58384745999999998</v>
      </c>
      <c r="CH85">
        <v>-2.7452917000000001</v>
      </c>
      <c r="CI85">
        <v>-3.8189715</v>
      </c>
      <c r="CJ85">
        <v>-1.3529385</v>
      </c>
      <c r="CK85">
        <v>-0.56026410999999998</v>
      </c>
      <c r="CL85">
        <v>1.0203167</v>
      </c>
      <c r="CM85">
        <v>7.5011912000000001</v>
      </c>
      <c r="CN85">
        <v>7.0615209999999999</v>
      </c>
      <c r="CO85">
        <v>5.7028113999999999</v>
      </c>
      <c r="CP85">
        <v>4.6739534999999997</v>
      </c>
      <c r="CQ85">
        <v>0.57147912999999995</v>
      </c>
      <c r="CR85">
        <v>-2.4803470000000001</v>
      </c>
      <c r="CS85">
        <v>-2.9541973000000001</v>
      </c>
      <c r="CT85">
        <v>-0.92713102000000003</v>
      </c>
      <c r="CU85">
        <v>-1.5078516</v>
      </c>
      <c r="CV85">
        <v>-1.8791871</v>
      </c>
      <c r="CW85">
        <v>2.1821809000000001</v>
      </c>
      <c r="CX85">
        <v>1.7440523999999999</v>
      </c>
      <c r="CY85">
        <v>1.4379028</v>
      </c>
      <c r="CZ85">
        <v>-0.57051584</v>
      </c>
      <c r="DA85">
        <v>-0.19770979999999999</v>
      </c>
      <c r="DB85">
        <v>0.30016313</v>
      </c>
      <c r="DC85">
        <v>1.1897734</v>
      </c>
      <c r="DD85">
        <v>0.83185005000000001</v>
      </c>
      <c r="DE85">
        <v>-3.8569180000000002E-2</v>
      </c>
      <c r="DF85">
        <v>-2.1384617000000001</v>
      </c>
      <c r="DG85">
        <v>-3.1782675999999999</v>
      </c>
      <c r="DH85">
        <v>-0.70601915999999998</v>
      </c>
      <c r="DI85">
        <v>6.0533169999999997E-2</v>
      </c>
      <c r="DJ85">
        <v>1.6826825000000001</v>
      </c>
      <c r="DK85">
        <v>8.2678601999999994</v>
      </c>
      <c r="DL85">
        <v>7.8218091000000003</v>
      </c>
      <c r="DM85">
        <v>6.4414030999999996</v>
      </c>
      <c r="DN85">
        <v>5.3973230000000001</v>
      </c>
      <c r="DO85">
        <v>1.2778358999999999</v>
      </c>
      <c r="DP85">
        <v>-1.7440241000000001</v>
      </c>
      <c r="DQ85">
        <v>-2.2495216</v>
      </c>
      <c r="DR85">
        <v>-0.22468018000000001</v>
      </c>
      <c r="DS85">
        <v>-0.80564420999999997</v>
      </c>
      <c r="DT85">
        <v>-1.1475607999999999</v>
      </c>
      <c r="DU85">
        <v>2.9425279</v>
      </c>
      <c r="DV85">
        <v>2.4277593999999998</v>
      </c>
      <c r="DW85">
        <v>2.0256044000000002</v>
      </c>
      <c r="DX85">
        <v>5.8709740000000003E-2</v>
      </c>
      <c r="DY85">
        <v>0.41846337</v>
      </c>
      <c r="DZ85">
        <v>0.91186858999999998</v>
      </c>
      <c r="EA85">
        <v>1.8125152</v>
      </c>
      <c r="EB85">
        <v>1.5014683</v>
      </c>
      <c r="EC85">
        <v>0.74872605999999997</v>
      </c>
      <c r="ED85">
        <v>-1.2622954</v>
      </c>
      <c r="EE85">
        <v>-2.2531929000000002</v>
      </c>
      <c r="EF85">
        <v>0.22802956999999999</v>
      </c>
      <c r="EG85">
        <v>0.95686583999999997</v>
      </c>
      <c r="EH85">
        <v>2.6390335999999999</v>
      </c>
      <c r="EI85">
        <v>9.3748087000000009</v>
      </c>
      <c r="EJ85">
        <v>8.9195443999999995</v>
      </c>
      <c r="EK85">
        <v>7.5078123999999997</v>
      </c>
      <c r="EL85">
        <v>6.4417536000000002</v>
      </c>
      <c r="EM85">
        <v>2.2977028000000002</v>
      </c>
      <c r="EN85">
        <v>-0.68089067999999997</v>
      </c>
      <c r="EO85">
        <v>-1.2320819999999999</v>
      </c>
      <c r="EP85">
        <v>0.78954727000000002</v>
      </c>
      <c r="EQ85">
        <v>0.20823169999999999</v>
      </c>
      <c r="ER85">
        <v>-9.120868E-2</v>
      </c>
      <c r="ES85">
        <v>68.984663999999995</v>
      </c>
      <c r="ET85">
        <v>68.509371000000002</v>
      </c>
      <c r="EU85">
        <v>68.107787999999999</v>
      </c>
      <c r="EV85">
        <v>67.557580999999999</v>
      </c>
      <c r="EW85">
        <v>67.183111999999994</v>
      </c>
      <c r="EX85">
        <v>67.145156</v>
      </c>
      <c r="EY85">
        <v>66.967196000000001</v>
      </c>
      <c r="EZ85">
        <v>67.183616999999998</v>
      </c>
      <c r="FA85">
        <v>69.092491999999993</v>
      </c>
      <c r="FB85">
        <v>71.541015999999999</v>
      </c>
      <c r="FC85">
        <v>74.360384999999994</v>
      </c>
      <c r="FD85">
        <v>77.899968000000001</v>
      </c>
      <c r="FE85">
        <v>80.792936999999995</v>
      </c>
      <c r="FF85">
        <v>83.029898000000003</v>
      </c>
      <c r="FG85">
        <v>84.778205</v>
      </c>
      <c r="FH85">
        <v>86.216470000000001</v>
      </c>
      <c r="FI85">
        <v>86.741112000000001</v>
      </c>
      <c r="FJ85">
        <v>86.260924000000003</v>
      </c>
      <c r="FK85">
        <v>84.908777000000001</v>
      </c>
      <c r="FL85">
        <v>82.617266999999998</v>
      </c>
      <c r="FM85">
        <v>79.390698</v>
      </c>
      <c r="FN85">
        <v>76.321132000000006</v>
      </c>
      <c r="FO85">
        <v>74.852999999999994</v>
      </c>
      <c r="FP85">
        <v>73.499516</v>
      </c>
      <c r="FQ85">
        <v>13.85853</v>
      </c>
      <c r="FR85">
        <v>1.316918</v>
      </c>
      <c r="FS85">
        <v>1</v>
      </c>
    </row>
    <row r="86" spans="1:175" x14ac:dyDescent="0.2">
      <c r="A86" t="s">
        <v>0</v>
      </c>
      <c r="B86" t="s">
        <v>246</v>
      </c>
      <c r="C86" s="23">
        <v>42948</v>
      </c>
      <c r="D86">
        <v>2715</v>
      </c>
      <c r="E86">
        <v>131.64751000000001</v>
      </c>
      <c r="F86">
        <v>125.54817</v>
      </c>
      <c r="G86">
        <v>122.17325</v>
      </c>
      <c r="H86">
        <v>122.87264999999999</v>
      </c>
      <c r="I86">
        <v>133.85344000000001</v>
      </c>
      <c r="J86">
        <v>158.61501999999999</v>
      </c>
      <c r="K86">
        <v>182.13498000000001</v>
      </c>
      <c r="L86">
        <v>195.80987999999999</v>
      </c>
      <c r="M86">
        <v>204.51703000000001</v>
      </c>
      <c r="N86">
        <v>210.48993999999999</v>
      </c>
      <c r="O86">
        <v>216.86206000000001</v>
      </c>
      <c r="P86">
        <v>220.97396000000001</v>
      </c>
      <c r="Q86">
        <v>221.40020000000001</v>
      </c>
      <c r="R86">
        <v>224.53984</v>
      </c>
      <c r="S86">
        <v>223.12782000000001</v>
      </c>
      <c r="T86">
        <v>216.13158000000001</v>
      </c>
      <c r="U86">
        <v>203.47291000000001</v>
      </c>
      <c r="V86">
        <v>189.04581999999999</v>
      </c>
      <c r="W86">
        <v>178.15016</v>
      </c>
      <c r="X86">
        <v>172.27615</v>
      </c>
      <c r="Y86">
        <v>169.82495</v>
      </c>
      <c r="Z86">
        <v>162.20596</v>
      </c>
      <c r="AA86">
        <v>152.29303999999999</v>
      </c>
      <c r="AB86">
        <v>144.9502</v>
      </c>
      <c r="AC86">
        <v>-1.3646606999999999</v>
      </c>
      <c r="AD86">
        <v>-1.9464083000000001</v>
      </c>
      <c r="AE86">
        <v>-1.0486089999999999</v>
      </c>
      <c r="AF86">
        <v>-0.71649149000000001</v>
      </c>
      <c r="AG86">
        <v>-0.92194295000000004</v>
      </c>
      <c r="AH86">
        <v>-1.0740912</v>
      </c>
      <c r="AI86">
        <v>-1.1226001999999999</v>
      </c>
      <c r="AJ86">
        <v>-0.24160944000000001</v>
      </c>
      <c r="AK86">
        <v>-0.70130848999999995</v>
      </c>
      <c r="AL86">
        <v>-1.2821709999999999</v>
      </c>
      <c r="AM86">
        <v>-1.2178194</v>
      </c>
      <c r="AN86">
        <v>-0.50848504000000005</v>
      </c>
      <c r="AO86">
        <v>0.85984969</v>
      </c>
      <c r="AP86">
        <v>1.3754861</v>
      </c>
      <c r="AQ86">
        <v>5.9583762</v>
      </c>
      <c r="AR86">
        <v>4.7360011999999996</v>
      </c>
      <c r="AS86">
        <v>4.9884468999999996</v>
      </c>
      <c r="AT86">
        <v>4.3445428000000001</v>
      </c>
      <c r="AU86">
        <v>0.90580338000000005</v>
      </c>
      <c r="AV86">
        <v>-1.0983447</v>
      </c>
      <c r="AW86">
        <v>-2.3393793000000001</v>
      </c>
      <c r="AX86">
        <v>-0.99133585000000002</v>
      </c>
      <c r="AY86">
        <v>-0.3592089</v>
      </c>
      <c r="AZ86">
        <v>-2.0214642999999999</v>
      </c>
      <c r="BA86">
        <v>-0.68843918999999998</v>
      </c>
      <c r="BB86">
        <v>-1.3342959000000001</v>
      </c>
      <c r="BC86">
        <v>-0.50819939000000003</v>
      </c>
      <c r="BD86">
        <v>-0.19321045000000001</v>
      </c>
      <c r="BE86">
        <v>-0.42921388999999999</v>
      </c>
      <c r="BF86">
        <v>-0.53542993999999999</v>
      </c>
      <c r="BG86">
        <v>-0.54210548999999997</v>
      </c>
      <c r="BH86">
        <v>0.33922693999999998</v>
      </c>
      <c r="BI86">
        <v>6.3361769999999998E-2</v>
      </c>
      <c r="BJ86">
        <v>-0.43545112000000002</v>
      </c>
      <c r="BK86">
        <v>-0.29148658999999999</v>
      </c>
      <c r="BL86">
        <v>0.37394251000000001</v>
      </c>
      <c r="BM86">
        <v>1.7431369999999999</v>
      </c>
      <c r="BN86">
        <v>2.4090090000000002</v>
      </c>
      <c r="BO86">
        <v>7.1288301000000001</v>
      </c>
      <c r="BP86">
        <v>5.9105091999999999</v>
      </c>
      <c r="BQ86">
        <v>6.1717689</v>
      </c>
      <c r="BR86">
        <v>5.3595430000000004</v>
      </c>
      <c r="BS86">
        <v>1.922493</v>
      </c>
      <c r="BT86">
        <v>-5.5044969999999999E-2</v>
      </c>
      <c r="BU86">
        <v>-1.3675662</v>
      </c>
      <c r="BV86">
        <v>-3.6866749999999997E-2</v>
      </c>
      <c r="BW86">
        <v>0.51121802999999999</v>
      </c>
      <c r="BX86">
        <v>-1.0458187000000001</v>
      </c>
      <c r="BY86">
        <v>-0.22009024999999999</v>
      </c>
      <c r="BZ86">
        <v>-0.91034873999999999</v>
      </c>
      <c r="CA86">
        <v>-0.13391333999999999</v>
      </c>
      <c r="CB86">
        <v>0.16921241000000001</v>
      </c>
      <c r="CC86">
        <v>-8.7951249999999995E-2</v>
      </c>
      <c r="CD86">
        <v>-0.16235479999999999</v>
      </c>
      <c r="CE86">
        <v>-0.14005664000000001</v>
      </c>
      <c r="CF86">
        <v>0.74151244999999999</v>
      </c>
      <c r="CG86">
        <v>0.59297007000000002</v>
      </c>
      <c r="CH86">
        <v>0.15098445999999999</v>
      </c>
      <c r="CI86">
        <v>0.35008866999999999</v>
      </c>
      <c r="CJ86">
        <v>0.98510914000000005</v>
      </c>
      <c r="CK86">
        <v>2.3548992000000002</v>
      </c>
      <c r="CL86">
        <v>3.1248236999999999</v>
      </c>
      <c r="CM86">
        <v>7.9394828999999998</v>
      </c>
      <c r="CN86">
        <v>6.7239697999999999</v>
      </c>
      <c r="CO86">
        <v>6.9913341999999998</v>
      </c>
      <c r="CP86">
        <v>6.0625290999999999</v>
      </c>
      <c r="CQ86">
        <v>2.6266490999999998</v>
      </c>
      <c r="CR86">
        <v>0.66754126000000003</v>
      </c>
      <c r="CS86">
        <v>-0.69449143000000002</v>
      </c>
      <c r="CT86">
        <v>0.62419564000000005</v>
      </c>
      <c r="CU86">
        <v>1.1140730999999999</v>
      </c>
      <c r="CV86">
        <v>-0.37008957999999997</v>
      </c>
      <c r="CW86">
        <v>0.2482587</v>
      </c>
      <c r="CX86">
        <v>-0.48640157000000001</v>
      </c>
      <c r="CY86">
        <v>0.24037269999999999</v>
      </c>
      <c r="CZ86">
        <v>0.53163526000000005</v>
      </c>
      <c r="DA86">
        <v>0.25331140000000002</v>
      </c>
      <c r="DB86">
        <v>0.21072034000000001</v>
      </c>
      <c r="DC86">
        <v>0.26199221</v>
      </c>
      <c r="DD86">
        <v>1.1437980000000001</v>
      </c>
      <c r="DE86">
        <v>1.1225784000000001</v>
      </c>
      <c r="DF86">
        <v>0.73742004000000005</v>
      </c>
      <c r="DG86">
        <v>0.99166392999999997</v>
      </c>
      <c r="DH86">
        <v>1.5962757999999999</v>
      </c>
      <c r="DI86">
        <v>2.9666613000000002</v>
      </c>
      <c r="DJ86">
        <v>3.8406384999999998</v>
      </c>
      <c r="DK86">
        <v>8.7501356999999995</v>
      </c>
      <c r="DL86">
        <v>7.5374303999999999</v>
      </c>
      <c r="DM86">
        <v>7.8108994000000003</v>
      </c>
      <c r="DN86">
        <v>6.7655151</v>
      </c>
      <c r="DO86">
        <v>3.3308051999999999</v>
      </c>
      <c r="DP86">
        <v>1.3901275</v>
      </c>
      <c r="DQ86">
        <v>-2.1416629999999999E-2</v>
      </c>
      <c r="DR86">
        <v>1.285258</v>
      </c>
      <c r="DS86">
        <v>1.7169281000000001</v>
      </c>
      <c r="DT86">
        <v>0.30563954999999998</v>
      </c>
      <c r="DU86">
        <v>0.92448017999999998</v>
      </c>
      <c r="DV86">
        <v>0.12571082</v>
      </c>
      <c r="DW86">
        <v>0.78078230000000004</v>
      </c>
      <c r="DX86">
        <v>1.0549162999999999</v>
      </c>
      <c r="DY86">
        <v>0.74604046000000002</v>
      </c>
      <c r="DZ86">
        <v>0.74938159000000004</v>
      </c>
      <c r="EA86">
        <v>0.84248688999999999</v>
      </c>
      <c r="EB86">
        <v>1.7246343</v>
      </c>
      <c r="EC86">
        <v>1.8872485999999999</v>
      </c>
      <c r="ED86">
        <v>1.5841399</v>
      </c>
      <c r="EE86">
        <v>1.9179967</v>
      </c>
      <c r="EF86">
        <v>2.4787032999999998</v>
      </c>
      <c r="EG86">
        <v>3.8499485999999998</v>
      </c>
      <c r="EH86">
        <v>4.8741614000000002</v>
      </c>
      <c r="EI86">
        <v>9.9205895999999996</v>
      </c>
      <c r="EJ86">
        <v>8.7119383999999993</v>
      </c>
      <c r="EK86">
        <v>8.9942214000000007</v>
      </c>
      <c r="EL86">
        <v>7.7805153999999996</v>
      </c>
      <c r="EM86">
        <v>4.3474949000000001</v>
      </c>
      <c r="EN86">
        <v>2.4334272000000001</v>
      </c>
      <c r="EO86">
        <v>0.95039647999999999</v>
      </c>
      <c r="EP86">
        <v>2.2397271000000001</v>
      </c>
      <c r="EQ86">
        <v>2.5873550999999999</v>
      </c>
      <c r="ER86">
        <v>1.2812851000000001</v>
      </c>
      <c r="ES86">
        <v>73.011261000000005</v>
      </c>
      <c r="ET86">
        <v>72.413329000000004</v>
      </c>
      <c r="EU86">
        <v>71.403659000000005</v>
      </c>
      <c r="EV86">
        <v>70.998356999999999</v>
      </c>
      <c r="EW86">
        <v>71.650317999999999</v>
      </c>
      <c r="EX86">
        <v>71.693107999999995</v>
      </c>
      <c r="EY86">
        <v>71.868221000000005</v>
      </c>
      <c r="EZ86">
        <v>71.283073999999999</v>
      </c>
      <c r="FA86">
        <v>74.272385</v>
      </c>
      <c r="FB86">
        <v>76.624566000000002</v>
      </c>
      <c r="FC86">
        <v>78.076989999999995</v>
      </c>
      <c r="FD86">
        <v>81.263994999999994</v>
      </c>
      <c r="FE86">
        <v>84.573290999999998</v>
      </c>
      <c r="FF86">
        <v>86.899832000000004</v>
      </c>
      <c r="FG86">
        <v>90.641687000000005</v>
      </c>
      <c r="FH86">
        <v>93.189435000000003</v>
      </c>
      <c r="FI86">
        <v>90.951211999999998</v>
      </c>
      <c r="FJ86">
        <v>84.864992999999998</v>
      </c>
      <c r="FK86">
        <v>81.647642000000005</v>
      </c>
      <c r="FL86">
        <v>82.240774999999999</v>
      </c>
      <c r="FM86">
        <v>80.635180000000005</v>
      </c>
      <c r="FN86">
        <v>79.588357000000002</v>
      </c>
      <c r="FO86">
        <v>77.915985000000006</v>
      </c>
      <c r="FP86">
        <v>77.205072999999999</v>
      </c>
      <c r="FQ86">
        <v>13.24888</v>
      </c>
      <c r="FR86">
        <v>1.354347</v>
      </c>
      <c r="FS86">
        <v>1</v>
      </c>
    </row>
    <row r="87" spans="1:175" x14ac:dyDescent="0.2">
      <c r="A87" t="s">
        <v>0</v>
      </c>
      <c r="B87" t="s">
        <v>246</v>
      </c>
      <c r="C87" s="23">
        <v>42975</v>
      </c>
      <c r="D87">
        <v>2731</v>
      </c>
      <c r="E87">
        <v>108.76748000000001</v>
      </c>
      <c r="F87">
        <v>106.43514999999999</v>
      </c>
      <c r="G87">
        <v>106.88395</v>
      </c>
      <c r="H87">
        <v>109.90251000000001</v>
      </c>
      <c r="I87">
        <v>123.73137</v>
      </c>
      <c r="J87">
        <v>150.46472</v>
      </c>
      <c r="K87">
        <v>175.26230000000001</v>
      </c>
      <c r="L87">
        <v>193.80179000000001</v>
      </c>
      <c r="M87">
        <v>210.20943</v>
      </c>
      <c r="N87">
        <v>219.93995000000001</v>
      </c>
      <c r="O87">
        <v>229.12692999999999</v>
      </c>
      <c r="P87">
        <v>234.98562000000001</v>
      </c>
      <c r="Q87">
        <v>235.89974000000001</v>
      </c>
      <c r="R87">
        <v>238.74214000000001</v>
      </c>
      <c r="S87">
        <v>233.22103999999999</v>
      </c>
      <c r="T87">
        <v>222.56259</v>
      </c>
      <c r="U87">
        <v>209.70212000000001</v>
      </c>
      <c r="V87">
        <v>194.32758000000001</v>
      </c>
      <c r="W87">
        <v>181.21674999999999</v>
      </c>
      <c r="X87">
        <v>175.25989999999999</v>
      </c>
      <c r="Y87">
        <v>169.64283</v>
      </c>
      <c r="Z87">
        <v>160.41442000000001</v>
      </c>
      <c r="AA87">
        <v>148.96941000000001</v>
      </c>
      <c r="AB87">
        <v>141.61126999999999</v>
      </c>
      <c r="AC87">
        <v>-0.23211029</v>
      </c>
      <c r="AD87">
        <v>-1.671818</v>
      </c>
      <c r="AE87">
        <v>-1.1863300999999999</v>
      </c>
      <c r="AF87">
        <v>-1.7327908000000001</v>
      </c>
      <c r="AG87">
        <v>-2.9742103000000002</v>
      </c>
      <c r="AH87">
        <v>-1.6285923</v>
      </c>
      <c r="AI87">
        <v>-1.7069099999999999</v>
      </c>
      <c r="AJ87">
        <v>-1.2489047</v>
      </c>
      <c r="AK87">
        <v>-0.16551726999999999</v>
      </c>
      <c r="AL87">
        <v>0.19757769999999999</v>
      </c>
      <c r="AM87">
        <v>-0.92479957999999995</v>
      </c>
      <c r="AN87">
        <v>-7.3557099999999997E-3</v>
      </c>
      <c r="AO87">
        <v>0.21538003</v>
      </c>
      <c r="AP87">
        <v>1.8932068</v>
      </c>
      <c r="AQ87">
        <v>7.2603954999999996</v>
      </c>
      <c r="AR87">
        <v>6.2139214000000003</v>
      </c>
      <c r="AS87">
        <v>5.6805253000000002</v>
      </c>
      <c r="AT87">
        <v>1.9099562999999999</v>
      </c>
      <c r="AU87">
        <v>-2.6401930999999998</v>
      </c>
      <c r="AV87">
        <v>-5.0329160000000002</v>
      </c>
      <c r="AW87">
        <v>-4.6312401999999997</v>
      </c>
      <c r="AX87">
        <v>-3.3430624999999998</v>
      </c>
      <c r="AY87">
        <v>-2.6236030000000001</v>
      </c>
      <c r="AZ87">
        <v>-3.9975196</v>
      </c>
      <c r="BA87">
        <v>0.59750499000000001</v>
      </c>
      <c r="BB87">
        <v>-0.93753885999999997</v>
      </c>
      <c r="BC87">
        <v>-0.53258190000000005</v>
      </c>
      <c r="BD87">
        <v>-1.1107956999999999</v>
      </c>
      <c r="BE87">
        <v>-2.3425904000000002</v>
      </c>
      <c r="BF87">
        <v>-0.96693404999999999</v>
      </c>
      <c r="BG87">
        <v>-1.0802693999999999</v>
      </c>
      <c r="BH87">
        <v>-0.53013569000000005</v>
      </c>
      <c r="BI87">
        <v>0.69371214999999997</v>
      </c>
      <c r="BJ87">
        <v>1.1562536999999999</v>
      </c>
      <c r="BK87">
        <v>0.14676632000000001</v>
      </c>
      <c r="BL87">
        <v>1.1262867999999999</v>
      </c>
      <c r="BM87">
        <v>1.3536306</v>
      </c>
      <c r="BN87">
        <v>3.1216339</v>
      </c>
      <c r="BO87">
        <v>8.6476007999999993</v>
      </c>
      <c r="BP87">
        <v>7.5030019000000001</v>
      </c>
      <c r="BQ87">
        <v>6.9170664999999998</v>
      </c>
      <c r="BR87">
        <v>3.1209682999999999</v>
      </c>
      <c r="BS87">
        <v>-1.4602615999999999</v>
      </c>
      <c r="BT87">
        <v>-3.9145042000000001</v>
      </c>
      <c r="BU87">
        <v>-3.5801878999999999</v>
      </c>
      <c r="BV87">
        <v>-2.3300154000000002</v>
      </c>
      <c r="BW87">
        <v>-1.6227807000000001</v>
      </c>
      <c r="BX87">
        <v>-2.951781</v>
      </c>
      <c r="BY87">
        <v>1.172094</v>
      </c>
      <c r="BZ87">
        <v>-0.42897935999999998</v>
      </c>
      <c r="CA87">
        <v>-7.9797870000000007E-2</v>
      </c>
      <c r="CB87">
        <v>-0.68000384000000003</v>
      </c>
      <c r="CC87">
        <v>-1.9051323</v>
      </c>
      <c r="CD87">
        <v>-0.50867156999999996</v>
      </c>
      <c r="CE87">
        <v>-0.64625993000000004</v>
      </c>
      <c r="CF87">
        <v>-3.2318489999999998E-2</v>
      </c>
      <c r="CG87">
        <v>1.2888118</v>
      </c>
      <c r="CH87">
        <v>1.8202297999999999</v>
      </c>
      <c r="CI87">
        <v>0.88892959999999999</v>
      </c>
      <c r="CJ87">
        <v>1.9114441</v>
      </c>
      <c r="CK87">
        <v>2.1419793999999999</v>
      </c>
      <c r="CL87">
        <v>3.9724387999999999</v>
      </c>
      <c r="CM87">
        <v>9.6083748999999994</v>
      </c>
      <c r="CN87">
        <v>8.3958151999999995</v>
      </c>
      <c r="CO87">
        <v>7.7734911999999996</v>
      </c>
      <c r="CP87">
        <v>3.9597115999999999</v>
      </c>
      <c r="CQ87">
        <v>-0.64304452999999995</v>
      </c>
      <c r="CR87">
        <v>-3.1398956</v>
      </c>
      <c r="CS87">
        <v>-2.8522324000000001</v>
      </c>
      <c r="CT87">
        <v>-1.628382</v>
      </c>
      <c r="CU87">
        <v>-0.92961424000000004</v>
      </c>
      <c r="CV87">
        <v>-2.2275057</v>
      </c>
      <c r="CW87">
        <v>1.746683</v>
      </c>
      <c r="CX87">
        <v>7.9580129999999999E-2</v>
      </c>
      <c r="CY87">
        <v>0.37298616000000001</v>
      </c>
      <c r="CZ87">
        <v>-0.24921193</v>
      </c>
      <c r="DA87">
        <v>-1.4676742</v>
      </c>
      <c r="DB87">
        <v>-5.0409089999999997E-2</v>
      </c>
      <c r="DC87">
        <v>-0.21225051</v>
      </c>
      <c r="DD87">
        <v>0.46549870999999998</v>
      </c>
      <c r="DE87">
        <v>1.8839115</v>
      </c>
      <c r="DF87">
        <v>2.4842059000000001</v>
      </c>
      <c r="DG87">
        <v>1.6310929000000001</v>
      </c>
      <c r="DH87">
        <v>2.6966014</v>
      </c>
      <c r="DI87">
        <v>2.9303283000000002</v>
      </c>
      <c r="DJ87">
        <v>4.8232436999999999</v>
      </c>
      <c r="DK87">
        <v>10.569148999999999</v>
      </c>
      <c r="DL87">
        <v>9.2886284000000003</v>
      </c>
      <c r="DM87">
        <v>8.6299159000000003</v>
      </c>
      <c r="DN87">
        <v>4.7984548</v>
      </c>
      <c r="DO87">
        <v>0.17417250000000001</v>
      </c>
      <c r="DP87">
        <v>-2.3652869999999999</v>
      </c>
      <c r="DQ87">
        <v>-2.1242768000000001</v>
      </c>
      <c r="DR87">
        <v>-0.92674858999999998</v>
      </c>
      <c r="DS87">
        <v>-0.23644778</v>
      </c>
      <c r="DT87">
        <v>-1.5032304000000001</v>
      </c>
      <c r="DU87">
        <v>2.5762982999999999</v>
      </c>
      <c r="DV87">
        <v>0.81385927000000002</v>
      </c>
      <c r="DW87">
        <v>1.0267344</v>
      </c>
      <c r="DX87">
        <v>0.37278317</v>
      </c>
      <c r="DY87">
        <v>-0.83605426999999999</v>
      </c>
      <c r="DZ87">
        <v>0.61124913999999997</v>
      </c>
      <c r="EA87">
        <v>0.41439015000000001</v>
      </c>
      <c r="EB87">
        <v>1.1842676999999999</v>
      </c>
      <c r="EC87">
        <v>2.7431409000000002</v>
      </c>
      <c r="ED87">
        <v>3.4428819000000002</v>
      </c>
      <c r="EE87">
        <v>2.7026588</v>
      </c>
      <c r="EF87">
        <v>3.8302439000000001</v>
      </c>
      <c r="EG87">
        <v>4.0685788000000001</v>
      </c>
      <c r="EH87">
        <v>6.0516706999999998</v>
      </c>
      <c r="EI87">
        <v>11.956353999999999</v>
      </c>
      <c r="EJ87">
        <v>10.577709</v>
      </c>
      <c r="EK87">
        <v>9.8664570999999999</v>
      </c>
      <c r="EL87">
        <v>6.0094668999999996</v>
      </c>
      <c r="EM87">
        <v>1.3541041</v>
      </c>
      <c r="EN87">
        <v>-1.2468752000000001</v>
      </c>
      <c r="EO87">
        <v>-1.0732245</v>
      </c>
      <c r="EP87">
        <v>8.629858E-2</v>
      </c>
      <c r="EQ87">
        <v>0.76437449999999996</v>
      </c>
      <c r="ER87">
        <v>-0.45749192999999999</v>
      </c>
      <c r="ES87">
        <v>73.583104000000006</v>
      </c>
      <c r="ET87">
        <v>72.666995999999997</v>
      </c>
      <c r="EU87">
        <v>72.004469999999998</v>
      </c>
      <c r="EV87">
        <v>71.130223000000001</v>
      </c>
      <c r="EW87">
        <v>70.630117999999996</v>
      </c>
      <c r="EX87">
        <v>70.031953999999999</v>
      </c>
      <c r="EY87">
        <v>69.616365000000002</v>
      </c>
      <c r="EZ87">
        <v>69.348451999999995</v>
      </c>
      <c r="FA87">
        <v>71.547956999999997</v>
      </c>
      <c r="FB87">
        <v>75.383906999999994</v>
      </c>
      <c r="FC87">
        <v>80.193107999999995</v>
      </c>
      <c r="FD87">
        <v>85.381041999999994</v>
      </c>
      <c r="FE87">
        <v>89.548028000000002</v>
      </c>
      <c r="FF87">
        <v>93.174207999999993</v>
      </c>
      <c r="FG87">
        <v>94.495109999999997</v>
      </c>
      <c r="FH87">
        <v>94.489992000000001</v>
      </c>
      <c r="FI87">
        <v>94.322417000000002</v>
      </c>
      <c r="FJ87">
        <v>93.773639000000003</v>
      </c>
      <c r="FK87">
        <v>92.160103000000007</v>
      </c>
      <c r="FL87">
        <v>89.951993000000002</v>
      </c>
      <c r="FM87">
        <v>85.549147000000005</v>
      </c>
      <c r="FN87">
        <v>82.440836000000004</v>
      </c>
      <c r="FO87">
        <v>81.181916000000001</v>
      </c>
      <c r="FP87">
        <v>80.086383999999995</v>
      </c>
      <c r="FQ87">
        <v>14.830030000000001</v>
      </c>
      <c r="FR87">
        <v>1.539212</v>
      </c>
      <c r="FS87">
        <v>1</v>
      </c>
    </row>
    <row r="88" spans="1:175" x14ac:dyDescent="0.2">
      <c r="A88" t="s">
        <v>0</v>
      </c>
      <c r="B88" t="s">
        <v>246</v>
      </c>
      <c r="C88" s="23">
        <v>42976</v>
      </c>
      <c r="D88">
        <v>2732</v>
      </c>
      <c r="E88">
        <v>134.93916999999999</v>
      </c>
      <c r="F88">
        <v>129.68819999999999</v>
      </c>
      <c r="G88">
        <v>125.85144</v>
      </c>
      <c r="H88">
        <v>127.21462</v>
      </c>
      <c r="I88">
        <v>138.10749000000001</v>
      </c>
      <c r="J88">
        <v>162.76016000000001</v>
      </c>
      <c r="K88">
        <v>187.47095999999999</v>
      </c>
      <c r="L88">
        <v>206.54175000000001</v>
      </c>
      <c r="M88">
        <v>223.32210000000001</v>
      </c>
      <c r="N88">
        <v>232.34233</v>
      </c>
      <c r="O88">
        <v>240.51109</v>
      </c>
      <c r="P88">
        <v>244.85178999999999</v>
      </c>
      <c r="Q88">
        <v>244.58534</v>
      </c>
      <c r="R88">
        <v>247.60636</v>
      </c>
      <c r="S88">
        <v>241.9649</v>
      </c>
      <c r="T88">
        <v>231.21100999999999</v>
      </c>
      <c r="U88">
        <v>218.17137</v>
      </c>
      <c r="V88">
        <v>203.67552000000001</v>
      </c>
      <c r="W88">
        <v>189.06791999999999</v>
      </c>
      <c r="X88">
        <v>181.73983000000001</v>
      </c>
      <c r="Y88">
        <v>174.74668</v>
      </c>
      <c r="Z88">
        <v>163.75308000000001</v>
      </c>
      <c r="AA88">
        <v>151.64822000000001</v>
      </c>
      <c r="AB88">
        <v>144.57866000000001</v>
      </c>
      <c r="AC88">
        <v>-2.9563332</v>
      </c>
      <c r="AD88">
        <v>-2.5552410000000001</v>
      </c>
      <c r="AE88">
        <v>-1.5570436999999999</v>
      </c>
      <c r="AF88">
        <v>-0.28649933</v>
      </c>
      <c r="AG88">
        <v>-0.62447202000000002</v>
      </c>
      <c r="AH88">
        <v>-1.9184831</v>
      </c>
      <c r="AI88">
        <v>-1.3477835</v>
      </c>
      <c r="AJ88">
        <v>-0.50684425</v>
      </c>
      <c r="AK88">
        <v>-0.53120568999999995</v>
      </c>
      <c r="AL88">
        <v>0.75556259000000003</v>
      </c>
      <c r="AM88">
        <v>1.2073111999999999</v>
      </c>
      <c r="AN88">
        <v>2.7936852000000001</v>
      </c>
      <c r="AO88">
        <v>3.0541537000000001</v>
      </c>
      <c r="AP88">
        <v>5.1099651000000001</v>
      </c>
      <c r="AQ88">
        <v>8.6818887</v>
      </c>
      <c r="AR88">
        <v>8.2982019999999999</v>
      </c>
      <c r="AS88">
        <v>7.7716257999999998</v>
      </c>
      <c r="AT88">
        <v>5.6640217000000002</v>
      </c>
      <c r="AU88">
        <v>-1.2240108999999999</v>
      </c>
      <c r="AV88">
        <v>-3.7056108000000001</v>
      </c>
      <c r="AW88">
        <v>-2.7192843</v>
      </c>
      <c r="AX88">
        <v>-3.1593922000000001</v>
      </c>
      <c r="AY88">
        <v>-2.9153237999999999</v>
      </c>
      <c r="AZ88">
        <v>-3.3199510999999999</v>
      </c>
      <c r="BA88">
        <v>-2.1269672000000002</v>
      </c>
      <c r="BB88">
        <v>-1.8903755</v>
      </c>
      <c r="BC88">
        <v>-0.95504221</v>
      </c>
      <c r="BD88">
        <v>0.29377030999999998</v>
      </c>
      <c r="BE88">
        <v>-6.4754069999999997E-2</v>
      </c>
      <c r="BF88">
        <v>-1.3422088999999999</v>
      </c>
      <c r="BG88">
        <v>-0.77035043000000003</v>
      </c>
      <c r="BH88">
        <v>0.16181525999999999</v>
      </c>
      <c r="BI88">
        <v>0.28601841</v>
      </c>
      <c r="BJ88">
        <v>1.690741</v>
      </c>
      <c r="BK88">
        <v>2.2143554999999999</v>
      </c>
      <c r="BL88">
        <v>3.8668513999999998</v>
      </c>
      <c r="BM88">
        <v>4.1911532999999999</v>
      </c>
      <c r="BN88">
        <v>6.3463067999999998</v>
      </c>
      <c r="BO88">
        <v>10.098264</v>
      </c>
      <c r="BP88">
        <v>9.6611054999999997</v>
      </c>
      <c r="BQ88">
        <v>9.0611212000000005</v>
      </c>
      <c r="BR88">
        <v>6.8493339000000004</v>
      </c>
      <c r="BS88">
        <v>-0.14252426000000001</v>
      </c>
      <c r="BT88">
        <v>-2.6466354000000001</v>
      </c>
      <c r="BU88">
        <v>-1.7340738</v>
      </c>
      <c r="BV88">
        <v>-2.2135378999999999</v>
      </c>
      <c r="BW88">
        <v>-2.0306951999999998</v>
      </c>
      <c r="BX88">
        <v>-2.4101412999999998</v>
      </c>
      <c r="BY88">
        <v>-1.5525507999999999</v>
      </c>
      <c r="BZ88">
        <v>-1.4298917</v>
      </c>
      <c r="CA88">
        <v>-0.53809779999999996</v>
      </c>
      <c r="CB88">
        <v>0.69566329000000005</v>
      </c>
      <c r="CC88">
        <v>0.32290488000000001</v>
      </c>
      <c r="CD88">
        <v>-0.94308320000000001</v>
      </c>
      <c r="CE88">
        <v>-0.37042205</v>
      </c>
      <c r="CF88">
        <v>0.62492678999999995</v>
      </c>
      <c r="CG88">
        <v>0.85202533000000003</v>
      </c>
      <c r="CH88">
        <v>2.3384426999999999</v>
      </c>
      <c r="CI88">
        <v>2.9118312999999998</v>
      </c>
      <c r="CJ88">
        <v>4.6101231</v>
      </c>
      <c r="CK88">
        <v>4.9786358000000002</v>
      </c>
      <c r="CL88">
        <v>7.2025933000000002</v>
      </c>
      <c r="CM88">
        <v>11.079241</v>
      </c>
      <c r="CN88">
        <v>10.605048</v>
      </c>
      <c r="CO88">
        <v>9.9542216999999997</v>
      </c>
      <c r="CP88">
        <v>7.6702773999999998</v>
      </c>
      <c r="CQ88">
        <v>0.60651005999999996</v>
      </c>
      <c r="CR88">
        <v>-1.9131921999999999</v>
      </c>
      <c r="CS88">
        <v>-1.0517198999999999</v>
      </c>
      <c r="CT88">
        <v>-1.5584420000000001</v>
      </c>
      <c r="CU88">
        <v>-1.4180041000000001</v>
      </c>
      <c r="CV88">
        <v>-1.7800098</v>
      </c>
      <c r="CW88">
        <v>-0.97813441000000001</v>
      </c>
      <c r="CX88">
        <v>-0.96940782999999997</v>
      </c>
      <c r="CY88">
        <v>-0.12115338</v>
      </c>
      <c r="CZ88">
        <v>1.0975562999999999</v>
      </c>
      <c r="DA88">
        <v>0.71056383000000001</v>
      </c>
      <c r="DB88">
        <v>-0.54395744999999995</v>
      </c>
      <c r="DC88">
        <v>2.9506319999999999E-2</v>
      </c>
      <c r="DD88">
        <v>1.0880383</v>
      </c>
      <c r="DE88">
        <v>1.4180322000000001</v>
      </c>
      <c r="DF88">
        <v>2.9861445</v>
      </c>
      <c r="DG88">
        <v>3.6093071000000001</v>
      </c>
      <c r="DH88">
        <v>5.3533947</v>
      </c>
      <c r="DI88">
        <v>5.7661182999999996</v>
      </c>
      <c r="DJ88">
        <v>8.0588797999999997</v>
      </c>
      <c r="DK88">
        <v>12.060218000000001</v>
      </c>
      <c r="DL88">
        <v>11.548990999999999</v>
      </c>
      <c r="DM88">
        <v>10.847322</v>
      </c>
      <c r="DN88">
        <v>8.4912209999999995</v>
      </c>
      <c r="DO88">
        <v>1.3555444000000001</v>
      </c>
      <c r="DP88">
        <v>-1.1797489999999999</v>
      </c>
      <c r="DQ88">
        <v>-0.36936611000000003</v>
      </c>
      <c r="DR88">
        <v>-0.90334623000000003</v>
      </c>
      <c r="DS88">
        <v>-0.80531302999999999</v>
      </c>
      <c r="DT88">
        <v>-1.1498782999999999</v>
      </c>
      <c r="DU88">
        <v>-0.14876838000000001</v>
      </c>
      <c r="DV88">
        <v>-0.30454228999999999</v>
      </c>
      <c r="DW88">
        <v>0.48084813999999998</v>
      </c>
      <c r="DX88">
        <v>1.6778259</v>
      </c>
      <c r="DY88">
        <v>1.2702818</v>
      </c>
      <c r="DZ88">
        <v>3.2316739999999997E-2</v>
      </c>
      <c r="EA88">
        <v>0.60693938000000003</v>
      </c>
      <c r="EB88">
        <v>1.7566978</v>
      </c>
      <c r="EC88">
        <v>2.2352563000000001</v>
      </c>
      <c r="ED88">
        <v>3.9213228999999998</v>
      </c>
      <c r="EE88">
        <v>4.6163514000000001</v>
      </c>
      <c r="EF88">
        <v>6.4265610000000004</v>
      </c>
      <c r="EG88">
        <v>6.9031180000000001</v>
      </c>
      <c r="EH88">
        <v>9.2952215000000002</v>
      </c>
      <c r="EI88">
        <v>13.476592999999999</v>
      </c>
      <c r="EJ88">
        <v>12.911894999999999</v>
      </c>
      <c r="EK88">
        <v>12.136818</v>
      </c>
      <c r="EL88">
        <v>9.6765331000000003</v>
      </c>
      <c r="EM88">
        <v>2.4370310000000002</v>
      </c>
      <c r="EN88">
        <v>-0.12077356</v>
      </c>
      <c r="EO88">
        <v>0.61584444999999999</v>
      </c>
      <c r="EP88">
        <v>4.25081E-2</v>
      </c>
      <c r="EQ88">
        <v>7.9315590000000005E-2</v>
      </c>
      <c r="ER88">
        <v>-0.24006849999999999</v>
      </c>
      <c r="ES88">
        <v>79.300375000000003</v>
      </c>
      <c r="ET88">
        <v>78.308363999999997</v>
      </c>
      <c r="EU88">
        <v>76.465736000000007</v>
      </c>
      <c r="EV88">
        <v>75.652134000000004</v>
      </c>
      <c r="EW88">
        <v>75.146083000000004</v>
      </c>
      <c r="EX88">
        <v>75.383514000000005</v>
      </c>
      <c r="EY88">
        <v>74.717183000000006</v>
      </c>
      <c r="EZ88">
        <v>73.136081000000004</v>
      </c>
      <c r="FA88">
        <v>75.747462999999996</v>
      </c>
      <c r="FB88">
        <v>79.683842999999996</v>
      </c>
      <c r="FC88">
        <v>83.824655000000007</v>
      </c>
      <c r="FD88">
        <v>87.336758000000003</v>
      </c>
      <c r="FE88">
        <v>90.450783999999999</v>
      </c>
      <c r="FF88">
        <v>93.297843999999998</v>
      </c>
      <c r="FG88">
        <v>94.886183000000003</v>
      </c>
      <c r="FH88">
        <v>95.667580000000001</v>
      </c>
      <c r="FI88">
        <v>96.290486999999999</v>
      </c>
      <c r="FJ88">
        <v>95.863433000000001</v>
      </c>
      <c r="FK88">
        <v>94.060467000000003</v>
      </c>
      <c r="FL88">
        <v>91.435803000000007</v>
      </c>
      <c r="FM88">
        <v>87.564980000000006</v>
      </c>
      <c r="FN88">
        <v>84.502115000000003</v>
      </c>
      <c r="FO88">
        <v>82.356188000000003</v>
      </c>
      <c r="FP88">
        <v>80.512659999999997</v>
      </c>
      <c r="FQ88">
        <v>14.22367</v>
      </c>
      <c r="FR88">
        <v>1.6128439999999999</v>
      </c>
      <c r="FS88">
        <v>1</v>
      </c>
    </row>
    <row r="89" spans="1:175" x14ac:dyDescent="0.2">
      <c r="A89" t="s">
        <v>0</v>
      </c>
      <c r="B89" t="s">
        <v>246</v>
      </c>
      <c r="C89" s="23">
        <v>42978</v>
      </c>
      <c r="D89">
        <v>2737</v>
      </c>
      <c r="E89">
        <v>140.36713</v>
      </c>
      <c r="F89">
        <v>134.93421000000001</v>
      </c>
      <c r="G89">
        <v>130.90087</v>
      </c>
      <c r="H89">
        <v>131.60272000000001</v>
      </c>
      <c r="I89">
        <v>143.29231999999999</v>
      </c>
      <c r="J89">
        <v>168.85900000000001</v>
      </c>
      <c r="K89">
        <v>195.95281</v>
      </c>
      <c r="L89">
        <v>214.87872999999999</v>
      </c>
      <c r="M89">
        <v>232.40112999999999</v>
      </c>
      <c r="N89">
        <v>242.51811000000001</v>
      </c>
      <c r="O89">
        <v>250.61736999999999</v>
      </c>
      <c r="P89">
        <v>254.50567000000001</v>
      </c>
      <c r="Q89">
        <v>252.87842000000001</v>
      </c>
      <c r="R89">
        <v>254.70236</v>
      </c>
      <c r="S89">
        <v>247.22252</v>
      </c>
      <c r="T89">
        <v>231.69649000000001</v>
      </c>
      <c r="U89">
        <v>215.62224000000001</v>
      </c>
      <c r="V89">
        <v>202.32829000000001</v>
      </c>
      <c r="W89">
        <v>189.65764999999999</v>
      </c>
      <c r="X89">
        <v>185.13908000000001</v>
      </c>
      <c r="Y89">
        <v>178.00577999999999</v>
      </c>
      <c r="Z89">
        <v>166.74726000000001</v>
      </c>
      <c r="AA89">
        <v>154.58698000000001</v>
      </c>
      <c r="AB89">
        <v>146.83607000000001</v>
      </c>
      <c r="AC89">
        <v>-3.4942446999999999</v>
      </c>
      <c r="AD89">
        <v>-3.2221926999999999</v>
      </c>
      <c r="AE89">
        <v>-3.3646614000000001</v>
      </c>
      <c r="AF89">
        <v>-2.1292333000000001</v>
      </c>
      <c r="AG89">
        <v>-2.5695857000000002</v>
      </c>
      <c r="AH89">
        <v>-1.9505284000000001</v>
      </c>
      <c r="AI89">
        <v>2.1534069999999999E-2</v>
      </c>
      <c r="AJ89">
        <v>0.91168017000000001</v>
      </c>
      <c r="AK89">
        <v>0.95140986999999999</v>
      </c>
      <c r="AL89">
        <v>1.7374594000000001</v>
      </c>
      <c r="AM89">
        <v>0.70735568999999998</v>
      </c>
      <c r="AN89">
        <v>0.62755607000000002</v>
      </c>
      <c r="AO89">
        <v>0.65125142000000003</v>
      </c>
      <c r="AP89">
        <v>3.8466357000000002</v>
      </c>
      <c r="AQ89">
        <v>7.1639292000000001</v>
      </c>
      <c r="AR89">
        <v>3.8027807999999999</v>
      </c>
      <c r="AS89">
        <v>3.6095375000000001</v>
      </c>
      <c r="AT89">
        <v>4.0071772000000001</v>
      </c>
      <c r="AU89">
        <v>-2.6814167000000002</v>
      </c>
      <c r="AV89">
        <v>-4.3122362000000001</v>
      </c>
      <c r="AW89">
        <v>-3.5607728999999999</v>
      </c>
      <c r="AX89">
        <v>-3.9747159000000001</v>
      </c>
      <c r="AY89">
        <v>-3.4548770000000002</v>
      </c>
      <c r="AZ89">
        <v>-3.2372367</v>
      </c>
      <c r="BA89">
        <v>-2.7087716999999998</v>
      </c>
      <c r="BB89">
        <v>-2.4844776</v>
      </c>
      <c r="BC89">
        <v>-2.6850052999999998</v>
      </c>
      <c r="BD89">
        <v>-1.4714695</v>
      </c>
      <c r="BE89">
        <v>-1.9397998999999999</v>
      </c>
      <c r="BF89">
        <v>-1.3199727000000001</v>
      </c>
      <c r="BG89">
        <v>0.69231547000000004</v>
      </c>
      <c r="BH89">
        <v>1.6850088999999999</v>
      </c>
      <c r="BI89">
        <v>1.9766029000000001</v>
      </c>
      <c r="BJ89">
        <v>2.9063466999999998</v>
      </c>
      <c r="BK89">
        <v>1.9810574999999999</v>
      </c>
      <c r="BL89">
        <v>1.8971728000000001</v>
      </c>
      <c r="BM89">
        <v>1.9539169999999999</v>
      </c>
      <c r="BN89">
        <v>5.2288114999999999</v>
      </c>
      <c r="BO89">
        <v>8.6413898000000007</v>
      </c>
      <c r="BP89">
        <v>5.2320998000000003</v>
      </c>
      <c r="BQ89">
        <v>4.9664415000000002</v>
      </c>
      <c r="BR89">
        <v>5.3032262000000001</v>
      </c>
      <c r="BS89">
        <v>-1.4425673999999999</v>
      </c>
      <c r="BT89">
        <v>-3.0960570000000001</v>
      </c>
      <c r="BU89">
        <v>-2.4794166</v>
      </c>
      <c r="BV89">
        <v>-2.9768514000000001</v>
      </c>
      <c r="BW89">
        <v>-2.4381927999999999</v>
      </c>
      <c r="BX89">
        <v>-2.2718416000000001</v>
      </c>
      <c r="BY89">
        <v>-2.1647554000000002</v>
      </c>
      <c r="BZ89">
        <v>-1.9735384</v>
      </c>
      <c r="CA89">
        <v>-2.2142776</v>
      </c>
      <c r="CB89">
        <v>-1.0159043000000001</v>
      </c>
      <c r="CC89">
        <v>-1.5036122000000001</v>
      </c>
      <c r="CD89">
        <v>-0.88325175</v>
      </c>
      <c r="CE89">
        <v>1.1568966000000001</v>
      </c>
      <c r="CF89">
        <v>2.2206139</v>
      </c>
      <c r="CG89">
        <v>2.6866485</v>
      </c>
      <c r="CH89">
        <v>3.7159144</v>
      </c>
      <c r="CI89">
        <v>2.8632195</v>
      </c>
      <c r="CJ89">
        <v>2.7765054</v>
      </c>
      <c r="CK89">
        <v>2.8561393000000002</v>
      </c>
      <c r="CL89">
        <v>6.1861022999999999</v>
      </c>
      <c r="CM89">
        <v>9.6646745000000003</v>
      </c>
      <c r="CN89">
        <v>6.2220418999999998</v>
      </c>
      <c r="CO89">
        <v>5.9062289999999997</v>
      </c>
      <c r="CP89">
        <v>6.2008657999999999</v>
      </c>
      <c r="CQ89">
        <v>-0.58454408999999996</v>
      </c>
      <c r="CR89">
        <v>-2.2537349</v>
      </c>
      <c r="CS89">
        <v>-1.7304725000000001</v>
      </c>
      <c r="CT89">
        <v>-2.2857333999999998</v>
      </c>
      <c r="CU89">
        <v>-1.7340405000000001</v>
      </c>
      <c r="CV89">
        <v>-1.6032118</v>
      </c>
      <c r="CW89">
        <v>-1.6207392</v>
      </c>
      <c r="CX89">
        <v>-1.4625992000000001</v>
      </c>
      <c r="CY89">
        <v>-1.7435499000000001</v>
      </c>
      <c r="CZ89">
        <v>-0.56033911000000003</v>
      </c>
      <c r="DA89">
        <v>-1.0674245</v>
      </c>
      <c r="DB89">
        <v>-0.44653078000000002</v>
      </c>
      <c r="DC89">
        <v>1.6214778000000001</v>
      </c>
      <c r="DD89">
        <v>2.7562190000000002</v>
      </c>
      <c r="DE89">
        <v>3.3966940000000001</v>
      </c>
      <c r="DF89">
        <v>4.5254821999999999</v>
      </c>
      <c r="DG89">
        <v>3.7453813999999999</v>
      </c>
      <c r="DH89">
        <v>3.6558381</v>
      </c>
      <c r="DI89">
        <v>3.7583614999999999</v>
      </c>
      <c r="DJ89">
        <v>7.1433930999999999</v>
      </c>
      <c r="DK89">
        <v>10.687958999999999</v>
      </c>
      <c r="DL89">
        <v>7.2119838999999999</v>
      </c>
      <c r="DM89">
        <v>6.8460165999999996</v>
      </c>
      <c r="DN89">
        <v>7.0985053000000002</v>
      </c>
      <c r="DO89">
        <v>0.27347918999999998</v>
      </c>
      <c r="DP89">
        <v>-1.4114127999999999</v>
      </c>
      <c r="DQ89">
        <v>-0.98152835999999999</v>
      </c>
      <c r="DR89">
        <v>-1.5946155</v>
      </c>
      <c r="DS89">
        <v>-1.0298881</v>
      </c>
      <c r="DT89">
        <v>-0.93458211000000002</v>
      </c>
      <c r="DU89">
        <v>-0.83526610000000001</v>
      </c>
      <c r="DV89">
        <v>-0.72488410000000003</v>
      </c>
      <c r="DW89">
        <v>-1.0638936999999999</v>
      </c>
      <c r="DX89">
        <v>9.7424670000000005E-2</v>
      </c>
      <c r="DY89">
        <v>-0.43763865000000002</v>
      </c>
      <c r="DZ89">
        <v>0.18402493</v>
      </c>
      <c r="EA89">
        <v>2.2922592000000002</v>
      </c>
      <c r="EB89">
        <v>3.5295477000000002</v>
      </c>
      <c r="EC89">
        <v>4.4218871000000002</v>
      </c>
      <c r="ED89">
        <v>5.6943694999999996</v>
      </c>
      <c r="EE89">
        <v>5.0190831999999999</v>
      </c>
      <c r="EF89">
        <v>4.9254547999999998</v>
      </c>
      <c r="EG89">
        <v>5.0610270999999996</v>
      </c>
      <c r="EH89">
        <v>8.5255688999999997</v>
      </c>
      <c r="EI89">
        <v>12.165419999999999</v>
      </c>
      <c r="EJ89">
        <v>8.6413030000000006</v>
      </c>
      <c r="EK89">
        <v>8.2029206000000006</v>
      </c>
      <c r="EL89">
        <v>8.3945542999999994</v>
      </c>
      <c r="EM89">
        <v>1.5123285</v>
      </c>
      <c r="EN89">
        <v>-0.1952335</v>
      </c>
      <c r="EO89">
        <v>9.9827990000000005E-2</v>
      </c>
      <c r="EP89">
        <v>-0.59675091000000002</v>
      </c>
      <c r="EQ89">
        <v>-1.3203869999999999E-2</v>
      </c>
      <c r="ER89">
        <v>3.0813030000000002E-2</v>
      </c>
      <c r="ES89">
        <v>81.549953000000002</v>
      </c>
      <c r="ET89">
        <v>80.737943999999999</v>
      </c>
      <c r="EU89">
        <v>79.629946000000004</v>
      </c>
      <c r="EV89">
        <v>79.075522000000007</v>
      </c>
      <c r="EW89">
        <v>78.384461000000002</v>
      </c>
      <c r="EX89">
        <v>77.946216000000007</v>
      </c>
      <c r="EY89">
        <v>77.641435999999999</v>
      </c>
      <c r="EZ89">
        <v>78.212948999999995</v>
      </c>
      <c r="FA89">
        <v>77.883833999999993</v>
      </c>
      <c r="FB89">
        <v>82.069597999999999</v>
      </c>
      <c r="FC89">
        <v>88.316214000000002</v>
      </c>
      <c r="FD89">
        <v>93.020645999999999</v>
      </c>
      <c r="FE89">
        <v>96.721687000000003</v>
      </c>
      <c r="FF89">
        <v>98.105315000000004</v>
      </c>
      <c r="FG89">
        <v>98.047071000000003</v>
      </c>
      <c r="FH89">
        <v>97.031649000000002</v>
      </c>
      <c r="FI89">
        <v>95.362870999999998</v>
      </c>
      <c r="FJ89">
        <v>89.339984999999999</v>
      </c>
      <c r="FK89">
        <v>87.453316000000001</v>
      </c>
      <c r="FL89">
        <v>86.937320999999997</v>
      </c>
      <c r="FM89">
        <v>86.106700000000004</v>
      </c>
      <c r="FN89">
        <v>83.885954999999996</v>
      </c>
      <c r="FO89">
        <v>82.663349999999994</v>
      </c>
      <c r="FP89">
        <v>80.853690999999998</v>
      </c>
      <c r="FQ89">
        <v>15.444850000000001</v>
      </c>
      <c r="FR89">
        <v>1.6533549999999999</v>
      </c>
      <c r="FS89">
        <v>1</v>
      </c>
    </row>
    <row r="90" spans="1:175" x14ac:dyDescent="0.2">
      <c r="A90" t="s">
        <v>0</v>
      </c>
      <c r="B90" t="s">
        <v>246</v>
      </c>
      <c r="C90" s="23">
        <v>42983</v>
      </c>
      <c r="D90">
        <v>2737</v>
      </c>
      <c r="E90">
        <v>106.25423000000001</v>
      </c>
      <c r="F90">
        <v>104.38512</v>
      </c>
      <c r="G90">
        <v>104.45755</v>
      </c>
      <c r="H90">
        <v>108.13242</v>
      </c>
      <c r="I90">
        <v>121.82684999999999</v>
      </c>
      <c r="J90">
        <v>148.78756999999999</v>
      </c>
      <c r="K90">
        <v>176.54982999999999</v>
      </c>
      <c r="L90">
        <v>195.33117999999999</v>
      </c>
      <c r="M90">
        <v>211.2124</v>
      </c>
      <c r="N90">
        <v>217.93805</v>
      </c>
      <c r="O90">
        <v>224.93064000000001</v>
      </c>
      <c r="P90">
        <v>228.86915999999999</v>
      </c>
      <c r="Q90">
        <v>227.40848</v>
      </c>
      <c r="R90">
        <v>228.71944999999999</v>
      </c>
      <c r="S90">
        <v>224.49221</v>
      </c>
      <c r="T90">
        <v>215.45312999999999</v>
      </c>
      <c r="U90">
        <v>203.29701</v>
      </c>
      <c r="V90">
        <v>191.66448</v>
      </c>
      <c r="W90">
        <v>177.89308</v>
      </c>
      <c r="X90">
        <v>172.14219</v>
      </c>
      <c r="Y90">
        <v>165.59681</v>
      </c>
      <c r="Z90">
        <v>155.76918000000001</v>
      </c>
      <c r="AA90">
        <v>144.69816</v>
      </c>
      <c r="AB90">
        <v>137.07696000000001</v>
      </c>
      <c r="AC90">
        <v>2.0556323000000001</v>
      </c>
      <c r="AD90">
        <v>1.1907169</v>
      </c>
      <c r="AE90">
        <v>1.7785671000000001</v>
      </c>
      <c r="AF90">
        <v>0.16828145</v>
      </c>
      <c r="AG90">
        <v>-1.3830031</v>
      </c>
      <c r="AH90">
        <v>-2.2429828999999999</v>
      </c>
      <c r="AI90">
        <v>-1.7208646000000001</v>
      </c>
      <c r="AJ90">
        <v>-3.4864228000000002</v>
      </c>
      <c r="AK90">
        <v>-4.3028462000000003</v>
      </c>
      <c r="AL90">
        <v>-5.7721852</v>
      </c>
      <c r="AM90">
        <v>-5.2524851000000004</v>
      </c>
      <c r="AN90">
        <v>-4.2483088000000002</v>
      </c>
      <c r="AO90">
        <v>-3.1934646</v>
      </c>
      <c r="AP90">
        <v>-1.9128259999999999</v>
      </c>
      <c r="AQ90">
        <v>1.8295376999999999</v>
      </c>
      <c r="AR90">
        <v>3.0583450999999999</v>
      </c>
      <c r="AS90">
        <v>2.9459675999999999</v>
      </c>
      <c r="AT90">
        <v>3.1439773</v>
      </c>
      <c r="AU90">
        <v>-2.2394473000000001</v>
      </c>
      <c r="AV90">
        <v>-5.5125779000000001</v>
      </c>
      <c r="AW90">
        <v>-4.6441442000000004</v>
      </c>
      <c r="AX90">
        <v>-4.7402335000000004</v>
      </c>
      <c r="AY90">
        <v>-4.0695682</v>
      </c>
      <c r="AZ90" s="75">
        <v>-6.2759745000000002</v>
      </c>
      <c r="BA90">
        <v>2.9879845999999999</v>
      </c>
      <c r="BB90">
        <v>2.0296802999999999</v>
      </c>
      <c r="BC90">
        <v>2.4644691000000001</v>
      </c>
      <c r="BD90">
        <v>0.82503565999999995</v>
      </c>
      <c r="BE90">
        <v>-0.69700852000000002</v>
      </c>
      <c r="BF90">
        <v>-1.5710957999999999</v>
      </c>
      <c r="BG90">
        <v>-1.0306405000000001</v>
      </c>
      <c r="BH90">
        <v>-2.7284986</v>
      </c>
      <c r="BI90">
        <v>-3.3274371999999999</v>
      </c>
      <c r="BJ90">
        <v>-4.5645487999999999</v>
      </c>
      <c r="BK90">
        <v>-4.0172748</v>
      </c>
      <c r="BL90">
        <v>-3.0611915999999999</v>
      </c>
      <c r="BM90">
        <v>-2.0857785</v>
      </c>
      <c r="BN90">
        <v>-0.70968549999999997</v>
      </c>
      <c r="BO90">
        <v>3.1734583000000001</v>
      </c>
      <c r="BP90">
        <v>4.3438884</v>
      </c>
      <c r="BQ90">
        <v>4.1758896999999999</v>
      </c>
      <c r="BR90">
        <v>4.2889638000000003</v>
      </c>
      <c r="BS90">
        <v>-1.1101038999999999</v>
      </c>
      <c r="BT90">
        <v>-4.2103184000000002</v>
      </c>
      <c r="BU90">
        <v>-3.4777141</v>
      </c>
      <c r="BV90">
        <v>-3.7223811000000002</v>
      </c>
      <c r="BW90">
        <v>-3.1720457999999998</v>
      </c>
      <c r="BX90">
        <v>-5.1819465999999998</v>
      </c>
      <c r="BY90">
        <v>3.6337288999999999</v>
      </c>
      <c r="BZ90">
        <v>2.6107437</v>
      </c>
      <c r="CA90">
        <v>2.9395226999999999</v>
      </c>
      <c r="CB90">
        <v>1.2799016000000001</v>
      </c>
      <c r="CC90">
        <v>-0.22189079</v>
      </c>
      <c r="CD90">
        <v>-1.1057489</v>
      </c>
      <c r="CE90">
        <v>-0.55259332000000005</v>
      </c>
      <c r="CF90">
        <v>-2.2035626000000001</v>
      </c>
      <c r="CG90">
        <v>-2.651872</v>
      </c>
      <c r="CH90">
        <v>-3.7281434999999998</v>
      </c>
      <c r="CI90">
        <v>-3.161772</v>
      </c>
      <c r="CJ90">
        <v>-2.2389977999999999</v>
      </c>
      <c r="CK90">
        <v>-1.3185983999999999</v>
      </c>
      <c r="CL90">
        <v>0.12360595000000001</v>
      </c>
      <c r="CM90">
        <v>4.1042537000000001</v>
      </c>
      <c r="CN90">
        <v>5.2342518</v>
      </c>
      <c r="CO90">
        <v>5.02773</v>
      </c>
      <c r="CP90">
        <v>5.0819779</v>
      </c>
      <c r="CQ90">
        <v>-0.32792402999999998</v>
      </c>
      <c r="CR90">
        <v>-3.3083775000000002</v>
      </c>
      <c r="CS90">
        <v>-2.6698480999999998</v>
      </c>
      <c r="CT90">
        <v>-3.0174197</v>
      </c>
      <c r="CU90">
        <v>-2.5504245000000001</v>
      </c>
      <c r="CV90">
        <v>-4.4242261999999997</v>
      </c>
      <c r="CW90">
        <v>4.2794733000000003</v>
      </c>
      <c r="CX90">
        <v>3.1918072</v>
      </c>
      <c r="CY90">
        <v>3.4145762999999998</v>
      </c>
      <c r="CZ90">
        <v>1.7347676000000001</v>
      </c>
      <c r="DA90">
        <v>0.25322694000000001</v>
      </c>
      <c r="DB90">
        <v>-0.64040202999999996</v>
      </c>
      <c r="DC90">
        <v>-7.4546189999999998E-2</v>
      </c>
      <c r="DD90">
        <v>-1.6786266000000001</v>
      </c>
      <c r="DE90">
        <v>-1.9763067000000001</v>
      </c>
      <c r="DF90">
        <v>-2.8917383000000001</v>
      </c>
      <c r="DG90">
        <v>-2.3062691000000002</v>
      </c>
      <c r="DH90">
        <v>-1.416804</v>
      </c>
      <c r="DI90">
        <v>-0.55141837999999999</v>
      </c>
      <c r="DJ90">
        <v>0.95689740999999995</v>
      </c>
      <c r="DK90">
        <v>5.0350489999999999</v>
      </c>
      <c r="DL90">
        <v>6.1246152</v>
      </c>
      <c r="DM90">
        <v>5.8795703000000001</v>
      </c>
      <c r="DN90">
        <v>5.8749921000000001</v>
      </c>
      <c r="DO90">
        <v>0.45425579999999999</v>
      </c>
      <c r="DP90">
        <v>-2.4064366000000001</v>
      </c>
      <c r="DQ90">
        <v>-1.8619821000000001</v>
      </c>
      <c r="DR90">
        <v>-2.3124582999999999</v>
      </c>
      <c r="DS90">
        <v>-1.9288031999999999</v>
      </c>
      <c r="DT90">
        <v>-3.6665057999999999</v>
      </c>
      <c r="DU90">
        <v>5.2118256000000001</v>
      </c>
      <c r="DV90">
        <v>4.0307705</v>
      </c>
      <c r="DW90">
        <v>4.1004782999999998</v>
      </c>
      <c r="DX90">
        <v>2.3915218</v>
      </c>
      <c r="DY90">
        <v>0.93922148000000005</v>
      </c>
      <c r="DZ90">
        <v>3.1484999999999999E-2</v>
      </c>
      <c r="EA90">
        <v>0.61567793999999998</v>
      </c>
      <c r="EB90">
        <v>-0.92070247000000005</v>
      </c>
      <c r="EC90">
        <v>-1.0008977999999999</v>
      </c>
      <c r="ED90">
        <v>-1.6841018999999999</v>
      </c>
      <c r="EE90">
        <v>-1.0710588000000001</v>
      </c>
      <c r="EF90">
        <v>-0.22968674</v>
      </c>
      <c r="EG90">
        <v>0.55626774999999995</v>
      </c>
      <c r="EH90">
        <v>2.1600378999999998</v>
      </c>
      <c r="EI90">
        <v>6.3789695999999996</v>
      </c>
      <c r="EJ90">
        <v>7.4101584999999996</v>
      </c>
      <c r="EK90">
        <v>7.1094923999999997</v>
      </c>
      <c r="EL90">
        <v>7.0199786</v>
      </c>
      <c r="EM90">
        <v>1.5835992000000001</v>
      </c>
      <c r="EN90">
        <v>-1.1041771</v>
      </c>
      <c r="EO90">
        <v>-0.69555197999999996</v>
      </c>
      <c r="EP90">
        <v>-1.2946059000000001</v>
      </c>
      <c r="EQ90">
        <v>-1.0312808</v>
      </c>
      <c r="ER90">
        <v>-2.5724779</v>
      </c>
      <c r="ES90">
        <v>71.649334999999994</v>
      </c>
      <c r="ET90">
        <v>71.056803000000002</v>
      </c>
      <c r="EU90">
        <v>70.817083999999994</v>
      </c>
      <c r="EV90">
        <v>70.462228999999994</v>
      </c>
      <c r="EW90">
        <v>70.006424999999993</v>
      </c>
      <c r="EX90">
        <v>69.534772000000004</v>
      </c>
      <c r="EY90">
        <v>69.537763999999996</v>
      </c>
      <c r="EZ90">
        <v>69.343868000000001</v>
      </c>
      <c r="FA90">
        <v>70.968209999999999</v>
      </c>
      <c r="FB90">
        <v>73.905958999999996</v>
      </c>
      <c r="FC90">
        <v>77.028559000000001</v>
      </c>
      <c r="FD90">
        <v>80.293132</v>
      </c>
      <c r="FE90">
        <v>82.720527000000004</v>
      </c>
      <c r="FF90">
        <v>84.084581</v>
      </c>
      <c r="FG90">
        <v>85.442933999999994</v>
      </c>
      <c r="FH90">
        <v>85.973549000000006</v>
      </c>
      <c r="FI90">
        <v>86.387854000000004</v>
      </c>
      <c r="FJ90">
        <v>86.533584000000005</v>
      </c>
      <c r="FK90">
        <v>85.195701999999997</v>
      </c>
      <c r="FL90">
        <v>82.342935999999995</v>
      </c>
      <c r="FM90">
        <v>79.147306999999998</v>
      </c>
      <c r="FN90">
        <v>77.587905000000006</v>
      </c>
      <c r="FO90">
        <v>76.088527999999997</v>
      </c>
      <c r="FP90">
        <v>74.594588000000002</v>
      </c>
      <c r="FQ90">
        <v>16.281890000000001</v>
      </c>
      <c r="FR90">
        <v>1.5358259999999999</v>
      </c>
      <c r="FS90">
        <v>1</v>
      </c>
    </row>
    <row r="91" spans="1:175" x14ac:dyDescent="0.2">
      <c r="A91" t="s">
        <v>0</v>
      </c>
      <c r="B91" t="s">
        <v>246</v>
      </c>
      <c r="C91" s="23">
        <v>42990</v>
      </c>
      <c r="D91">
        <v>2738</v>
      </c>
      <c r="E91">
        <v>131.85917000000001</v>
      </c>
      <c r="F91">
        <v>126.35769000000001</v>
      </c>
      <c r="G91">
        <v>122.71881999999999</v>
      </c>
      <c r="H91">
        <v>123.461</v>
      </c>
      <c r="I91">
        <v>134.65064000000001</v>
      </c>
      <c r="J91">
        <v>158.46938</v>
      </c>
      <c r="K91">
        <v>183.04217</v>
      </c>
      <c r="L91">
        <v>198.81291999999999</v>
      </c>
      <c r="M91">
        <v>213.68796</v>
      </c>
      <c r="N91">
        <v>221.43200999999999</v>
      </c>
      <c r="O91">
        <v>228.27946</v>
      </c>
      <c r="P91">
        <v>230.42026000000001</v>
      </c>
      <c r="Q91">
        <v>227.51405</v>
      </c>
      <c r="R91">
        <v>228.14690999999999</v>
      </c>
      <c r="S91">
        <v>222.79293999999999</v>
      </c>
      <c r="T91">
        <v>212.24214000000001</v>
      </c>
      <c r="U91">
        <v>198.86815000000001</v>
      </c>
      <c r="V91">
        <v>186.76230000000001</v>
      </c>
      <c r="W91">
        <v>174.85082</v>
      </c>
      <c r="X91">
        <v>171.1994</v>
      </c>
      <c r="Y91">
        <v>164.65447</v>
      </c>
      <c r="Z91">
        <v>155.02789999999999</v>
      </c>
      <c r="AA91">
        <v>144.01904999999999</v>
      </c>
      <c r="AB91">
        <v>136.94513000000001</v>
      </c>
      <c r="AC91">
        <v>-1.0479864000000001</v>
      </c>
      <c r="AD91">
        <v>-0.15519569</v>
      </c>
      <c r="AE91">
        <v>0.45542987000000001</v>
      </c>
      <c r="AF91">
        <v>0.22882812</v>
      </c>
      <c r="AG91">
        <v>-0.48610196999999999</v>
      </c>
      <c r="AH91">
        <v>-2.0458661</v>
      </c>
      <c r="AI91">
        <v>-3.2509711999999999</v>
      </c>
      <c r="AJ91">
        <v>-3.1416165999999999</v>
      </c>
      <c r="AK91">
        <v>-1.5691046</v>
      </c>
      <c r="AL91">
        <v>-2.59285E-2</v>
      </c>
      <c r="AM91">
        <v>0.83709599999999995</v>
      </c>
      <c r="AN91">
        <v>0.76341033999999997</v>
      </c>
      <c r="AO91">
        <v>0.47676093000000003</v>
      </c>
      <c r="AP91">
        <v>0.99730238999999998</v>
      </c>
      <c r="AQ91">
        <v>5.4133573999999998</v>
      </c>
      <c r="AR91">
        <v>5.9105048</v>
      </c>
      <c r="AS91">
        <v>5.0522463999999996</v>
      </c>
      <c r="AT91">
        <v>3.4197329999999999</v>
      </c>
      <c r="AU91">
        <v>-1.5609782999999999</v>
      </c>
      <c r="AV91">
        <v>-2.0080037000000002</v>
      </c>
      <c r="AW91">
        <v>-1.0414635000000001</v>
      </c>
      <c r="AX91">
        <v>-1.7295383</v>
      </c>
      <c r="AY91">
        <v>-2.5892108999999999</v>
      </c>
      <c r="AZ91">
        <v>-2.9398126000000002</v>
      </c>
      <c r="BA91">
        <v>-0.34761329000000002</v>
      </c>
      <c r="BB91">
        <v>0.45160392999999999</v>
      </c>
      <c r="BC91">
        <v>1.0215981000000001</v>
      </c>
      <c r="BD91">
        <v>0.77737003999999998</v>
      </c>
      <c r="BE91">
        <v>7.1495920000000004E-2</v>
      </c>
      <c r="BF91">
        <v>-1.4610782</v>
      </c>
      <c r="BG91">
        <v>-2.6281181</v>
      </c>
      <c r="BH91">
        <v>-2.4994299999999998</v>
      </c>
      <c r="BI91">
        <v>-0.77043947000000002</v>
      </c>
      <c r="BJ91">
        <v>0.86191390999999995</v>
      </c>
      <c r="BK91">
        <v>1.7486979</v>
      </c>
      <c r="BL91">
        <v>1.7036956999999999</v>
      </c>
      <c r="BM91">
        <v>1.4417255</v>
      </c>
      <c r="BN91">
        <v>2.070989</v>
      </c>
      <c r="BO91">
        <v>6.6718209000000002</v>
      </c>
      <c r="BP91">
        <v>7.1189748000000002</v>
      </c>
      <c r="BQ91">
        <v>6.1841796999999996</v>
      </c>
      <c r="BR91">
        <v>4.4938224</v>
      </c>
      <c r="BS91">
        <v>-0.59440519999999997</v>
      </c>
      <c r="BT91">
        <v>-0.92527625000000002</v>
      </c>
      <c r="BU91">
        <v>1.3097559999999999E-2</v>
      </c>
      <c r="BV91">
        <v>-0.72761589000000004</v>
      </c>
      <c r="BW91">
        <v>-1.782708</v>
      </c>
      <c r="BX91">
        <v>-2.080254</v>
      </c>
      <c r="BY91">
        <v>0.13746299000000001</v>
      </c>
      <c r="BZ91">
        <v>0.87187148999999997</v>
      </c>
      <c r="CA91">
        <v>1.4137246000000001</v>
      </c>
      <c r="CB91">
        <v>1.1572884999999999</v>
      </c>
      <c r="CC91">
        <v>0.45768650999999999</v>
      </c>
      <c r="CD91">
        <v>-1.0560558</v>
      </c>
      <c r="CE91">
        <v>-2.1967319999999999</v>
      </c>
      <c r="CF91">
        <v>-2.0546536</v>
      </c>
      <c r="CG91">
        <v>-0.21728642000000001</v>
      </c>
      <c r="CH91">
        <v>1.4768308999999999</v>
      </c>
      <c r="CI91">
        <v>2.3800705</v>
      </c>
      <c r="CJ91">
        <v>2.3549345000000002</v>
      </c>
      <c r="CK91">
        <v>2.1100571000000001</v>
      </c>
      <c r="CL91">
        <v>2.8146211000000001</v>
      </c>
      <c r="CM91">
        <v>7.5434288</v>
      </c>
      <c r="CN91">
        <v>7.9559575000000002</v>
      </c>
      <c r="CO91">
        <v>6.9681531999999997</v>
      </c>
      <c r="CP91">
        <v>5.2377335</v>
      </c>
      <c r="CQ91">
        <v>7.5040369999999995E-2</v>
      </c>
      <c r="CR91">
        <v>-0.17538254</v>
      </c>
      <c r="CS91">
        <v>0.74348336999999998</v>
      </c>
      <c r="CT91">
        <v>-3.3687460000000002E-2</v>
      </c>
      <c r="CU91">
        <v>-1.2241264999999999</v>
      </c>
      <c r="CV91">
        <v>-1.4849262999999999</v>
      </c>
      <c r="CW91">
        <v>0.62253928000000003</v>
      </c>
      <c r="CX91">
        <v>1.2921391</v>
      </c>
      <c r="CY91">
        <v>1.8058510000000001</v>
      </c>
      <c r="CZ91">
        <v>1.5372068999999999</v>
      </c>
      <c r="DA91">
        <v>0.84387710999999999</v>
      </c>
      <c r="DB91">
        <v>-0.65103337999999999</v>
      </c>
      <c r="DC91">
        <v>-1.7653458</v>
      </c>
      <c r="DD91">
        <v>-1.6098771000000001</v>
      </c>
      <c r="DE91">
        <v>0.33586663999999999</v>
      </c>
      <c r="DF91">
        <v>2.0917477999999998</v>
      </c>
      <c r="DG91">
        <v>3.0114432</v>
      </c>
      <c r="DH91">
        <v>3.0061732999999999</v>
      </c>
      <c r="DI91">
        <v>2.7783886</v>
      </c>
      <c r="DJ91">
        <v>3.5582531999999998</v>
      </c>
      <c r="DK91">
        <v>8.4150367999999993</v>
      </c>
      <c r="DL91">
        <v>8.7929400999999991</v>
      </c>
      <c r="DM91">
        <v>7.7521266999999998</v>
      </c>
      <c r="DN91">
        <v>5.9816446000000001</v>
      </c>
      <c r="DO91">
        <v>0.74448592999999996</v>
      </c>
      <c r="DP91">
        <v>0.57451116999999996</v>
      </c>
      <c r="DQ91">
        <v>1.4738692</v>
      </c>
      <c r="DR91">
        <v>0.66024095999999999</v>
      </c>
      <c r="DS91">
        <v>-0.66554504000000003</v>
      </c>
      <c r="DT91">
        <v>-0.88959862000000001</v>
      </c>
      <c r="DU91">
        <v>1.3229124000000001</v>
      </c>
      <c r="DV91">
        <v>1.8989387</v>
      </c>
      <c r="DW91">
        <v>2.3720192999999998</v>
      </c>
      <c r="DX91">
        <v>2.0857489</v>
      </c>
      <c r="DY91">
        <v>1.401475</v>
      </c>
      <c r="DZ91">
        <v>-6.6245390000000001E-2</v>
      </c>
      <c r="EA91">
        <v>-1.1424927</v>
      </c>
      <c r="EB91">
        <v>-0.96769046999999997</v>
      </c>
      <c r="EC91">
        <v>1.1345318</v>
      </c>
      <c r="ED91">
        <v>2.9795902000000001</v>
      </c>
      <c r="EE91">
        <v>3.9230450000000001</v>
      </c>
      <c r="EF91">
        <v>3.9464587</v>
      </c>
      <c r="EG91">
        <v>3.7433532</v>
      </c>
      <c r="EH91">
        <v>4.6319397999999996</v>
      </c>
      <c r="EI91">
        <v>9.6735001999999994</v>
      </c>
      <c r="EJ91">
        <v>10.00141</v>
      </c>
      <c r="EK91">
        <v>8.8840599000000005</v>
      </c>
      <c r="EL91">
        <v>7.0557340000000002</v>
      </c>
      <c r="EM91">
        <v>1.7110590000000001</v>
      </c>
      <c r="EN91">
        <v>1.6572385999999999</v>
      </c>
      <c r="EO91">
        <v>2.5284303000000001</v>
      </c>
      <c r="EP91">
        <v>1.6621634000000001</v>
      </c>
      <c r="EQ91">
        <v>0.14095788000000001</v>
      </c>
      <c r="ER91">
        <v>-3.0040000000000001E-2</v>
      </c>
      <c r="ES91">
        <v>73.550736999999998</v>
      </c>
      <c r="ET91">
        <v>72.808976999999999</v>
      </c>
      <c r="EU91">
        <v>72.272994999999995</v>
      </c>
      <c r="EV91">
        <v>71.349754000000004</v>
      </c>
      <c r="EW91">
        <v>70.641260000000003</v>
      </c>
      <c r="EX91">
        <v>69.914058999999995</v>
      </c>
      <c r="EY91">
        <v>69.407585999999995</v>
      </c>
      <c r="EZ91">
        <v>68.891435000000001</v>
      </c>
      <c r="FA91">
        <v>69.937357000000006</v>
      </c>
      <c r="FB91">
        <v>72.623705000000001</v>
      </c>
      <c r="FC91">
        <v>75.561490000000006</v>
      </c>
      <c r="FD91">
        <v>78.665548000000001</v>
      </c>
      <c r="FE91">
        <v>80.887542999999994</v>
      </c>
      <c r="FF91">
        <v>82.791310999999993</v>
      </c>
      <c r="FG91">
        <v>83.706665999999998</v>
      </c>
      <c r="FH91">
        <v>84.017486000000005</v>
      </c>
      <c r="FI91">
        <v>83.481189000000001</v>
      </c>
      <c r="FJ91">
        <v>82.959508</v>
      </c>
      <c r="FK91">
        <v>81.699293999999995</v>
      </c>
      <c r="FL91">
        <v>78.403288000000003</v>
      </c>
      <c r="FM91">
        <v>74.599361000000002</v>
      </c>
      <c r="FN91">
        <v>72.268790999999993</v>
      </c>
      <c r="FO91">
        <v>70.935325000000006</v>
      </c>
      <c r="FP91">
        <v>69.753348000000003</v>
      </c>
      <c r="FQ91">
        <v>12.88293</v>
      </c>
      <c r="FR91">
        <v>1.4192340000000001</v>
      </c>
      <c r="FS91">
        <v>1</v>
      </c>
    </row>
    <row r="92" spans="1:175" x14ac:dyDescent="0.2">
      <c r="A92" t="s">
        <v>0</v>
      </c>
      <c r="B92" t="s">
        <v>246</v>
      </c>
      <c r="C92" s="23" t="s">
        <v>1</v>
      </c>
      <c r="D92">
        <v>2720.0830000000001</v>
      </c>
      <c r="E92">
        <v>124.17993</v>
      </c>
      <c r="F92">
        <v>119.75069000000001</v>
      </c>
      <c r="G92">
        <v>117.17023</v>
      </c>
      <c r="H92">
        <v>118.29401</v>
      </c>
      <c r="I92">
        <v>129.63376</v>
      </c>
      <c r="J92">
        <v>153.67958999999999</v>
      </c>
      <c r="K92">
        <v>177.34598</v>
      </c>
      <c r="L92">
        <v>194.00192000000001</v>
      </c>
      <c r="M92">
        <v>207.24</v>
      </c>
      <c r="N92">
        <v>215.20983000000001</v>
      </c>
      <c r="O92">
        <v>222.25729000000001</v>
      </c>
      <c r="P92">
        <v>225.81571</v>
      </c>
      <c r="Q92">
        <v>224.47057000000001</v>
      </c>
      <c r="R92">
        <v>225.93464</v>
      </c>
      <c r="S92">
        <v>221.61922000000001</v>
      </c>
      <c r="T92">
        <v>213.19399000000001</v>
      </c>
      <c r="U92">
        <v>201.90618000000001</v>
      </c>
      <c r="V92">
        <v>190.06124</v>
      </c>
      <c r="W92">
        <v>178.12799999999999</v>
      </c>
      <c r="X92">
        <v>172.27307999999999</v>
      </c>
      <c r="Y92">
        <v>167.41613000000001</v>
      </c>
      <c r="Z92">
        <v>158.38534999999999</v>
      </c>
      <c r="AA92">
        <v>147.08493000000001</v>
      </c>
      <c r="AB92">
        <v>140.05179000000001</v>
      </c>
      <c r="AC92">
        <v>0.13507338999999999</v>
      </c>
      <c r="AD92">
        <v>-0.23498719000000001</v>
      </c>
      <c r="AE92">
        <v>0.19926726</v>
      </c>
      <c r="AF92">
        <v>-8.9880360000000006E-2</v>
      </c>
      <c r="AG92">
        <v>-0.64386692999999995</v>
      </c>
      <c r="AH92">
        <v>-1.0989145</v>
      </c>
      <c r="AI92">
        <v>-0.88043017999999995</v>
      </c>
      <c r="AJ92">
        <v>-0.68115977999999999</v>
      </c>
      <c r="AK92">
        <v>-0.57244894000000002</v>
      </c>
      <c r="AL92">
        <v>-0.27730869000000002</v>
      </c>
      <c r="AM92">
        <v>-0.32960483000000002</v>
      </c>
      <c r="AN92">
        <v>0.30120777999999998</v>
      </c>
      <c r="AO92">
        <v>0.43417991</v>
      </c>
      <c r="AP92">
        <v>2.1135375999999999</v>
      </c>
      <c r="AQ92">
        <v>6.6639423000000004</v>
      </c>
      <c r="AR92">
        <v>6.3329601000000002</v>
      </c>
      <c r="AS92">
        <v>5.7940247999999999</v>
      </c>
      <c r="AT92">
        <v>5.1215944000000002</v>
      </c>
      <c r="AU92">
        <v>0.28286794999999998</v>
      </c>
      <c r="AV92">
        <v>-1.4369916</v>
      </c>
      <c r="AW92">
        <v>-1.6412386000000001</v>
      </c>
      <c r="AX92">
        <v>-1.3003771</v>
      </c>
      <c r="AY92">
        <v>-1.4290636999999999</v>
      </c>
      <c r="AZ92">
        <v>-1.8775119</v>
      </c>
      <c r="BA92">
        <v>0.39361237999999998</v>
      </c>
      <c r="BB92">
        <v>1.537056E-2</v>
      </c>
      <c r="BC92">
        <v>0.41512058000000002</v>
      </c>
      <c r="BD92">
        <v>0.1122833</v>
      </c>
      <c r="BE92">
        <v>-0.43040597000000003</v>
      </c>
      <c r="BF92">
        <v>-0.87787150000000003</v>
      </c>
      <c r="BG92">
        <v>-0.64503904999999995</v>
      </c>
      <c r="BH92">
        <v>-0.4413031</v>
      </c>
      <c r="BI92">
        <v>-0.27680525</v>
      </c>
      <c r="BJ92">
        <v>3.9815250000000003E-2</v>
      </c>
      <c r="BK92">
        <v>1.8111160000000001E-2</v>
      </c>
      <c r="BL92">
        <v>0.66585013000000004</v>
      </c>
      <c r="BM92">
        <v>0.82544351999999999</v>
      </c>
      <c r="BN92">
        <v>2.6071871999999998</v>
      </c>
      <c r="BO92">
        <v>7.4038364000000003</v>
      </c>
      <c r="BP92">
        <v>7.0547164000000002</v>
      </c>
      <c r="BQ92">
        <v>6.4793162000000004</v>
      </c>
      <c r="BR92">
        <v>5.7504840000000002</v>
      </c>
      <c r="BS92">
        <v>0.72493542</v>
      </c>
      <c r="BT92">
        <v>-1.0254402</v>
      </c>
      <c r="BU92">
        <v>-1.2504333999999999</v>
      </c>
      <c r="BV92">
        <v>-0.93662674999999995</v>
      </c>
      <c r="BW92">
        <v>-1.0840529999999999</v>
      </c>
      <c r="BX92">
        <v>-1.471673</v>
      </c>
      <c r="BY92">
        <v>0.57267570000000001</v>
      </c>
      <c r="BZ92">
        <v>0.18876757999999999</v>
      </c>
      <c r="CA92">
        <v>0.56461992999999999</v>
      </c>
      <c r="CB92">
        <v>0.25230123999999998</v>
      </c>
      <c r="CC92">
        <v>-0.28256355</v>
      </c>
      <c r="CD92">
        <v>-0.72477780000000003</v>
      </c>
      <c r="CE92">
        <v>-0.48200788</v>
      </c>
      <c r="CF92">
        <v>-0.27517909000000002</v>
      </c>
      <c r="CG92">
        <v>-7.2043330000000003E-2</v>
      </c>
      <c r="CH92">
        <v>0.25945433000000001</v>
      </c>
      <c r="CI92">
        <v>0.25893820000000001</v>
      </c>
      <c r="CJ92">
        <v>0.91840032000000005</v>
      </c>
      <c r="CK92">
        <v>1.0964315</v>
      </c>
      <c r="CL92">
        <v>2.9490873999999998</v>
      </c>
      <c r="CM92">
        <v>7.9162847999999997</v>
      </c>
      <c r="CN92">
        <v>7.5546025999999999</v>
      </c>
      <c r="CO92">
        <v>6.9539470000000003</v>
      </c>
      <c r="CP92">
        <v>6.186051</v>
      </c>
      <c r="CQ92">
        <v>1.03111</v>
      </c>
      <c r="CR92">
        <v>-0.74040094000000001</v>
      </c>
      <c r="CS92">
        <v>-0.97976284999999996</v>
      </c>
      <c r="CT92">
        <v>-0.68469440000000004</v>
      </c>
      <c r="CU92">
        <v>-0.84509970999999995</v>
      </c>
      <c r="CV92">
        <v>-1.1905901999999999</v>
      </c>
      <c r="CW92">
        <v>0.75173902000000004</v>
      </c>
      <c r="CX92">
        <v>0.3621646</v>
      </c>
      <c r="CY92">
        <v>0.71411928000000002</v>
      </c>
      <c r="CZ92">
        <v>0.39231916999999999</v>
      </c>
      <c r="DA92">
        <v>-0.13472113999999999</v>
      </c>
      <c r="DB92">
        <v>-0.57168410999999997</v>
      </c>
      <c r="DC92">
        <v>-0.3189767</v>
      </c>
      <c r="DD92">
        <v>-0.10905508</v>
      </c>
      <c r="DE92">
        <v>0.13271859</v>
      </c>
      <c r="DF92">
        <v>0.4790934</v>
      </c>
      <c r="DG92">
        <v>0.49976523</v>
      </c>
      <c r="DH92">
        <v>1.1709505</v>
      </c>
      <c r="DI92">
        <v>1.3674195</v>
      </c>
      <c r="DJ92">
        <v>3.2909875999999998</v>
      </c>
      <c r="DK92">
        <v>8.4287331000000005</v>
      </c>
      <c r="DL92">
        <v>8.0544889000000008</v>
      </c>
      <c r="DM92">
        <v>7.4285778000000002</v>
      </c>
      <c r="DN92">
        <v>6.6216179999999998</v>
      </c>
      <c r="DO92">
        <v>1.3372846</v>
      </c>
      <c r="DP92">
        <v>-0.45536169999999998</v>
      </c>
      <c r="DQ92">
        <v>-0.70909233000000005</v>
      </c>
      <c r="DR92">
        <v>-0.43276204000000001</v>
      </c>
      <c r="DS92">
        <v>-0.60614637999999998</v>
      </c>
      <c r="DT92">
        <v>-0.90950739000000003</v>
      </c>
      <c r="DU92">
        <v>1.010278</v>
      </c>
      <c r="DV92">
        <v>0.61252236000000004</v>
      </c>
      <c r="DW92">
        <v>0.92997260000000004</v>
      </c>
      <c r="DX92">
        <v>0.59448283999999996</v>
      </c>
      <c r="DY92">
        <v>7.8739829999999997E-2</v>
      </c>
      <c r="DZ92">
        <v>-0.35064113000000002</v>
      </c>
      <c r="EA92">
        <v>-8.3585580000000007E-2</v>
      </c>
      <c r="EB92">
        <v>0.13080159999999999</v>
      </c>
      <c r="EC92">
        <v>0.42836227999999998</v>
      </c>
      <c r="ED92">
        <v>0.79621734</v>
      </c>
      <c r="EE92">
        <v>0.84748122000000004</v>
      </c>
      <c r="EF92">
        <v>1.5355928999999999</v>
      </c>
      <c r="EG92">
        <v>1.7586831000000001</v>
      </c>
      <c r="EH92">
        <v>3.7846372000000001</v>
      </c>
      <c r="EI92">
        <v>9.1686271999999995</v>
      </c>
      <c r="EJ92">
        <v>8.7762452</v>
      </c>
      <c r="EK92">
        <v>8.1138692999999993</v>
      </c>
      <c r="EL92">
        <v>7.2505075999999997</v>
      </c>
      <c r="EM92">
        <v>1.7793521000000001</v>
      </c>
      <c r="EN92">
        <v>-4.3810309999999998E-2</v>
      </c>
      <c r="EO92">
        <v>-0.31828708</v>
      </c>
      <c r="EP92">
        <v>-6.9011729999999993E-2</v>
      </c>
      <c r="EQ92">
        <v>-0.26113572000000002</v>
      </c>
      <c r="ER92">
        <v>-0.50366845999999998</v>
      </c>
      <c r="ES92">
        <v>73.795013999999995</v>
      </c>
      <c r="ET92">
        <v>72.864349000000004</v>
      </c>
      <c r="EU92">
        <v>71.907064000000005</v>
      </c>
      <c r="EV92">
        <v>71.139673999999999</v>
      </c>
      <c r="EW92">
        <v>70.577523999999997</v>
      </c>
      <c r="EX92">
        <v>70.178152999999995</v>
      </c>
      <c r="EY92">
        <v>69.797701000000004</v>
      </c>
      <c r="EZ92">
        <v>69.807315000000003</v>
      </c>
      <c r="FA92">
        <v>72.173873999999998</v>
      </c>
      <c r="FB92">
        <v>75.915456000000006</v>
      </c>
      <c r="FC92">
        <v>79.798781000000005</v>
      </c>
      <c r="FD92">
        <v>83.436924000000005</v>
      </c>
      <c r="FE92">
        <v>86.447542999999996</v>
      </c>
      <c r="FF92">
        <v>88.654510999999999</v>
      </c>
      <c r="FG92">
        <v>90.172676999999993</v>
      </c>
      <c r="FH92">
        <v>90.953068999999999</v>
      </c>
      <c r="FI92">
        <v>90.704368000000002</v>
      </c>
      <c r="FJ92">
        <v>89.234093999999999</v>
      </c>
      <c r="FK92">
        <v>87.599208000000004</v>
      </c>
      <c r="FL92">
        <v>85.494282999999996</v>
      </c>
      <c r="FM92">
        <v>82.273889999999994</v>
      </c>
      <c r="FN92">
        <v>79.331647000000004</v>
      </c>
      <c r="FO92">
        <v>77.558717999999999</v>
      </c>
      <c r="FP92">
        <v>76.187038000000001</v>
      </c>
      <c r="FQ92">
        <v>5.9072040000000001</v>
      </c>
      <c r="FR92">
        <v>0.88218039999999998</v>
      </c>
      <c r="FS92">
        <v>1</v>
      </c>
    </row>
    <row r="93" spans="1:175" x14ac:dyDescent="0.2">
      <c r="A93" t="s">
        <v>0</v>
      </c>
      <c r="B93" t="s">
        <v>247</v>
      </c>
      <c r="C93" s="23">
        <v>42905</v>
      </c>
      <c r="D93">
        <v>186</v>
      </c>
      <c r="E93">
        <v>107.88197</v>
      </c>
      <c r="F93">
        <v>102.90217</v>
      </c>
      <c r="G93">
        <v>99.936850000000007</v>
      </c>
      <c r="H93">
        <v>99.879902999999999</v>
      </c>
      <c r="I93">
        <v>108.76161</v>
      </c>
      <c r="J93">
        <v>121.37199</v>
      </c>
      <c r="K93">
        <v>139.06113999999999</v>
      </c>
      <c r="L93">
        <v>147.95312000000001</v>
      </c>
      <c r="M93">
        <v>159.15022999999999</v>
      </c>
      <c r="N93">
        <v>168.63228000000001</v>
      </c>
      <c r="O93">
        <v>167.98365000000001</v>
      </c>
      <c r="P93">
        <v>174.59269</v>
      </c>
      <c r="Q93">
        <v>170.43061</v>
      </c>
      <c r="R93">
        <v>173.07588000000001</v>
      </c>
      <c r="S93">
        <v>172.11885000000001</v>
      </c>
      <c r="T93">
        <v>170.68970999999999</v>
      </c>
      <c r="U93">
        <v>162.27537000000001</v>
      </c>
      <c r="V93">
        <v>146.40638999999999</v>
      </c>
      <c r="W93">
        <v>146.18675999999999</v>
      </c>
      <c r="X93">
        <v>148.35266999999999</v>
      </c>
      <c r="Y93">
        <v>145.45044999999999</v>
      </c>
      <c r="Z93">
        <v>138.61546999999999</v>
      </c>
      <c r="AA93">
        <v>130.52817999999999</v>
      </c>
      <c r="AB93">
        <v>124.76843</v>
      </c>
      <c r="AC93">
        <v>0.35549671999999999</v>
      </c>
      <c r="AD93">
        <v>1.9961295999999999</v>
      </c>
      <c r="AE93">
        <v>-4.5708520000000002E-2</v>
      </c>
      <c r="AF93">
        <v>-2.4561172</v>
      </c>
      <c r="AG93">
        <v>-2.7611452999999999</v>
      </c>
      <c r="AH93">
        <v>-4.2043461000000004</v>
      </c>
      <c r="AI93">
        <v>-10.76477</v>
      </c>
      <c r="AJ93">
        <v>-13.981475</v>
      </c>
      <c r="AK93">
        <v>-17.189266</v>
      </c>
      <c r="AL93">
        <v>-18.419473</v>
      </c>
      <c r="AM93">
        <v>-26.913851999999999</v>
      </c>
      <c r="AN93">
        <v>-18.018013</v>
      </c>
      <c r="AO93">
        <v>-8.0559645999999994</v>
      </c>
      <c r="AP93">
        <v>-3.3557716000000002</v>
      </c>
      <c r="AQ93">
        <v>6.3461827</v>
      </c>
      <c r="AR93">
        <v>6.3992456999999998</v>
      </c>
      <c r="AS93">
        <v>7.0196984999999996</v>
      </c>
      <c r="AT93">
        <v>3.4237560999999999</v>
      </c>
      <c r="AU93">
        <v>0.94745645000000001</v>
      </c>
      <c r="AV93">
        <v>-2.5276345999999998</v>
      </c>
      <c r="AW93">
        <v>-3.1827238000000002</v>
      </c>
      <c r="AX93">
        <v>-5.5707275000000003</v>
      </c>
      <c r="AY93">
        <v>-4.9190144</v>
      </c>
      <c r="AZ93">
        <v>-3.1130121000000002</v>
      </c>
      <c r="BA93">
        <v>6.0614167999999999</v>
      </c>
      <c r="BB93">
        <v>5.7453262</v>
      </c>
      <c r="BC93">
        <v>2.8106132000000001</v>
      </c>
      <c r="BD93">
        <v>0.65283996</v>
      </c>
      <c r="BE93">
        <v>0.48537082999999998</v>
      </c>
      <c r="BF93">
        <v>-2.0677226000000002</v>
      </c>
      <c r="BG93">
        <v>-6.5160141999999999</v>
      </c>
      <c r="BH93">
        <v>-9.4209139999999998</v>
      </c>
      <c r="BI93">
        <v>-12.078759</v>
      </c>
      <c r="BJ93">
        <v>-13.280609999999999</v>
      </c>
      <c r="BK93">
        <v>-20.821802000000002</v>
      </c>
      <c r="BL93">
        <v>-13.583499</v>
      </c>
      <c r="BM93">
        <v>-4.3415781999999998</v>
      </c>
      <c r="BN93">
        <v>0.67849568000000005</v>
      </c>
      <c r="BO93">
        <v>10.846176</v>
      </c>
      <c r="BP93">
        <v>10.911880999999999</v>
      </c>
      <c r="BQ93">
        <v>11.151139000000001</v>
      </c>
      <c r="BR93">
        <v>7.1104158999999996</v>
      </c>
      <c r="BS93">
        <v>3.9455515000000001</v>
      </c>
      <c r="BT93">
        <v>0.46550803000000002</v>
      </c>
      <c r="BU93">
        <v>-0.52609220000000001</v>
      </c>
      <c r="BV93">
        <v>-2.8948782999999998</v>
      </c>
      <c r="BW93">
        <v>-2.6099426000000001</v>
      </c>
      <c r="BX93">
        <v>-0.98511528000000004</v>
      </c>
      <c r="BY93">
        <v>10.01332</v>
      </c>
      <c r="BZ93">
        <v>8.3420082999999998</v>
      </c>
      <c r="CA93">
        <v>4.7888928000000002</v>
      </c>
      <c r="CB93">
        <v>2.8060942</v>
      </c>
      <c r="CC93">
        <v>2.7338979999999999</v>
      </c>
      <c r="CD93">
        <v>-0.58790368999999998</v>
      </c>
      <c r="CE93">
        <v>-3.5733391000000001</v>
      </c>
      <c r="CF93">
        <v>-6.262283</v>
      </c>
      <c r="CG93">
        <v>-8.5392381000000004</v>
      </c>
      <c r="CH93">
        <v>-9.7214495999999997</v>
      </c>
      <c r="CI93">
        <v>-16.602467000000001</v>
      </c>
      <c r="CJ93">
        <v>-10.512168000000001</v>
      </c>
      <c r="CK93">
        <v>-1.7690056000000001</v>
      </c>
      <c r="CL93">
        <v>3.4726168999999998</v>
      </c>
      <c r="CM93">
        <v>13.962857</v>
      </c>
      <c r="CN93">
        <v>14.037318000000001</v>
      </c>
      <c r="CO93">
        <v>14.012562000000001</v>
      </c>
      <c r="CP93">
        <v>9.6637853000000007</v>
      </c>
      <c r="CQ93">
        <v>6.0220231000000002</v>
      </c>
      <c r="CR93">
        <v>2.5385494999999998</v>
      </c>
      <c r="CS93">
        <v>1.3138827</v>
      </c>
      <c r="CT93">
        <v>-1.0415932999999999</v>
      </c>
      <c r="CU93">
        <v>-1.0106864</v>
      </c>
      <c r="CV93">
        <v>0.48865958999999998</v>
      </c>
      <c r="CW93">
        <v>13.965222000000001</v>
      </c>
      <c r="CX93">
        <v>10.938689999999999</v>
      </c>
      <c r="CY93">
        <v>6.7671725</v>
      </c>
      <c r="CZ93">
        <v>4.9593483999999997</v>
      </c>
      <c r="DA93">
        <v>4.9824251999999998</v>
      </c>
      <c r="DB93">
        <v>0.89191520999999996</v>
      </c>
      <c r="DC93">
        <v>-0.63066396999999996</v>
      </c>
      <c r="DD93">
        <v>-3.1036519999999999</v>
      </c>
      <c r="DE93">
        <v>-4.9997170000000004</v>
      </c>
      <c r="DF93">
        <v>-6.1622889000000001</v>
      </c>
      <c r="DG93">
        <v>-12.383132</v>
      </c>
      <c r="DH93">
        <v>-7.4408364000000002</v>
      </c>
      <c r="DI93">
        <v>0.80356709000000004</v>
      </c>
      <c r="DJ93">
        <v>6.2667381000000004</v>
      </c>
      <c r="DK93">
        <v>17.079539</v>
      </c>
      <c r="DL93">
        <v>17.162756000000002</v>
      </c>
      <c r="DM93">
        <v>16.873985999999999</v>
      </c>
      <c r="DN93">
        <v>12.217155</v>
      </c>
      <c r="DO93">
        <v>8.0984946000000004</v>
      </c>
      <c r="DP93">
        <v>4.6115909000000004</v>
      </c>
      <c r="DQ93">
        <v>3.1538577000000001</v>
      </c>
      <c r="DR93">
        <v>0.81169177999999997</v>
      </c>
      <c r="DS93">
        <v>0.58856976000000005</v>
      </c>
      <c r="DT93">
        <v>1.9624345000000001</v>
      </c>
      <c r="DU93">
        <v>19.671142</v>
      </c>
      <c r="DV93">
        <v>14.687887</v>
      </c>
      <c r="DW93">
        <v>9.6234941999999997</v>
      </c>
      <c r="DX93">
        <v>8.0683054999999992</v>
      </c>
      <c r="DY93">
        <v>8.2289413000000007</v>
      </c>
      <c r="DZ93">
        <v>3.0285386999999999</v>
      </c>
      <c r="EA93">
        <v>3.6180914999999998</v>
      </c>
      <c r="EB93">
        <v>1.4569094</v>
      </c>
      <c r="EC93">
        <v>0.11078942</v>
      </c>
      <c r="ED93">
        <v>-1.0234262000000001</v>
      </c>
      <c r="EE93">
        <v>-6.2910820999999997</v>
      </c>
      <c r="EF93">
        <v>-3.0063219999999999</v>
      </c>
      <c r="EG93">
        <v>4.5179533999999997</v>
      </c>
      <c r="EH93">
        <v>10.301005</v>
      </c>
      <c r="EI93">
        <v>21.579532</v>
      </c>
      <c r="EJ93">
        <v>21.675391000000001</v>
      </c>
      <c r="EK93">
        <v>21.005426</v>
      </c>
      <c r="EL93">
        <v>15.903814000000001</v>
      </c>
      <c r="EM93">
        <v>11.096590000000001</v>
      </c>
      <c r="EN93">
        <v>7.6047335</v>
      </c>
      <c r="EO93">
        <v>5.8104892000000001</v>
      </c>
      <c r="EP93">
        <v>3.4875409999999998</v>
      </c>
      <c r="EQ93">
        <v>2.8976416999999999</v>
      </c>
      <c r="ER93">
        <v>4.0903312999999999</v>
      </c>
      <c r="ES93">
        <v>78.823183</v>
      </c>
      <c r="ET93">
        <v>76.511978999999997</v>
      </c>
      <c r="EU93">
        <v>74.469064000000003</v>
      </c>
      <c r="EV93">
        <v>73.478433999999993</v>
      </c>
      <c r="EW93">
        <v>71.786255999999995</v>
      </c>
      <c r="EX93">
        <v>71.012491999999995</v>
      </c>
      <c r="EY93">
        <v>69.121944999999997</v>
      </c>
      <c r="EZ93">
        <v>70.079552000000007</v>
      </c>
      <c r="FA93">
        <v>74.655456999999998</v>
      </c>
      <c r="FB93">
        <v>79.485910000000004</v>
      </c>
      <c r="FC93">
        <v>84.981881999999999</v>
      </c>
      <c r="FD93">
        <v>90.110131999999993</v>
      </c>
      <c r="FE93">
        <v>94.466842999999997</v>
      </c>
      <c r="FF93">
        <v>97.238552999999996</v>
      </c>
      <c r="FG93">
        <v>100.80139</v>
      </c>
      <c r="FH93">
        <v>102.19978</v>
      </c>
      <c r="FI93">
        <v>102.19851</v>
      </c>
      <c r="FJ93">
        <v>100.83394</v>
      </c>
      <c r="FK93">
        <v>98.063328999999996</v>
      </c>
      <c r="FL93">
        <v>94.627397000000002</v>
      </c>
      <c r="FM93">
        <v>91.006415000000004</v>
      </c>
      <c r="FN93">
        <v>85.780118000000002</v>
      </c>
      <c r="FO93">
        <v>82.378581999999994</v>
      </c>
      <c r="FP93">
        <v>80.075283999999996</v>
      </c>
      <c r="FQ93">
        <v>42.730629999999998</v>
      </c>
      <c r="FR93">
        <v>5.0463050000000003</v>
      </c>
      <c r="FS93">
        <v>1</v>
      </c>
    </row>
    <row r="94" spans="1:175" x14ac:dyDescent="0.2">
      <c r="A94" t="s">
        <v>0</v>
      </c>
      <c r="B94" t="s">
        <v>247</v>
      </c>
      <c r="C94" s="23">
        <v>42906</v>
      </c>
      <c r="D94">
        <v>186</v>
      </c>
      <c r="E94">
        <v>117.62557</v>
      </c>
      <c r="F94">
        <v>113.87594</v>
      </c>
      <c r="G94">
        <v>109.41867999999999</v>
      </c>
      <c r="H94">
        <v>110.75491</v>
      </c>
      <c r="I94">
        <v>118.45377000000001</v>
      </c>
      <c r="J94">
        <v>132.28946999999999</v>
      </c>
      <c r="K94">
        <v>149.86752000000001</v>
      </c>
      <c r="L94">
        <v>163.09620000000001</v>
      </c>
      <c r="M94">
        <v>172.47936000000001</v>
      </c>
      <c r="N94">
        <v>180.85351</v>
      </c>
      <c r="O94">
        <v>186.59838999999999</v>
      </c>
      <c r="P94">
        <v>190.62532999999999</v>
      </c>
      <c r="Q94">
        <v>186.49351999999999</v>
      </c>
      <c r="R94">
        <v>187.03214</v>
      </c>
      <c r="S94">
        <v>184.09734</v>
      </c>
      <c r="T94">
        <v>180.55500000000001</v>
      </c>
      <c r="U94">
        <v>173.64948999999999</v>
      </c>
      <c r="V94">
        <v>155.56071</v>
      </c>
      <c r="W94">
        <v>151.67314999999999</v>
      </c>
      <c r="X94">
        <v>152.91199</v>
      </c>
      <c r="Y94">
        <v>149.50754000000001</v>
      </c>
      <c r="Z94">
        <v>143.49064000000001</v>
      </c>
      <c r="AA94">
        <v>127.53445000000001</v>
      </c>
      <c r="AB94">
        <v>126.59667</v>
      </c>
      <c r="AC94">
        <v>-7.5591996999999997</v>
      </c>
      <c r="AD94">
        <v>-5.7265874999999999</v>
      </c>
      <c r="AE94">
        <v>-6.0829298999999999</v>
      </c>
      <c r="AF94">
        <v>-4.6637005</v>
      </c>
      <c r="AG94">
        <v>-4.1236804999999999</v>
      </c>
      <c r="AH94">
        <v>-4.4583823999999996</v>
      </c>
      <c r="AI94">
        <v>-1.7830383999999999</v>
      </c>
      <c r="AJ94">
        <v>-4.0012575000000004</v>
      </c>
      <c r="AK94">
        <v>-5.9253099000000002</v>
      </c>
      <c r="AL94">
        <v>-6.7730930000000003</v>
      </c>
      <c r="AM94">
        <v>-11.968007</v>
      </c>
      <c r="AN94">
        <v>-10.719836000000001</v>
      </c>
      <c r="AO94">
        <v>1.1200827</v>
      </c>
      <c r="AP94">
        <v>3.1875634000000002</v>
      </c>
      <c r="AQ94">
        <v>10.603002</v>
      </c>
      <c r="AR94">
        <v>9.7134341000000006</v>
      </c>
      <c r="AS94">
        <v>12.355737</v>
      </c>
      <c r="AT94">
        <v>7.4201360999999997</v>
      </c>
      <c r="AU94">
        <v>4.4462910999999998</v>
      </c>
      <c r="AV94">
        <v>1.126414</v>
      </c>
      <c r="AW94">
        <v>-0.18378931000000001</v>
      </c>
      <c r="AX94">
        <v>-0.55156066999999998</v>
      </c>
      <c r="AY94">
        <v>-12.026624999999999</v>
      </c>
      <c r="AZ94">
        <v>-2.1911377999999999</v>
      </c>
      <c r="BA94">
        <v>-5.2162521999999996</v>
      </c>
      <c r="BB94">
        <v>-3.1891487000000001</v>
      </c>
      <c r="BC94">
        <v>-3.1951276000000002</v>
      </c>
      <c r="BD94">
        <v>-2.3491496999999999</v>
      </c>
      <c r="BE94">
        <v>-1.6323707999999999</v>
      </c>
      <c r="BF94">
        <v>-1.1739986</v>
      </c>
      <c r="BG94">
        <v>2.4659887999999999</v>
      </c>
      <c r="BH94">
        <v>-0.76707175000000005</v>
      </c>
      <c r="BI94">
        <v>-2.4172710999999998</v>
      </c>
      <c r="BJ94">
        <v>-3.4341498000000001</v>
      </c>
      <c r="BK94">
        <v>-8.0537718999999992</v>
      </c>
      <c r="BL94">
        <v>-6.8338029000000002</v>
      </c>
      <c r="BM94">
        <v>4.9197031999999998</v>
      </c>
      <c r="BN94">
        <v>7.0765184000000003</v>
      </c>
      <c r="BO94">
        <v>15.098248999999999</v>
      </c>
      <c r="BP94">
        <v>14.473628</v>
      </c>
      <c r="BQ94">
        <v>16.451543999999998</v>
      </c>
      <c r="BR94">
        <v>11.208564000000001</v>
      </c>
      <c r="BS94">
        <v>7.9308263999999999</v>
      </c>
      <c r="BT94">
        <v>3.9683134999999998</v>
      </c>
      <c r="BU94">
        <v>2.5806444000000002</v>
      </c>
      <c r="BV94">
        <v>2.5899991999999998</v>
      </c>
      <c r="BW94">
        <v>-6.9367584000000004</v>
      </c>
      <c r="BX94">
        <v>1.0453037000000001</v>
      </c>
      <c r="BY94">
        <v>-3.5935339000000002</v>
      </c>
      <c r="BZ94">
        <v>-1.4317263</v>
      </c>
      <c r="CA94">
        <v>-1.1950445000000001</v>
      </c>
      <c r="CB94">
        <v>-0.74609884999999998</v>
      </c>
      <c r="CC94">
        <v>9.3102749999999998E-2</v>
      </c>
      <c r="CD94">
        <v>1.1007556000000001</v>
      </c>
      <c r="CE94">
        <v>5.4088520999999998</v>
      </c>
      <c r="CF94">
        <v>1.4729154</v>
      </c>
      <c r="CG94">
        <v>1.238599E-2</v>
      </c>
      <c r="CH94">
        <v>-1.1216079000000001</v>
      </c>
      <c r="CI94">
        <v>-5.3427847999999996</v>
      </c>
      <c r="CJ94">
        <v>-4.1423484000000004</v>
      </c>
      <c r="CK94">
        <v>7.5513088000000002</v>
      </c>
      <c r="CL94">
        <v>9.7699967000000001</v>
      </c>
      <c r="CM94">
        <v>18.211642999999999</v>
      </c>
      <c r="CN94">
        <v>17.770524000000002</v>
      </c>
      <c r="CO94">
        <v>19.288288000000001</v>
      </c>
      <c r="CP94">
        <v>13.832418000000001</v>
      </c>
      <c r="CQ94">
        <v>10.344205000000001</v>
      </c>
      <c r="CR94">
        <v>5.9366044000000002</v>
      </c>
      <c r="CS94">
        <v>4.4952828</v>
      </c>
      <c r="CT94">
        <v>4.7658339999999999</v>
      </c>
      <c r="CU94">
        <v>-3.4115324</v>
      </c>
      <c r="CV94">
        <v>3.2868533000000002</v>
      </c>
      <c r="CW94">
        <v>-1.9708155999999999</v>
      </c>
      <c r="CX94">
        <v>0.32569608</v>
      </c>
      <c r="CY94">
        <v>0.80503853999999997</v>
      </c>
      <c r="CZ94">
        <v>0.85695200000000005</v>
      </c>
      <c r="DA94">
        <v>1.8185762999999999</v>
      </c>
      <c r="DB94">
        <v>3.3755098000000001</v>
      </c>
      <c r="DC94">
        <v>8.3517153000000004</v>
      </c>
      <c r="DD94">
        <v>3.7129026000000001</v>
      </c>
      <c r="DE94">
        <v>2.442043</v>
      </c>
      <c r="DF94">
        <v>1.1909339999999999</v>
      </c>
      <c r="DG94">
        <v>-2.6317976999999999</v>
      </c>
      <c r="DH94">
        <v>-1.4508939999999999</v>
      </c>
      <c r="DI94">
        <v>10.182914</v>
      </c>
      <c r="DJ94">
        <v>12.463475000000001</v>
      </c>
      <c r="DK94">
        <v>21.325036999999998</v>
      </c>
      <c r="DL94">
        <v>21.067419999999998</v>
      </c>
      <c r="DM94">
        <v>22.125031</v>
      </c>
      <c r="DN94">
        <v>16.456271999999998</v>
      </c>
      <c r="DO94">
        <v>12.757584</v>
      </c>
      <c r="DP94">
        <v>7.9048952999999997</v>
      </c>
      <c r="DQ94">
        <v>6.4099212000000003</v>
      </c>
      <c r="DR94">
        <v>6.9416687000000001</v>
      </c>
      <c r="DS94">
        <v>0.11369347</v>
      </c>
      <c r="DT94">
        <v>5.5284028000000003</v>
      </c>
      <c r="DU94">
        <v>0.37213195999999998</v>
      </c>
      <c r="DV94">
        <v>2.8631348999999999</v>
      </c>
      <c r="DW94">
        <v>3.6928409000000002</v>
      </c>
      <c r="DX94">
        <v>3.1715027999999998</v>
      </c>
      <c r="DY94">
        <v>4.3098859999999997</v>
      </c>
      <c r="DZ94">
        <v>6.6598936999999996</v>
      </c>
      <c r="EA94">
        <v>12.600743</v>
      </c>
      <c r="EB94">
        <v>6.9470882999999999</v>
      </c>
      <c r="EC94">
        <v>5.9500818999999998</v>
      </c>
      <c r="ED94">
        <v>4.5298771000000002</v>
      </c>
      <c r="EE94">
        <v>1.2824371000000001</v>
      </c>
      <c r="EF94">
        <v>2.4351387999999998</v>
      </c>
      <c r="EG94">
        <v>13.982535</v>
      </c>
      <c r="EH94">
        <v>16.352429999999998</v>
      </c>
      <c r="EI94">
        <v>25.820284000000001</v>
      </c>
      <c r="EJ94">
        <v>25.827612999999999</v>
      </c>
      <c r="EK94">
        <v>26.220838000000001</v>
      </c>
      <c r="EL94">
        <v>20.244700999999999</v>
      </c>
      <c r="EM94">
        <v>16.242118999999999</v>
      </c>
      <c r="EN94">
        <v>10.746795000000001</v>
      </c>
      <c r="EO94">
        <v>9.1743549000000009</v>
      </c>
      <c r="EP94">
        <v>10.083228999999999</v>
      </c>
      <c r="EQ94">
        <v>5.2035597999999998</v>
      </c>
      <c r="ER94">
        <v>8.7648443999999994</v>
      </c>
      <c r="ES94">
        <v>78.079085000000006</v>
      </c>
      <c r="ET94">
        <v>76.648315999999994</v>
      </c>
      <c r="EU94">
        <v>75.458776999999998</v>
      </c>
      <c r="EV94">
        <v>73.525684999999996</v>
      </c>
      <c r="EW94">
        <v>72.080838999999997</v>
      </c>
      <c r="EX94">
        <v>71.385907000000003</v>
      </c>
      <c r="EY94">
        <v>70.893576999999993</v>
      </c>
      <c r="EZ94">
        <v>71.894283999999999</v>
      </c>
      <c r="FA94">
        <v>74.887478000000002</v>
      </c>
      <c r="FB94">
        <v>80.275768999999997</v>
      </c>
      <c r="FC94">
        <v>85.937461999999996</v>
      </c>
      <c r="FD94">
        <v>91.820684999999997</v>
      </c>
      <c r="FE94">
        <v>96.189717000000002</v>
      </c>
      <c r="FF94">
        <v>99.344138999999998</v>
      </c>
      <c r="FG94">
        <v>101.45292000000001</v>
      </c>
      <c r="FH94">
        <v>102.55365999999999</v>
      </c>
      <c r="FI94">
        <v>102.19217</v>
      </c>
      <c r="FJ94">
        <v>100.69962</v>
      </c>
      <c r="FK94">
        <v>98.891892999999996</v>
      </c>
      <c r="FL94">
        <v>95.333254999999994</v>
      </c>
      <c r="FM94">
        <v>91.919573</v>
      </c>
      <c r="FN94">
        <v>87.388509999999997</v>
      </c>
      <c r="FO94">
        <v>84.156757999999996</v>
      </c>
      <c r="FP94">
        <v>81.957607999999993</v>
      </c>
      <c r="FQ94">
        <v>43.043770000000002</v>
      </c>
      <c r="FR94">
        <v>5.1335600000000001</v>
      </c>
      <c r="FS94">
        <v>1</v>
      </c>
    </row>
    <row r="95" spans="1:175" x14ac:dyDescent="0.2">
      <c r="A95" t="s">
        <v>0</v>
      </c>
      <c r="B95" t="s">
        <v>247</v>
      </c>
      <c r="C95" s="23">
        <v>42922</v>
      </c>
      <c r="D95">
        <v>186</v>
      </c>
      <c r="E95">
        <v>125.96257</v>
      </c>
      <c r="F95">
        <v>123.22633</v>
      </c>
      <c r="G95">
        <v>120.72114999999999</v>
      </c>
      <c r="H95">
        <v>121.34198000000001</v>
      </c>
      <c r="I95">
        <v>130.45526000000001</v>
      </c>
      <c r="J95">
        <v>143.31939</v>
      </c>
      <c r="K95">
        <v>157.15441000000001</v>
      </c>
      <c r="L95">
        <v>170.38141999999999</v>
      </c>
      <c r="M95">
        <v>181.4188</v>
      </c>
      <c r="N95">
        <v>189.84567000000001</v>
      </c>
      <c r="O95">
        <v>198.32763</v>
      </c>
      <c r="P95">
        <v>195.27798999999999</v>
      </c>
      <c r="Q95">
        <v>185.63244</v>
      </c>
      <c r="R95">
        <v>188.14239000000001</v>
      </c>
      <c r="S95">
        <v>185.18801999999999</v>
      </c>
      <c r="T95">
        <v>181.9622</v>
      </c>
      <c r="U95">
        <v>171.13990000000001</v>
      </c>
      <c r="V95">
        <v>155.98222999999999</v>
      </c>
      <c r="W95">
        <v>154.07109</v>
      </c>
      <c r="X95">
        <v>154.39067</v>
      </c>
      <c r="Y95">
        <v>149.97558000000001</v>
      </c>
      <c r="Z95">
        <v>144.35667000000001</v>
      </c>
      <c r="AA95">
        <v>135.779</v>
      </c>
      <c r="AB95">
        <v>129.89051000000001</v>
      </c>
      <c r="AC95">
        <v>-8.9043776000000001</v>
      </c>
      <c r="AD95">
        <v>-10.186004000000001</v>
      </c>
      <c r="AE95">
        <v>-8.7516163999999996</v>
      </c>
      <c r="AF95">
        <v>-5.2710669000000001</v>
      </c>
      <c r="AG95">
        <v>-2.4643752999999999</v>
      </c>
      <c r="AH95">
        <v>-5.6038544000000003</v>
      </c>
      <c r="AI95">
        <v>-3.8565581</v>
      </c>
      <c r="AJ95">
        <v>0.15599879999999999</v>
      </c>
      <c r="AK95">
        <v>2.389964</v>
      </c>
      <c r="AL95">
        <v>-1.6630665</v>
      </c>
      <c r="AM95">
        <v>-1.1765559000000001</v>
      </c>
      <c r="AN95">
        <v>-5.3098251999999997</v>
      </c>
      <c r="AO95">
        <v>-6.0855940000000004</v>
      </c>
      <c r="AP95">
        <v>-3.3481646999999999</v>
      </c>
      <c r="AQ95">
        <v>1.9049638</v>
      </c>
      <c r="AR95">
        <v>1.3366948000000001</v>
      </c>
      <c r="AS95">
        <v>-2.3167585000000002</v>
      </c>
      <c r="AT95">
        <v>0.67141868999999998</v>
      </c>
      <c r="AU95">
        <v>-1.0819078</v>
      </c>
      <c r="AV95">
        <v>-4.4965289000000004</v>
      </c>
      <c r="AW95">
        <v>-7.0723343999999999</v>
      </c>
      <c r="AX95">
        <v>-4.0820270000000001</v>
      </c>
      <c r="AY95">
        <v>-5.3043167999999996</v>
      </c>
      <c r="AZ95">
        <v>-1.8891488999999999</v>
      </c>
      <c r="BA95">
        <v>-6.7786175000000002</v>
      </c>
      <c r="BB95">
        <v>-7.7714670999999997</v>
      </c>
      <c r="BC95">
        <v>-6.3289533999999996</v>
      </c>
      <c r="BD95">
        <v>-3.0164515999999999</v>
      </c>
      <c r="BE95">
        <v>-0.83877732000000005</v>
      </c>
      <c r="BF95">
        <v>-3.5257092999999999</v>
      </c>
      <c r="BG95">
        <v>-1.4690844000000001</v>
      </c>
      <c r="BH95">
        <v>4.1231831999999997</v>
      </c>
      <c r="BI95">
        <v>6.0056206999999997</v>
      </c>
      <c r="BJ95">
        <v>1.5324065</v>
      </c>
      <c r="BK95">
        <v>2.7737002999999998</v>
      </c>
      <c r="BL95">
        <v>-1.1639932</v>
      </c>
      <c r="BM95">
        <v>-2.3360093000000002</v>
      </c>
      <c r="BN95">
        <v>0.63343448999999996</v>
      </c>
      <c r="BO95">
        <v>6.7121016999999998</v>
      </c>
      <c r="BP95">
        <v>6.2221843000000003</v>
      </c>
      <c r="BQ95">
        <v>1.7044811</v>
      </c>
      <c r="BR95">
        <v>3.7720033000000002</v>
      </c>
      <c r="BS95">
        <v>1.6247685000000001</v>
      </c>
      <c r="BT95">
        <v>-1.8761049000000001</v>
      </c>
      <c r="BU95">
        <v>-4.7751384999999997</v>
      </c>
      <c r="BV95">
        <v>-0.64917442999999997</v>
      </c>
      <c r="BW95">
        <v>-0.87805032000000005</v>
      </c>
      <c r="BX95">
        <v>2.0069973999999999</v>
      </c>
      <c r="BY95">
        <v>-5.3063225000000003</v>
      </c>
      <c r="BZ95">
        <v>-6.0991660999999997</v>
      </c>
      <c r="CA95">
        <v>-4.6510245000000001</v>
      </c>
      <c r="CB95">
        <v>-1.4549118999999999</v>
      </c>
      <c r="CC95">
        <v>0.28710691999999999</v>
      </c>
      <c r="CD95">
        <v>-2.0863923</v>
      </c>
      <c r="CE95">
        <v>0.18447266000000001</v>
      </c>
      <c r="CF95">
        <v>6.8708429999999998</v>
      </c>
      <c r="CG95">
        <v>8.5098134999999999</v>
      </c>
      <c r="CH95">
        <v>3.7455813999999998</v>
      </c>
      <c r="CI95">
        <v>5.5096356999999996</v>
      </c>
      <c r="CJ95">
        <v>1.7073974000000001</v>
      </c>
      <c r="CK95">
        <v>0.2609416</v>
      </c>
      <c r="CL95">
        <v>3.3910779</v>
      </c>
      <c r="CM95">
        <v>10.041511</v>
      </c>
      <c r="CN95">
        <v>9.6058594999999993</v>
      </c>
      <c r="CO95">
        <v>4.4895794000000002</v>
      </c>
      <c r="CP95">
        <v>5.9194586999999999</v>
      </c>
      <c r="CQ95">
        <v>3.4994041999999999</v>
      </c>
      <c r="CR95">
        <v>-6.1207259999999999E-2</v>
      </c>
      <c r="CS95">
        <v>-3.1841075999999999</v>
      </c>
      <c r="CT95">
        <v>1.7284088</v>
      </c>
      <c r="CU95">
        <v>2.1875684</v>
      </c>
      <c r="CV95">
        <v>4.7054565000000004</v>
      </c>
      <c r="CW95">
        <v>-3.8340276000000002</v>
      </c>
      <c r="CX95">
        <v>-4.4268650999999997</v>
      </c>
      <c r="CY95">
        <v>-2.9730954999999999</v>
      </c>
      <c r="CZ95">
        <v>0.10662784</v>
      </c>
      <c r="DA95">
        <v>1.4129912</v>
      </c>
      <c r="DB95">
        <v>-0.64707532999999995</v>
      </c>
      <c r="DC95">
        <v>1.8380297000000001</v>
      </c>
      <c r="DD95">
        <v>9.6185027999999999</v>
      </c>
      <c r="DE95">
        <v>11.014006</v>
      </c>
      <c r="DF95">
        <v>5.9587563000000001</v>
      </c>
      <c r="DG95">
        <v>8.2455712000000005</v>
      </c>
      <c r="DH95">
        <v>4.5787880000000003</v>
      </c>
      <c r="DI95">
        <v>2.8578925000000002</v>
      </c>
      <c r="DJ95">
        <v>6.1487214000000003</v>
      </c>
      <c r="DK95">
        <v>13.37092</v>
      </c>
      <c r="DL95">
        <v>12.989535</v>
      </c>
      <c r="DM95">
        <v>7.2746776999999998</v>
      </c>
      <c r="DN95">
        <v>8.0669141</v>
      </c>
      <c r="DO95">
        <v>5.3740399999999999</v>
      </c>
      <c r="DP95">
        <v>1.7536904</v>
      </c>
      <c r="DQ95">
        <v>-1.5930766999999999</v>
      </c>
      <c r="DR95">
        <v>4.1059920999999999</v>
      </c>
      <c r="DS95">
        <v>5.2531870999999999</v>
      </c>
      <c r="DT95">
        <v>7.4039156000000004</v>
      </c>
      <c r="DU95">
        <v>-1.7082675</v>
      </c>
      <c r="DV95">
        <v>-2.0123281</v>
      </c>
      <c r="DW95">
        <v>-0.55043255999999996</v>
      </c>
      <c r="DX95">
        <v>2.3612432000000001</v>
      </c>
      <c r="DY95">
        <v>3.0385892000000001</v>
      </c>
      <c r="DZ95">
        <v>1.4310697999999999</v>
      </c>
      <c r="EA95">
        <v>4.2255035000000003</v>
      </c>
      <c r="EB95">
        <v>13.585687</v>
      </c>
      <c r="EC95">
        <v>14.629663000000001</v>
      </c>
      <c r="ED95">
        <v>9.1542293000000008</v>
      </c>
      <c r="EE95">
        <v>12.195827</v>
      </c>
      <c r="EF95">
        <v>8.7246200999999992</v>
      </c>
      <c r="EG95">
        <v>6.6074771999999999</v>
      </c>
      <c r="EH95">
        <v>10.130321</v>
      </c>
      <c r="EI95">
        <v>18.178058</v>
      </c>
      <c r="EJ95">
        <v>17.875024</v>
      </c>
      <c r="EK95">
        <v>11.295916999999999</v>
      </c>
      <c r="EL95">
        <v>11.167498999999999</v>
      </c>
      <c r="EM95">
        <v>8.0807163000000006</v>
      </c>
      <c r="EN95">
        <v>4.3741143999999998</v>
      </c>
      <c r="EO95">
        <v>0.70411926999999996</v>
      </c>
      <c r="EP95">
        <v>7.5388446</v>
      </c>
      <c r="EQ95">
        <v>9.6794536000000004</v>
      </c>
      <c r="ER95">
        <v>11.300062</v>
      </c>
      <c r="ES95">
        <v>78.742560999999995</v>
      </c>
      <c r="ET95">
        <v>76.413460999999998</v>
      </c>
      <c r="EU95">
        <v>75.478223999999997</v>
      </c>
      <c r="EV95">
        <v>74.708740000000006</v>
      </c>
      <c r="EW95">
        <v>73.133375000000001</v>
      </c>
      <c r="EX95">
        <v>72.115324999999999</v>
      </c>
      <c r="EY95">
        <v>71.519417000000004</v>
      </c>
      <c r="EZ95">
        <v>71.224920999999995</v>
      </c>
      <c r="FA95">
        <v>74.498374999999996</v>
      </c>
      <c r="FB95">
        <v>79.286009000000007</v>
      </c>
      <c r="FC95">
        <v>84.493834000000007</v>
      </c>
      <c r="FD95">
        <v>89.357568000000001</v>
      </c>
      <c r="FE95">
        <v>93.932914999999994</v>
      </c>
      <c r="FF95">
        <v>97.027265</v>
      </c>
      <c r="FG95">
        <v>99.471140000000005</v>
      </c>
      <c r="FH95">
        <v>100.85932</v>
      </c>
      <c r="FI95">
        <v>100.96447999999999</v>
      </c>
      <c r="FJ95">
        <v>99.844935000000007</v>
      </c>
      <c r="FK95">
        <v>98.190769000000003</v>
      </c>
      <c r="FL95">
        <v>95.829063000000005</v>
      </c>
      <c r="FM95">
        <v>92.801426000000006</v>
      </c>
      <c r="FN95">
        <v>89.622879999999995</v>
      </c>
      <c r="FO95">
        <v>86.064120000000003</v>
      </c>
      <c r="FP95">
        <v>83.815010999999998</v>
      </c>
      <c r="FQ95">
        <v>43.953740000000003</v>
      </c>
      <c r="FR95">
        <v>5.1252620000000002</v>
      </c>
      <c r="FS95">
        <v>1</v>
      </c>
    </row>
    <row r="96" spans="1:175" x14ac:dyDescent="0.2">
      <c r="A96" t="s">
        <v>0</v>
      </c>
      <c r="B96" t="s">
        <v>247</v>
      </c>
      <c r="C96" s="23">
        <v>42923</v>
      </c>
      <c r="D96">
        <v>186</v>
      </c>
      <c r="E96">
        <v>127.20594</v>
      </c>
      <c r="F96">
        <v>125.46759</v>
      </c>
      <c r="G96">
        <v>120.5211</v>
      </c>
      <c r="H96">
        <v>122.20359000000001</v>
      </c>
      <c r="I96">
        <v>130.97480999999999</v>
      </c>
      <c r="J96">
        <v>143.74626000000001</v>
      </c>
      <c r="K96">
        <v>153.67224999999999</v>
      </c>
      <c r="L96">
        <v>167.69744</v>
      </c>
      <c r="M96">
        <v>179.90206000000001</v>
      </c>
      <c r="N96">
        <v>185.49312</v>
      </c>
      <c r="O96">
        <v>193.25166999999999</v>
      </c>
      <c r="P96">
        <v>194.63999000000001</v>
      </c>
      <c r="Q96">
        <v>189.46964</v>
      </c>
      <c r="R96">
        <v>190.72740999999999</v>
      </c>
      <c r="S96">
        <v>183.99386000000001</v>
      </c>
      <c r="T96">
        <v>184.1756</v>
      </c>
      <c r="U96">
        <v>176.55047999999999</v>
      </c>
      <c r="V96">
        <v>160.83581000000001</v>
      </c>
      <c r="W96">
        <v>156.77977999999999</v>
      </c>
      <c r="X96">
        <v>158.59082000000001</v>
      </c>
      <c r="Y96">
        <v>154.05125000000001</v>
      </c>
      <c r="Z96">
        <v>147.1593</v>
      </c>
      <c r="AA96">
        <v>137.20177000000001</v>
      </c>
      <c r="AB96">
        <v>131.69967</v>
      </c>
      <c r="AC96">
        <v>-0.25861020000000001</v>
      </c>
      <c r="AD96">
        <v>-0.47868979</v>
      </c>
      <c r="AE96">
        <v>-3.7417709000000001</v>
      </c>
      <c r="AF96">
        <v>-1.7542405999999999</v>
      </c>
      <c r="AG96">
        <v>1.8452755000000001</v>
      </c>
      <c r="AH96">
        <v>-7.2909689999999999E-2</v>
      </c>
      <c r="AI96">
        <v>-7.3107810999999998</v>
      </c>
      <c r="AJ96">
        <v>-11.931034</v>
      </c>
      <c r="AK96">
        <v>-11.325858</v>
      </c>
      <c r="AL96">
        <v>-11.857497</v>
      </c>
      <c r="AM96">
        <v>-15.006857</v>
      </c>
      <c r="AN96">
        <v>-5.7542783000000002</v>
      </c>
      <c r="AO96">
        <v>-12.577991000000001</v>
      </c>
      <c r="AP96">
        <v>-7.4890740999999998</v>
      </c>
      <c r="AQ96">
        <v>-3.5802535999999998</v>
      </c>
      <c r="AR96">
        <v>-2.9837151999999998</v>
      </c>
      <c r="AS96">
        <v>-2.8815051999999999</v>
      </c>
      <c r="AT96">
        <v>2.8075600000000001</v>
      </c>
      <c r="AU96">
        <v>-1.4894105</v>
      </c>
      <c r="AV96">
        <v>-0.42712765000000003</v>
      </c>
      <c r="AW96">
        <v>-2.7364020999999998</v>
      </c>
      <c r="AX96">
        <v>-5.1934658000000002</v>
      </c>
      <c r="AY96">
        <v>-7.8141835000000004</v>
      </c>
      <c r="AZ96">
        <v>-6.9340491999999996</v>
      </c>
      <c r="BA96">
        <v>1.8244590999999999</v>
      </c>
      <c r="BB96">
        <v>1.6414552</v>
      </c>
      <c r="BC96">
        <v>-1.6988572</v>
      </c>
      <c r="BD96">
        <v>0.3841348</v>
      </c>
      <c r="BE96">
        <v>5.0010287</v>
      </c>
      <c r="BF96">
        <v>2.6298048999999999</v>
      </c>
      <c r="BG96">
        <v>-4.7088355999999996</v>
      </c>
      <c r="BH96">
        <v>-9.3748906000000005</v>
      </c>
      <c r="BI96">
        <v>-7.3489637999999999</v>
      </c>
      <c r="BJ96">
        <v>-7.5347540999999998</v>
      </c>
      <c r="BK96">
        <v>-10.453901</v>
      </c>
      <c r="BL96">
        <v>-2.6058376999999999</v>
      </c>
      <c r="BM96">
        <v>-8.2440540999999996</v>
      </c>
      <c r="BN96">
        <v>-3.4329957000000002</v>
      </c>
      <c r="BO96">
        <v>1.1055946999999999</v>
      </c>
      <c r="BP96">
        <v>1.8120077000000001</v>
      </c>
      <c r="BQ96">
        <v>1.3895394999999999</v>
      </c>
      <c r="BR96">
        <v>6.6944018999999999</v>
      </c>
      <c r="BS96">
        <v>2.6393029000000001</v>
      </c>
      <c r="BT96">
        <v>3.6364899999999998</v>
      </c>
      <c r="BU96">
        <v>1.0237567999999999</v>
      </c>
      <c r="BV96">
        <v>-1.6443966999999999</v>
      </c>
      <c r="BW96">
        <v>-4.2626660000000003</v>
      </c>
      <c r="BX96">
        <v>-3.3198786999999998</v>
      </c>
      <c r="BY96">
        <v>3.2671866000000001</v>
      </c>
      <c r="BZ96">
        <v>3.1098612000000001</v>
      </c>
      <c r="CA96">
        <v>-0.28394134999999998</v>
      </c>
      <c r="CB96">
        <v>1.8651671000000001</v>
      </c>
      <c r="CC96">
        <v>7.1866937000000002</v>
      </c>
      <c r="CD96">
        <v>4.5016968999999998</v>
      </c>
      <c r="CE96">
        <v>-2.9067360999999998</v>
      </c>
      <c r="CF96">
        <v>-7.6045134000000001</v>
      </c>
      <c r="CG96">
        <v>-4.5945792000000001</v>
      </c>
      <c r="CH96">
        <v>-4.5408353999999997</v>
      </c>
      <c r="CI96">
        <v>-7.3005370000000003</v>
      </c>
      <c r="CJ96">
        <v>-0.42523736000000001</v>
      </c>
      <c r="CK96">
        <v>-5.2423827000000003</v>
      </c>
      <c r="CL96">
        <v>-0.62376818000000001</v>
      </c>
      <c r="CM96">
        <v>4.3509989999999998</v>
      </c>
      <c r="CN96">
        <v>5.1335107000000004</v>
      </c>
      <c r="CO96">
        <v>4.3476521000000004</v>
      </c>
      <c r="CP96">
        <v>9.3864167999999992</v>
      </c>
      <c r="CQ96">
        <v>5.4988372999999999</v>
      </c>
      <c r="CR96">
        <v>6.4509391999999997</v>
      </c>
      <c r="CS96">
        <v>3.6280313999999998</v>
      </c>
      <c r="CT96">
        <v>0.81367769999999995</v>
      </c>
      <c r="CU96">
        <v>-1.8028957999999999</v>
      </c>
      <c r="CV96">
        <v>-0.81671530999999997</v>
      </c>
      <c r="CW96">
        <v>4.7099140999999998</v>
      </c>
      <c r="CX96">
        <v>4.5782670999999997</v>
      </c>
      <c r="CY96">
        <v>1.1309745</v>
      </c>
      <c r="CZ96">
        <v>3.3461994000000002</v>
      </c>
      <c r="DA96">
        <v>9.3723588000000007</v>
      </c>
      <c r="DB96">
        <v>6.3735888000000003</v>
      </c>
      <c r="DC96">
        <v>-1.1046366999999999</v>
      </c>
      <c r="DD96">
        <v>-5.8341361999999997</v>
      </c>
      <c r="DE96">
        <v>-1.8401947000000001</v>
      </c>
      <c r="DF96">
        <v>-1.5469166999999999</v>
      </c>
      <c r="DG96">
        <v>-4.1471732000000001</v>
      </c>
      <c r="DH96">
        <v>1.755363</v>
      </c>
      <c r="DI96">
        <v>-2.2407113000000001</v>
      </c>
      <c r="DJ96">
        <v>2.1854593000000002</v>
      </c>
      <c r="DK96">
        <v>7.5964033000000004</v>
      </c>
      <c r="DL96">
        <v>8.4550137999999997</v>
      </c>
      <c r="DM96">
        <v>7.3057647000000001</v>
      </c>
      <c r="DN96">
        <v>12.078431999999999</v>
      </c>
      <c r="DO96">
        <v>8.3583715999999999</v>
      </c>
      <c r="DP96">
        <v>9.2653884000000009</v>
      </c>
      <c r="DQ96">
        <v>6.2323059000000001</v>
      </c>
      <c r="DR96">
        <v>3.2717521000000001</v>
      </c>
      <c r="DS96">
        <v>0.65687439999999997</v>
      </c>
      <c r="DT96">
        <v>1.6864481</v>
      </c>
      <c r="DU96">
        <v>6.7929833999999998</v>
      </c>
      <c r="DV96">
        <v>6.6984120999999996</v>
      </c>
      <c r="DW96">
        <v>3.1738881999999999</v>
      </c>
      <c r="DX96">
        <v>5.4845747999999999</v>
      </c>
      <c r="DY96">
        <v>12.528112</v>
      </c>
      <c r="DZ96">
        <v>9.0763034000000005</v>
      </c>
      <c r="EA96">
        <v>1.4973088000000001</v>
      </c>
      <c r="EB96">
        <v>-3.2779927</v>
      </c>
      <c r="EC96">
        <v>2.1366991999999998</v>
      </c>
      <c r="ED96">
        <v>2.7758264000000001</v>
      </c>
      <c r="EE96">
        <v>0.40578331000000001</v>
      </c>
      <c r="EF96">
        <v>4.9038035999999998</v>
      </c>
      <c r="EG96">
        <v>2.0932255</v>
      </c>
      <c r="EH96">
        <v>6.2415377000000003</v>
      </c>
      <c r="EI96">
        <v>12.282252</v>
      </c>
      <c r="EJ96">
        <v>13.250737000000001</v>
      </c>
      <c r="EK96">
        <v>11.576809000000001</v>
      </c>
      <c r="EL96">
        <v>15.965274000000001</v>
      </c>
      <c r="EM96">
        <v>12.487085</v>
      </c>
      <c r="EN96">
        <v>13.329006</v>
      </c>
      <c r="EO96">
        <v>9.9924648000000005</v>
      </c>
      <c r="EP96">
        <v>6.8208212000000001</v>
      </c>
      <c r="EQ96">
        <v>4.2083918999999996</v>
      </c>
      <c r="ER96">
        <v>5.3006184999999997</v>
      </c>
      <c r="ES96">
        <v>82.938400000000001</v>
      </c>
      <c r="ET96">
        <v>82.418391</v>
      </c>
      <c r="EU96">
        <v>80.849930000000001</v>
      </c>
      <c r="EV96">
        <v>80.043103000000002</v>
      </c>
      <c r="EW96">
        <v>77.956970999999996</v>
      </c>
      <c r="EX96">
        <v>76.272352999999995</v>
      </c>
      <c r="EY96">
        <v>76.030929999999998</v>
      </c>
      <c r="EZ96">
        <v>76.656612999999993</v>
      </c>
      <c r="FA96">
        <v>80.359718999999998</v>
      </c>
      <c r="FB96">
        <v>85.358666999999997</v>
      </c>
      <c r="FC96">
        <v>90.855919</v>
      </c>
      <c r="FD96">
        <v>95.579948999999999</v>
      </c>
      <c r="FE96">
        <v>99.460875000000001</v>
      </c>
      <c r="FF96">
        <v>102.52303000000001</v>
      </c>
      <c r="FG96">
        <v>104.33159999999999</v>
      </c>
      <c r="FH96">
        <v>105.10195</v>
      </c>
      <c r="FI96">
        <v>104.91163</v>
      </c>
      <c r="FJ96">
        <v>103.73014999999999</v>
      </c>
      <c r="FK96">
        <v>102.60688</v>
      </c>
      <c r="FL96">
        <v>100.05226</v>
      </c>
      <c r="FM96">
        <v>97.382034000000004</v>
      </c>
      <c r="FN96">
        <v>93.567183</v>
      </c>
      <c r="FO96">
        <v>90.371291999999997</v>
      </c>
      <c r="FP96">
        <v>87.600931000000003</v>
      </c>
      <c r="FQ96">
        <v>58.790100000000002</v>
      </c>
      <c r="FR96">
        <v>5.2962930000000004</v>
      </c>
      <c r="FS96">
        <v>1</v>
      </c>
    </row>
    <row r="97" spans="1:175" x14ac:dyDescent="0.2">
      <c r="A97" t="s">
        <v>0</v>
      </c>
      <c r="B97" t="s">
        <v>247</v>
      </c>
      <c r="C97" s="23">
        <v>42943</v>
      </c>
      <c r="D97">
        <v>186</v>
      </c>
      <c r="E97">
        <v>124.95713000000001</v>
      </c>
      <c r="F97">
        <v>120.85332</v>
      </c>
      <c r="G97">
        <v>119.09911</v>
      </c>
      <c r="H97">
        <v>119.14386</v>
      </c>
      <c r="I97">
        <v>126.44216</v>
      </c>
      <c r="J97">
        <v>141.10127</v>
      </c>
      <c r="K97">
        <v>153.15674999999999</v>
      </c>
      <c r="L97">
        <v>166.28146000000001</v>
      </c>
      <c r="M97">
        <v>174.89678000000001</v>
      </c>
      <c r="N97">
        <v>180.64415</v>
      </c>
      <c r="O97">
        <v>184.86124000000001</v>
      </c>
      <c r="P97">
        <v>186.99987999999999</v>
      </c>
      <c r="Q97">
        <v>183.34909999999999</v>
      </c>
      <c r="R97">
        <v>186.19542000000001</v>
      </c>
      <c r="S97">
        <v>181.97219000000001</v>
      </c>
      <c r="T97">
        <v>181.13011</v>
      </c>
      <c r="U97">
        <v>169.35890000000001</v>
      </c>
      <c r="V97">
        <v>149.08768000000001</v>
      </c>
      <c r="W97">
        <v>150.90798000000001</v>
      </c>
      <c r="X97">
        <v>151.23661999999999</v>
      </c>
      <c r="Y97">
        <v>147.54885999999999</v>
      </c>
      <c r="Z97">
        <v>142.12611999999999</v>
      </c>
      <c r="AA97">
        <v>133.77878000000001</v>
      </c>
      <c r="AB97">
        <v>126.09912</v>
      </c>
      <c r="AC97">
        <v>-4.6729231999999996</v>
      </c>
      <c r="AD97">
        <v>-5.8865825000000003</v>
      </c>
      <c r="AE97">
        <v>-5.7932158999999999</v>
      </c>
      <c r="AF97">
        <v>-6.7756338999999999</v>
      </c>
      <c r="AG97">
        <v>-7.6505992999999997</v>
      </c>
      <c r="AH97">
        <v>-7.8527215999999997</v>
      </c>
      <c r="AI97">
        <v>-5.9452043000000003</v>
      </c>
      <c r="AJ97">
        <v>-1.1555872</v>
      </c>
      <c r="AK97">
        <v>-0.41624846999999998</v>
      </c>
      <c r="AL97">
        <v>-0.31738575000000002</v>
      </c>
      <c r="AM97">
        <v>-4.7867050999999998</v>
      </c>
      <c r="AN97">
        <v>-5.8116436</v>
      </c>
      <c r="AO97">
        <v>-5.4345100999999998</v>
      </c>
      <c r="AP97">
        <v>-5.2978900000000002E-2</v>
      </c>
      <c r="AQ97">
        <v>1.5448203</v>
      </c>
      <c r="AR97">
        <v>9.7746367999999997</v>
      </c>
      <c r="AS97">
        <v>3.7251794999999999</v>
      </c>
      <c r="AT97">
        <v>0.76606333999999998</v>
      </c>
      <c r="AU97">
        <v>1.3491393</v>
      </c>
      <c r="AV97">
        <v>1.5645256000000001</v>
      </c>
      <c r="AW97">
        <v>-2.7512598000000001</v>
      </c>
      <c r="AX97">
        <v>-0.95725210000000005</v>
      </c>
      <c r="AY97">
        <v>-0.96756960999999997</v>
      </c>
      <c r="AZ97">
        <v>-3.9065013999999998</v>
      </c>
      <c r="BA97">
        <v>-2.3288769999999999</v>
      </c>
      <c r="BB97">
        <v>-3.5275759999999998</v>
      </c>
      <c r="BC97">
        <v>-3.2364359999999999</v>
      </c>
      <c r="BD97">
        <v>-4.4149108000000004</v>
      </c>
      <c r="BE97">
        <v>-5.5127155999999999</v>
      </c>
      <c r="BF97">
        <v>-5.2498405000000004</v>
      </c>
      <c r="BG97">
        <v>-3.8033564000000002</v>
      </c>
      <c r="BH97">
        <v>2.828694</v>
      </c>
      <c r="BI97">
        <v>3.3444110999999999</v>
      </c>
      <c r="BJ97">
        <v>2.8870551</v>
      </c>
      <c r="BK97">
        <v>-1.5598094</v>
      </c>
      <c r="BL97">
        <v>-2.4127326999999998</v>
      </c>
      <c r="BM97">
        <v>-1.8732405000000001</v>
      </c>
      <c r="BN97">
        <v>3.2877757000000001</v>
      </c>
      <c r="BO97">
        <v>6.0705577000000002</v>
      </c>
      <c r="BP97">
        <v>15.157287999999999</v>
      </c>
      <c r="BQ97">
        <v>6.7124040999999997</v>
      </c>
      <c r="BR97">
        <v>3.7132532999999999</v>
      </c>
      <c r="BS97">
        <v>4.3181608000000002</v>
      </c>
      <c r="BT97">
        <v>4.2253800000000004</v>
      </c>
      <c r="BU97">
        <v>-9.3016459999999995E-2</v>
      </c>
      <c r="BV97">
        <v>1.3393485000000001</v>
      </c>
      <c r="BW97">
        <v>1.1759626000000001</v>
      </c>
      <c r="BX97">
        <v>-1.7558237999999999</v>
      </c>
      <c r="BY97">
        <v>-0.70539770999999996</v>
      </c>
      <c r="BZ97">
        <v>-1.8937354</v>
      </c>
      <c r="CA97">
        <v>-1.4656180999999999</v>
      </c>
      <c r="CB97">
        <v>-2.7798812000000002</v>
      </c>
      <c r="CC97">
        <v>-4.0320239000000004</v>
      </c>
      <c r="CD97">
        <v>-3.4470930000000002</v>
      </c>
      <c r="CE97">
        <v>-2.3199192000000002</v>
      </c>
      <c r="CF97">
        <v>5.5881951000000001</v>
      </c>
      <c r="CG97">
        <v>5.9490325000000004</v>
      </c>
      <c r="CH97">
        <v>5.1064410000000002</v>
      </c>
      <c r="CI97">
        <v>0.67512875000000006</v>
      </c>
      <c r="CJ97">
        <v>-5.8657349999999997E-2</v>
      </c>
      <c r="CK97">
        <v>0.59328391000000003</v>
      </c>
      <c r="CL97">
        <v>5.6015721000000003</v>
      </c>
      <c r="CM97">
        <v>9.2050695999999999</v>
      </c>
      <c r="CN97">
        <v>18.885296</v>
      </c>
      <c r="CO97">
        <v>8.7813467999999997</v>
      </c>
      <c r="CP97">
        <v>5.7544681999999998</v>
      </c>
      <c r="CQ97">
        <v>6.3744959999999997</v>
      </c>
      <c r="CR97">
        <v>6.0682796999999997</v>
      </c>
      <c r="CS97">
        <v>1.7480747999999999</v>
      </c>
      <c r="CT97">
        <v>2.9299670999999998</v>
      </c>
      <c r="CU97">
        <v>2.6605664999999998</v>
      </c>
      <c r="CV97">
        <v>-0.26627107999999999</v>
      </c>
      <c r="CW97">
        <v>0.91808155000000002</v>
      </c>
      <c r="CX97">
        <v>-0.25989467999999999</v>
      </c>
      <c r="CY97">
        <v>0.30519984</v>
      </c>
      <c r="CZ97">
        <v>-1.1448516</v>
      </c>
      <c r="DA97">
        <v>-2.5513321000000002</v>
      </c>
      <c r="DB97">
        <v>-1.6443455</v>
      </c>
      <c r="DC97">
        <v>-0.83648188000000001</v>
      </c>
      <c r="DD97">
        <v>8.3476961000000003</v>
      </c>
      <c r="DE97">
        <v>8.5536539000000005</v>
      </c>
      <c r="DF97">
        <v>7.3258270000000003</v>
      </c>
      <c r="DG97">
        <v>2.9100668999999999</v>
      </c>
      <c r="DH97">
        <v>2.2954180000000002</v>
      </c>
      <c r="DI97">
        <v>3.0598084000000001</v>
      </c>
      <c r="DJ97">
        <v>7.9153684999999996</v>
      </c>
      <c r="DK97">
        <v>12.339581000000001</v>
      </c>
      <c r="DL97">
        <v>22.613303999999999</v>
      </c>
      <c r="DM97">
        <v>10.850289</v>
      </c>
      <c r="DN97">
        <v>7.7956830000000004</v>
      </c>
      <c r="DO97">
        <v>8.4308312999999995</v>
      </c>
      <c r="DP97">
        <v>7.9111794</v>
      </c>
      <c r="DQ97">
        <v>3.5891660000000001</v>
      </c>
      <c r="DR97">
        <v>4.5205856999999998</v>
      </c>
      <c r="DS97">
        <v>4.1451703999999996</v>
      </c>
      <c r="DT97">
        <v>1.2232817</v>
      </c>
      <c r="DU97">
        <v>3.2621278</v>
      </c>
      <c r="DV97">
        <v>2.0991118000000002</v>
      </c>
      <c r="DW97">
        <v>2.8619797</v>
      </c>
      <c r="DX97">
        <v>1.2158713999999999</v>
      </c>
      <c r="DY97">
        <v>-0.41344840999999999</v>
      </c>
      <c r="DZ97">
        <v>0.95853558999999999</v>
      </c>
      <c r="EA97">
        <v>1.305366</v>
      </c>
      <c r="EB97">
        <v>12.331977</v>
      </c>
      <c r="EC97">
        <v>12.314313</v>
      </c>
      <c r="ED97">
        <v>10.530268</v>
      </c>
      <c r="EE97">
        <v>6.1369626000000004</v>
      </c>
      <c r="EF97">
        <v>5.6943289000000004</v>
      </c>
      <c r="EG97">
        <v>6.6210779000000004</v>
      </c>
      <c r="EH97">
        <v>11.256123000000001</v>
      </c>
      <c r="EI97">
        <v>16.865319</v>
      </c>
      <c r="EJ97">
        <v>27.995956</v>
      </c>
      <c r="EK97">
        <v>13.837514000000001</v>
      </c>
      <c r="EL97">
        <v>10.742872999999999</v>
      </c>
      <c r="EM97">
        <v>11.399853</v>
      </c>
      <c r="EN97">
        <v>10.572034</v>
      </c>
      <c r="EO97">
        <v>6.2474093000000002</v>
      </c>
      <c r="EP97">
        <v>6.8171863000000004</v>
      </c>
      <c r="EQ97">
        <v>6.2887025999999997</v>
      </c>
      <c r="ER97">
        <v>3.3739591999999998</v>
      </c>
      <c r="ES97">
        <v>74.640839</v>
      </c>
      <c r="ET97">
        <v>73.039405000000002</v>
      </c>
      <c r="EU97">
        <v>71.873785999999996</v>
      </c>
      <c r="EV97">
        <v>71.119174000000001</v>
      </c>
      <c r="EW97">
        <v>70.355418999999998</v>
      </c>
      <c r="EX97">
        <v>68.969965000000002</v>
      </c>
      <c r="EY97">
        <v>68.369252000000003</v>
      </c>
      <c r="EZ97">
        <v>68.480238999999997</v>
      </c>
      <c r="FA97">
        <v>71.557276999999999</v>
      </c>
      <c r="FB97">
        <v>75.915491000000003</v>
      </c>
      <c r="FC97">
        <v>80.894306</v>
      </c>
      <c r="FD97">
        <v>85.746099000000001</v>
      </c>
      <c r="FE97">
        <v>89.841713999999996</v>
      </c>
      <c r="FF97">
        <v>93.827635999999998</v>
      </c>
      <c r="FG97">
        <v>95.494118999999998</v>
      </c>
      <c r="FH97">
        <v>96.406677000000002</v>
      </c>
      <c r="FI97">
        <v>96.495181000000002</v>
      </c>
      <c r="FJ97">
        <v>95.358064999999996</v>
      </c>
      <c r="FK97">
        <v>93.237549000000001</v>
      </c>
      <c r="FL97">
        <v>90.576064000000002</v>
      </c>
      <c r="FM97">
        <v>87.542724000000007</v>
      </c>
      <c r="FN97">
        <v>83.802218999999994</v>
      </c>
      <c r="FO97">
        <v>80.370435000000001</v>
      </c>
      <c r="FP97">
        <v>77.418342999999993</v>
      </c>
      <c r="FQ97">
        <v>34.882980000000003</v>
      </c>
      <c r="FR97">
        <v>3.9699849999999999</v>
      </c>
      <c r="FS97">
        <v>1</v>
      </c>
    </row>
    <row r="98" spans="1:175" x14ac:dyDescent="0.2">
      <c r="A98" t="s">
        <v>0</v>
      </c>
      <c r="B98" t="s">
        <v>247</v>
      </c>
      <c r="C98" s="23">
        <v>42947</v>
      </c>
      <c r="D98">
        <v>186</v>
      </c>
      <c r="E98">
        <v>116.32118</v>
      </c>
      <c r="F98">
        <v>110.60614</v>
      </c>
      <c r="G98">
        <v>108.1344</v>
      </c>
      <c r="H98">
        <v>109.62063999999999</v>
      </c>
      <c r="I98">
        <v>121.85595000000001</v>
      </c>
      <c r="J98">
        <v>135.48866000000001</v>
      </c>
      <c r="K98">
        <v>153.65020999999999</v>
      </c>
      <c r="L98">
        <v>168.55529999999999</v>
      </c>
      <c r="M98">
        <v>179.82095000000001</v>
      </c>
      <c r="N98">
        <v>179.42568</v>
      </c>
      <c r="O98">
        <v>184.46133</v>
      </c>
      <c r="P98">
        <v>190.34544</v>
      </c>
      <c r="Q98">
        <v>185.89063999999999</v>
      </c>
      <c r="R98">
        <v>188.54496</v>
      </c>
      <c r="S98">
        <v>182.43145999999999</v>
      </c>
      <c r="T98">
        <v>179.20111</v>
      </c>
      <c r="U98">
        <v>168.56787</v>
      </c>
      <c r="V98">
        <v>151.70892000000001</v>
      </c>
      <c r="W98">
        <v>151.65943999999999</v>
      </c>
      <c r="X98">
        <v>154.47309999999999</v>
      </c>
      <c r="Y98">
        <v>151.88077000000001</v>
      </c>
      <c r="Z98">
        <v>145.53854000000001</v>
      </c>
      <c r="AA98">
        <v>136.72525999999999</v>
      </c>
      <c r="AB98">
        <v>129.81138999999999</v>
      </c>
      <c r="AC98">
        <v>-5.0910561000000003</v>
      </c>
      <c r="AD98">
        <v>-9.5271241</v>
      </c>
      <c r="AE98">
        <v>-6.2992473999999996</v>
      </c>
      <c r="AF98">
        <v>-5.8424870000000002</v>
      </c>
      <c r="AG98">
        <v>-6.2700155000000004</v>
      </c>
      <c r="AH98">
        <v>-7.7202601</v>
      </c>
      <c r="AI98">
        <v>-4.9764283999999996</v>
      </c>
      <c r="AJ98">
        <v>-2.2051324000000001</v>
      </c>
      <c r="AK98">
        <v>2.8504171</v>
      </c>
      <c r="AL98">
        <v>-9.1339754000000006</v>
      </c>
      <c r="AM98">
        <v>-9.6066167999999994</v>
      </c>
      <c r="AN98">
        <v>-1.0993618000000001</v>
      </c>
      <c r="AO98">
        <v>-2.5145338000000002</v>
      </c>
      <c r="AP98">
        <v>-2.7542762999999999</v>
      </c>
      <c r="AQ98">
        <v>-8.8927978000000003</v>
      </c>
      <c r="AR98">
        <v>-13.206068</v>
      </c>
      <c r="AS98">
        <v>-14.882644000000001</v>
      </c>
      <c r="AT98">
        <v>-11.008724000000001</v>
      </c>
      <c r="AU98">
        <v>-5.3104823999999997</v>
      </c>
      <c r="AV98">
        <v>-2.8533271</v>
      </c>
      <c r="AW98">
        <v>-4.4513429999999996</v>
      </c>
      <c r="AX98">
        <v>-4.3847237000000003</v>
      </c>
      <c r="AY98">
        <v>-6.7355507000000001</v>
      </c>
      <c r="AZ98">
        <v>-9.0912872999999994</v>
      </c>
      <c r="BA98">
        <v>-1.1859464</v>
      </c>
      <c r="BB98">
        <v>-6.1489291000000001</v>
      </c>
      <c r="BC98">
        <v>-3.4546510000000001</v>
      </c>
      <c r="BD98">
        <v>-3.5437927999999999</v>
      </c>
      <c r="BE98">
        <v>-4.2669503000000004</v>
      </c>
      <c r="BF98">
        <v>-5.5355147999999996</v>
      </c>
      <c r="BG98">
        <v>-1.5201608</v>
      </c>
      <c r="BH98">
        <v>1.3008014999999999</v>
      </c>
      <c r="BI98">
        <v>7.0378433999999999</v>
      </c>
      <c r="BJ98">
        <v>-4.8671647</v>
      </c>
      <c r="BK98">
        <v>-4.9922284000000001</v>
      </c>
      <c r="BL98">
        <v>2.4922944999999999</v>
      </c>
      <c r="BM98">
        <v>0.48306281000000001</v>
      </c>
      <c r="BN98">
        <v>0.84510114999999997</v>
      </c>
      <c r="BO98">
        <v>-4.8831990000000003</v>
      </c>
      <c r="BP98">
        <v>-8.7927184999999994</v>
      </c>
      <c r="BQ98">
        <v>-10.790008</v>
      </c>
      <c r="BR98">
        <v>-7.1153133999999998</v>
      </c>
      <c r="BS98">
        <v>-1.6579092</v>
      </c>
      <c r="BT98">
        <v>0.49394988000000001</v>
      </c>
      <c r="BU98">
        <v>-1.0428607000000001</v>
      </c>
      <c r="BV98">
        <v>-0.99731422999999997</v>
      </c>
      <c r="BW98">
        <v>-3.4062052999999999</v>
      </c>
      <c r="BX98">
        <v>-5.5572138999999998</v>
      </c>
      <c r="BY98">
        <v>1.5187207</v>
      </c>
      <c r="BZ98">
        <v>-3.8092014999999999</v>
      </c>
      <c r="CA98">
        <v>-1.4844922</v>
      </c>
      <c r="CB98">
        <v>-1.9517241999999999</v>
      </c>
      <c r="CC98">
        <v>-2.8796335000000002</v>
      </c>
      <c r="CD98">
        <v>-4.0223668999999997</v>
      </c>
      <c r="CE98">
        <v>0.87363964999999999</v>
      </c>
      <c r="CF98">
        <v>3.7290006</v>
      </c>
      <c r="CG98">
        <v>9.9380421000000005</v>
      </c>
      <c r="CH98">
        <v>-1.9119846</v>
      </c>
      <c r="CI98">
        <v>-1.7963169999999999</v>
      </c>
      <c r="CJ98">
        <v>4.9798647000000003</v>
      </c>
      <c r="CK98">
        <v>2.5591891000000002</v>
      </c>
      <c r="CL98">
        <v>3.3380190000000001</v>
      </c>
      <c r="CM98">
        <v>-2.1061630999999998</v>
      </c>
      <c r="CN98">
        <v>-5.7360457</v>
      </c>
      <c r="CO98">
        <v>-7.9554612000000002</v>
      </c>
      <c r="CP98">
        <v>-4.418749</v>
      </c>
      <c r="CQ98">
        <v>0.87185193000000005</v>
      </c>
      <c r="CR98">
        <v>2.8122638000000002</v>
      </c>
      <c r="CS98">
        <v>1.3178437000000001</v>
      </c>
      <c r="CT98">
        <v>1.3487952000000001</v>
      </c>
      <c r="CU98">
        <v>-1.1003107999999999</v>
      </c>
      <c r="CV98">
        <v>-3.1095253999999999</v>
      </c>
      <c r="CW98">
        <v>4.2233878000000002</v>
      </c>
      <c r="CX98">
        <v>-1.4694739000000001</v>
      </c>
      <c r="CY98">
        <v>0.48566656000000002</v>
      </c>
      <c r="CZ98">
        <v>-0.35965553</v>
      </c>
      <c r="DA98">
        <v>-1.4923166999999999</v>
      </c>
      <c r="DB98">
        <v>-2.5092189999999999</v>
      </c>
      <c r="DC98">
        <v>3.2674401</v>
      </c>
      <c r="DD98">
        <v>6.1571996999999996</v>
      </c>
      <c r="DE98">
        <v>12.838241</v>
      </c>
      <c r="DF98">
        <v>1.0431954000000001</v>
      </c>
      <c r="DG98">
        <v>1.3995944</v>
      </c>
      <c r="DH98">
        <v>7.4674348999999998</v>
      </c>
      <c r="DI98">
        <v>4.6353153999999996</v>
      </c>
      <c r="DJ98">
        <v>5.8309369000000002</v>
      </c>
      <c r="DK98">
        <v>0.67087275999999996</v>
      </c>
      <c r="DL98">
        <v>-2.679373</v>
      </c>
      <c r="DM98">
        <v>-5.1209141000000002</v>
      </c>
      <c r="DN98">
        <v>-1.7221846000000001</v>
      </c>
      <c r="DO98">
        <v>3.4016130000000002</v>
      </c>
      <c r="DP98">
        <v>5.1305775999999996</v>
      </c>
      <c r="DQ98">
        <v>3.6785481</v>
      </c>
      <c r="DR98">
        <v>3.6949046999999999</v>
      </c>
      <c r="DS98">
        <v>1.2055837</v>
      </c>
      <c r="DT98">
        <v>-0.66183692000000005</v>
      </c>
      <c r="DU98">
        <v>8.1284974999999999</v>
      </c>
      <c r="DV98">
        <v>1.9087212</v>
      </c>
      <c r="DW98">
        <v>3.3302629000000001</v>
      </c>
      <c r="DX98">
        <v>1.9390387</v>
      </c>
      <c r="DY98">
        <v>0.51074841000000004</v>
      </c>
      <c r="DZ98">
        <v>-0.32447367999999999</v>
      </c>
      <c r="EA98">
        <v>6.7237077000000003</v>
      </c>
      <c r="EB98">
        <v>9.6631336000000001</v>
      </c>
      <c r="EC98">
        <v>17.025666999999999</v>
      </c>
      <c r="ED98">
        <v>5.3100060999999998</v>
      </c>
      <c r="EE98">
        <v>6.0139829000000002</v>
      </c>
      <c r="EF98">
        <v>11.059091</v>
      </c>
      <c r="EG98">
        <v>7.6329120000000001</v>
      </c>
      <c r="EH98">
        <v>9.4303142999999992</v>
      </c>
      <c r="EI98">
        <v>4.6804715000000003</v>
      </c>
      <c r="EJ98">
        <v>1.7339770000000001</v>
      </c>
      <c r="EK98">
        <v>-1.0282783</v>
      </c>
      <c r="EL98">
        <v>2.1712261000000002</v>
      </c>
      <c r="EM98">
        <v>7.0541862999999996</v>
      </c>
      <c r="EN98">
        <v>8.4778547</v>
      </c>
      <c r="EO98">
        <v>7.0870303000000003</v>
      </c>
      <c r="EP98">
        <v>7.0823140999999996</v>
      </c>
      <c r="EQ98">
        <v>4.5349291000000003</v>
      </c>
      <c r="ER98">
        <v>2.8722365000000001</v>
      </c>
      <c r="ES98">
        <v>74.872399000000001</v>
      </c>
      <c r="ET98">
        <v>73.231650999999999</v>
      </c>
      <c r="EU98">
        <v>72.539676999999998</v>
      </c>
      <c r="EV98">
        <v>71.435596000000004</v>
      </c>
      <c r="EW98">
        <v>71.049796999999998</v>
      </c>
      <c r="EX98">
        <v>69.831442999999993</v>
      </c>
      <c r="EY98">
        <v>69.208764000000002</v>
      </c>
      <c r="EZ98">
        <v>69.217971000000006</v>
      </c>
      <c r="FA98">
        <v>72.557370000000006</v>
      </c>
      <c r="FB98">
        <v>77.370379999999997</v>
      </c>
      <c r="FC98">
        <v>82.195402000000001</v>
      </c>
      <c r="FD98">
        <v>86.397682000000003</v>
      </c>
      <c r="FE98">
        <v>90.494499000000005</v>
      </c>
      <c r="FF98">
        <v>93.552305000000004</v>
      </c>
      <c r="FG98">
        <v>96.821724000000003</v>
      </c>
      <c r="FH98">
        <v>98.699155000000005</v>
      </c>
      <c r="FI98">
        <v>98.915785</v>
      </c>
      <c r="FJ98">
        <v>98.255573999999996</v>
      </c>
      <c r="FK98">
        <v>96.526628000000002</v>
      </c>
      <c r="FL98">
        <v>93.277086999999995</v>
      </c>
      <c r="FM98">
        <v>90.035475000000005</v>
      </c>
      <c r="FN98">
        <v>86.457667999999998</v>
      </c>
      <c r="FO98">
        <v>84.383414999999999</v>
      </c>
      <c r="FP98">
        <v>82.207020999999997</v>
      </c>
      <c r="FQ98">
        <v>49.102060000000002</v>
      </c>
      <c r="FR98">
        <v>4.9388519999999998</v>
      </c>
      <c r="FS98">
        <v>1</v>
      </c>
    </row>
    <row r="99" spans="1:175" x14ac:dyDescent="0.2">
      <c r="A99" t="s">
        <v>0</v>
      </c>
      <c r="B99" t="s">
        <v>247</v>
      </c>
      <c r="C99" s="23">
        <v>42948</v>
      </c>
      <c r="D99">
        <v>186</v>
      </c>
      <c r="E99">
        <v>128.95968999999999</v>
      </c>
      <c r="F99">
        <v>122.76286</v>
      </c>
      <c r="G99">
        <v>120.75387000000001</v>
      </c>
      <c r="H99">
        <v>123.68451</v>
      </c>
      <c r="I99">
        <v>131.53271000000001</v>
      </c>
      <c r="J99">
        <v>150.77114</v>
      </c>
      <c r="K99">
        <v>170.74825000000001</v>
      </c>
      <c r="L99">
        <v>185.50554</v>
      </c>
      <c r="M99">
        <v>192.03998000000001</v>
      </c>
      <c r="N99">
        <v>198.59869</v>
      </c>
      <c r="O99">
        <v>205.24249</v>
      </c>
      <c r="P99">
        <v>206.90565000000001</v>
      </c>
      <c r="Q99">
        <v>201.79136</v>
      </c>
      <c r="R99">
        <v>204.16183000000001</v>
      </c>
      <c r="S99">
        <v>201.68311</v>
      </c>
      <c r="T99">
        <v>195.94748999999999</v>
      </c>
      <c r="U99">
        <v>181.80287000000001</v>
      </c>
      <c r="V99">
        <v>159.61555999999999</v>
      </c>
      <c r="W99">
        <v>155.15786</v>
      </c>
      <c r="X99">
        <v>156.32823999999999</v>
      </c>
      <c r="Y99">
        <v>154.36691999999999</v>
      </c>
      <c r="Z99">
        <v>148.13007999999999</v>
      </c>
      <c r="AA99">
        <v>141.54284999999999</v>
      </c>
      <c r="AB99">
        <v>135.70804999999999</v>
      </c>
      <c r="AC99">
        <v>-9.4813068999999999</v>
      </c>
      <c r="AD99">
        <v>-8.6080991000000004</v>
      </c>
      <c r="AE99">
        <v>-7.5984017000000001</v>
      </c>
      <c r="AF99">
        <v>-7.9592131999999998</v>
      </c>
      <c r="AG99">
        <v>-7.5350551000000001</v>
      </c>
      <c r="AH99">
        <v>-0.64759330999999998</v>
      </c>
      <c r="AI99">
        <v>2.1142864000000001</v>
      </c>
      <c r="AJ99">
        <v>-1.4619340999999999</v>
      </c>
      <c r="AK99">
        <v>-2.1070281</v>
      </c>
      <c r="AL99">
        <v>-3.4291993999999999</v>
      </c>
      <c r="AM99">
        <v>-2.7577696</v>
      </c>
      <c r="AN99">
        <v>-1.5826606999999999</v>
      </c>
      <c r="AO99">
        <v>-4.3035309000000002</v>
      </c>
      <c r="AP99">
        <v>0.93009377000000004</v>
      </c>
      <c r="AQ99">
        <v>9.8942508999999994</v>
      </c>
      <c r="AR99">
        <v>5.6809573999999996</v>
      </c>
      <c r="AS99">
        <v>-1.3810127000000001</v>
      </c>
      <c r="AT99">
        <v>-1.4705858000000001</v>
      </c>
      <c r="AU99">
        <v>-0.26102038</v>
      </c>
      <c r="AV99">
        <v>0.53689966</v>
      </c>
      <c r="AW99">
        <v>-1.3590287999999999</v>
      </c>
      <c r="AX99">
        <v>-1.4695654</v>
      </c>
      <c r="AY99">
        <v>-1.1892659999999999</v>
      </c>
      <c r="AZ99">
        <v>-3.0792315000000001</v>
      </c>
      <c r="BA99">
        <v>-7.1261029000000002</v>
      </c>
      <c r="BB99">
        <v>-6.3420098999999999</v>
      </c>
      <c r="BC99">
        <v>-5.2817153000000001</v>
      </c>
      <c r="BD99">
        <v>-5.5375022999999999</v>
      </c>
      <c r="BE99">
        <v>-5.5543918000000003</v>
      </c>
      <c r="BF99">
        <v>1.8157207</v>
      </c>
      <c r="BG99">
        <v>5.2938907000000004</v>
      </c>
      <c r="BH99">
        <v>2.1527430000000001</v>
      </c>
      <c r="BI99">
        <v>0.45687011999999999</v>
      </c>
      <c r="BJ99">
        <v>1.0076942</v>
      </c>
      <c r="BK99">
        <v>1.1005084999999999</v>
      </c>
      <c r="BL99">
        <v>1.6631874</v>
      </c>
      <c r="BM99">
        <v>-0.73822021000000004</v>
      </c>
      <c r="BN99">
        <v>4.4366009000000002</v>
      </c>
      <c r="BO99">
        <v>14.115083</v>
      </c>
      <c r="BP99">
        <v>10.117744999999999</v>
      </c>
      <c r="BQ99">
        <v>2.9283269999999999</v>
      </c>
      <c r="BR99">
        <v>2.0935704999999998</v>
      </c>
      <c r="BS99">
        <v>3.3104094000000002</v>
      </c>
      <c r="BT99">
        <v>3.7863277000000002</v>
      </c>
      <c r="BU99">
        <v>1.6558107</v>
      </c>
      <c r="BV99">
        <v>1.0797243999999999</v>
      </c>
      <c r="BW99">
        <v>1.3468027</v>
      </c>
      <c r="BX99">
        <v>-0.38153214000000002</v>
      </c>
      <c r="BY99">
        <v>-5.4948959000000004</v>
      </c>
      <c r="BZ99">
        <v>-4.7725233999999999</v>
      </c>
      <c r="CA99">
        <v>-3.6771853999999999</v>
      </c>
      <c r="CB99">
        <v>-3.8602327000000001</v>
      </c>
      <c r="CC99">
        <v>-4.1825903999999996</v>
      </c>
      <c r="CD99">
        <v>3.5218045</v>
      </c>
      <c r="CE99">
        <v>7.4960749</v>
      </c>
      <c r="CF99">
        <v>4.6562574000000003</v>
      </c>
      <c r="CG99">
        <v>2.2326182999999999</v>
      </c>
      <c r="CH99">
        <v>4.0806731999999997</v>
      </c>
      <c r="CI99">
        <v>3.7727401</v>
      </c>
      <c r="CJ99">
        <v>3.9112518999999999</v>
      </c>
      <c r="CK99">
        <v>1.7311030999999999</v>
      </c>
      <c r="CL99">
        <v>6.8651970999999996</v>
      </c>
      <c r="CM99">
        <v>17.038418</v>
      </c>
      <c r="CN99">
        <v>13.19065</v>
      </c>
      <c r="CO99">
        <v>5.9129624999999999</v>
      </c>
      <c r="CP99">
        <v>4.5620944000000003</v>
      </c>
      <c r="CQ99">
        <v>5.7839707000000002</v>
      </c>
      <c r="CR99">
        <v>6.0368716999999998</v>
      </c>
      <c r="CS99">
        <v>3.7438794</v>
      </c>
      <c r="CT99">
        <v>2.8453547000000001</v>
      </c>
      <c r="CU99">
        <v>3.1032761999999998</v>
      </c>
      <c r="CV99">
        <v>1.4868862</v>
      </c>
      <c r="CW99">
        <v>-3.8636887999999998</v>
      </c>
      <c r="CX99">
        <v>-3.2030368999999999</v>
      </c>
      <c r="CY99">
        <v>-2.0726555000000002</v>
      </c>
      <c r="CZ99">
        <v>-2.1829632000000001</v>
      </c>
      <c r="DA99">
        <v>-2.8107890000000002</v>
      </c>
      <c r="DB99">
        <v>5.2278883</v>
      </c>
      <c r="DC99">
        <v>9.6982590999999996</v>
      </c>
      <c r="DD99">
        <v>7.1597717999999997</v>
      </c>
      <c r="DE99">
        <v>4.0083663999999999</v>
      </c>
      <c r="DF99">
        <v>7.1536523000000001</v>
      </c>
      <c r="DG99">
        <v>6.4449718000000003</v>
      </c>
      <c r="DH99">
        <v>6.1593163999999998</v>
      </c>
      <c r="DI99">
        <v>4.2004263999999996</v>
      </c>
      <c r="DJ99">
        <v>9.2937933000000008</v>
      </c>
      <c r="DK99">
        <v>19.961753999999999</v>
      </c>
      <c r="DL99">
        <v>16.263556000000001</v>
      </c>
      <c r="DM99">
        <v>8.8975980000000003</v>
      </c>
      <c r="DN99">
        <v>7.0306182000000002</v>
      </c>
      <c r="DO99">
        <v>8.2575321000000006</v>
      </c>
      <c r="DP99">
        <v>8.2874157000000004</v>
      </c>
      <c r="DQ99">
        <v>5.8319481</v>
      </c>
      <c r="DR99">
        <v>4.6109850000000003</v>
      </c>
      <c r="DS99">
        <v>4.8597495999999998</v>
      </c>
      <c r="DT99">
        <v>3.3553046000000002</v>
      </c>
      <c r="DU99">
        <v>-1.5084848</v>
      </c>
      <c r="DV99">
        <v>-0.93694772999999998</v>
      </c>
      <c r="DW99">
        <v>0.2440309</v>
      </c>
      <c r="DX99">
        <v>0.23874775000000001</v>
      </c>
      <c r="DY99">
        <v>-0.83012565000000005</v>
      </c>
      <c r="DZ99">
        <v>7.6912023999999999</v>
      </c>
      <c r="EA99">
        <v>12.877863</v>
      </c>
      <c r="EB99">
        <v>10.774449000000001</v>
      </c>
      <c r="EC99">
        <v>6.5722646999999998</v>
      </c>
      <c r="ED99">
        <v>11.590546</v>
      </c>
      <c r="EE99">
        <v>10.30325</v>
      </c>
      <c r="EF99">
        <v>9.4051646000000009</v>
      </c>
      <c r="EG99">
        <v>7.7657370999999999</v>
      </c>
      <c r="EH99">
        <v>12.8003</v>
      </c>
      <c r="EI99">
        <v>24.182586000000001</v>
      </c>
      <c r="EJ99">
        <v>20.700343</v>
      </c>
      <c r="EK99">
        <v>13.206937999999999</v>
      </c>
      <c r="EL99">
        <v>10.594775</v>
      </c>
      <c r="EM99">
        <v>11.828962000000001</v>
      </c>
      <c r="EN99">
        <v>11.536844</v>
      </c>
      <c r="EO99">
        <v>8.8467877000000001</v>
      </c>
      <c r="EP99">
        <v>7.1602747000000004</v>
      </c>
      <c r="EQ99">
        <v>7.3958183000000002</v>
      </c>
      <c r="ER99">
        <v>6.0530039999999996</v>
      </c>
      <c r="ES99">
        <v>80.955303000000001</v>
      </c>
      <c r="ET99">
        <v>79.509317999999993</v>
      </c>
      <c r="EU99">
        <v>77.646484000000001</v>
      </c>
      <c r="EV99">
        <v>76.020375999999999</v>
      </c>
      <c r="EW99">
        <v>74.929743000000002</v>
      </c>
      <c r="EX99">
        <v>74.521383999999998</v>
      </c>
      <c r="EY99">
        <v>72.582829000000004</v>
      </c>
      <c r="EZ99">
        <v>73.830775000000003</v>
      </c>
      <c r="FA99">
        <v>77.512004000000005</v>
      </c>
      <c r="FB99">
        <v>79.906707999999995</v>
      </c>
      <c r="FC99">
        <v>81.576746999999997</v>
      </c>
      <c r="FD99">
        <v>84.507299000000003</v>
      </c>
      <c r="FE99">
        <v>89.084270000000004</v>
      </c>
      <c r="FF99">
        <v>94.595834999999994</v>
      </c>
      <c r="FG99">
        <v>96.937532000000004</v>
      </c>
      <c r="FH99">
        <v>97.503797000000006</v>
      </c>
      <c r="FI99">
        <v>97.516540000000006</v>
      </c>
      <c r="FJ99">
        <v>97.012731000000002</v>
      </c>
      <c r="FK99">
        <v>94.275023000000004</v>
      </c>
      <c r="FL99">
        <v>89.287452000000002</v>
      </c>
      <c r="FM99">
        <v>88.259226999999996</v>
      </c>
      <c r="FN99">
        <v>86.087359000000006</v>
      </c>
      <c r="FO99">
        <v>85.749414000000002</v>
      </c>
      <c r="FP99">
        <v>84.949253999999996</v>
      </c>
      <c r="FQ99">
        <v>43.499009999999998</v>
      </c>
      <c r="FR99">
        <v>4.9106610000000002</v>
      </c>
      <c r="FS99">
        <v>1</v>
      </c>
    </row>
    <row r="100" spans="1:175" x14ac:dyDescent="0.2">
      <c r="A100" t="s">
        <v>0</v>
      </c>
      <c r="B100" t="s">
        <v>247</v>
      </c>
      <c r="C100" s="23">
        <v>42975</v>
      </c>
      <c r="D100">
        <v>186</v>
      </c>
      <c r="E100">
        <v>116.37952</v>
      </c>
      <c r="F100">
        <v>111.65935</v>
      </c>
      <c r="G100">
        <v>108.8339</v>
      </c>
      <c r="H100">
        <v>111.61799000000001</v>
      </c>
      <c r="I100">
        <v>123.07614</v>
      </c>
      <c r="J100">
        <v>141.96680000000001</v>
      </c>
      <c r="K100">
        <v>166.85334</v>
      </c>
      <c r="L100">
        <v>182.58815999999999</v>
      </c>
      <c r="M100">
        <v>195.14538999999999</v>
      </c>
      <c r="N100">
        <v>207.19804999999999</v>
      </c>
      <c r="O100">
        <v>217.68538000000001</v>
      </c>
      <c r="P100">
        <v>223.07048</v>
      </c>
      <c r="Q100">
        <v>220.89716000000001</v>
      </c>
      <c r="R100">
        <v>223.11057</v>
      </c>
      <c r="S100">
        <v>211.14943</v>
      </c>
      <c r="T100">
        <v>203.15300999999999</v>
      </c>
      <c r="U100">
        <v>187.29593</v>
      </c>
      <c r="V100">
        <v>162.69540000000001</v>
      </c>
      <c r="W100">
        <v>161.79196999999999</v>
      </c>
      <c r="X100">
        <v>161.77370999999999</v>
      </c>
      <c r="Y100">
        <v>158.81183999999999</v>
      </c>
      <c r="Z100">
        <v>151.10085000000001</v>
      </c>
      <c r="AA100">
        <v>142.22220999999999</v>
      </c>
      <c r="AB100">
        <v>137.18280999999999</v>
      </c>
      <c r="AC100">
        <v>-10.277170999999999</v>
      </c>
      <c r="AD100">
        <v>-10.014808</v>
      </c>
      <c r="AE100">
        <v>-4.2465564999999996</v>
      </c>
      <c r="AF100">
        <v>-2.6932261999999998</v>
      </c>
      <c r="AG100">
        <v>-5.6565792999999998</v>
      </c>
      <c r="AH100">
        <v>-6.6262822999999997</v>
      </c>
      <c r="AI100">
        <v>2.4930867000000001</v>
      </c>
      <c r="AJ100">
        <v>-4.4580931000000001</v>
      </c>
      <c r="AK100">
        <v>-8.5820141000000003</v>
      </c>
      <c r="AL100">
        <v>-6.1882299999999999</v>
      </c>
      <c r="AM100">
        <v>-6.4034358999999998</v>
      </c>
      <c r="AN100">
        <v>-7.5600946999999996</v>
      </c>
      <c r="AO100">
        <v>-3.8660279000000002</v>
      </c>
      <c r="AP100">
        <v>0.20854829999999999</v>
      </c>
      <c r="AQ100">
        <v>-2.5355713</v>
      </c>
      <c r="AR100">
        <v>-2.0049866000000001</v>
      </c>
      <c r="AS100">
        <v>5.7393587000000004</v>
      </c>
      <c r="AT100">
        <v>3.1223245999999998</v>
      </c>
      <c r="AU100">
        <v>-4.2389108000000002</v>
      </c>
      <c r="AV100">
        <v>-7.2225019000000001</v>
      </c>
      <c r="AW100">
        <v>-5.3311764999999998</v>
      </c>
      <c r="AX100">
        <v>-0.29092920999999999</v>
      </c>
      <c r="AY100">
        <v>0.24306154999999999</v>
      </c>
      <c r="AZ100">
        <v>1.8894492000000001</v>
      </c>
      <c r="BA100">
        <v>-6.2322705999999997</v>
      </c>
      <c r="BB100">
        <v>-6.4089611</v>
      </c>
      <c r="BC100">
        <v>-1.5851546000000001</v>
      </c>
      <c r="BD100">
        <v>-0.22003829</v>
      </c>
      <c r="BE100">
        <v>-3.2448497999999999</v>
      </c>
      <c r="BF100">
        <v>-4.4485906000000002</v>
      </c>
      <c r="BG100">
        <v>5.6329184000000003</v>
      </c>
      <c r="BH100">
        <v>-0.70261289000000005</v>
      </c>
      <c r="BI100">
        <v>-4.3759568</v>
      </c>
      <c r="BJ100">
        <v>-1.4314761</v>
      </c>
      <c r="BK100">
        <v>-1.4244307</v>
      </c>
      <c r="BL100">
        <v>-2.2434883000000001</v>
      </c>
      <c r="BM100">
        <v>1.8423794</v>
      </c>
      <c r="BN100">
        <v>5.6398808000000002</v>
      </c>
      <c r="BO100">
        <v>3.0140199000000001</v>
      </c>
      <c r="BP100">
        <v>3.3128285000000002</v>
      </c>
      <c r="BQ100">
        <v>10.321482</v>
      </c>
      <c r="BR100">
        <v>7.4543885999999997</v>
      </c>
      <c r="BS100">
        <v>-8.4820300000000001E-2</v>
      </c>
      <c r="BT100">
        <v>-2.9745021</v>
      </c>
      <c r="BU100">
        <v>-1.0727924</v>
      </c>
      <c r="BV100">
        <v>3.1830001999999999</v>
      </c>
      <c r="BW100">
        <v>3.4483505999999999</v>
      </c>
      <c r="BX100">
        <v>5.2489252999999998</v>
      </c>
      <c r="BY100">
        <v>-3.4307851999999999</v>
      </c>
      <c r="BZ100">
        <v>-3.9115622999999999</v>
      </c>
      <c r="CA100">
        <v>0.25812423000000001</v>
      </c>
      <c r="CB100">
        <v>1.4928840999999999</v>
      </c>
      <c r="CC100">
        <v>-1.5744933000000001</v>
      </c>
      <c r="CD100">
        <v>-2.9403280000000001</v>
      </c>
      <c r="CE100">
        <v>7.8075562999999999</v>
      </c>
      <c r="CF100">
        <v>1.8984213000000001</v>
      </c>
      <c r="CG100">
        <v>-1.4628544000000001</v>
      </c>
      <c r="CH100">
        <v>1.8630371999999999</v>
      </c>
      <c r="CI100">
        <v>2.0240130999999999</v>
      </c>
      <c r="CJ100">
        <v>1.4387771</v>
      </c>
      <c r="CK100">
        <v>5.7960050000000001</v>
      </c>
      <c r="CL100">
        <v>9.4016052000000006</v>
      </c>
      <c r="CM100">
        <v>6.8576499000000002</v>
      </c>
      <c r="CN100">
        <v>6.9959311</v>
      </c>
      <c r="CO100">
        <v>13.495046</v>
      </c>
      <c r="CP100">
        <v>10.454763</v>
      </c>
      <c r="CQ100">
        <v>2.7922901000000002</v>
      </c>
      <c r="CR100">
        <v>-3.2350429999999999E-2</v>
      </c>
      <c r="CS100">
        <v>1.8765514999999999</v>
      </c>
      <c r="CT100">
        <v>5.5890332000000003</v>
      </c>
      <c r="CU100">
        <v>5.6683241000000004</v>
      </c>
      <c r="CV100">
        <v>7.5756882000000001</v>
      </c>
      <c r="CW100">
        <v>-0.62929986999999998</v>
      </c>
      <c r="CX100">
        <v>-1.4141634000000001</v>
      </c>
      <c r="CY100">
        <v>2.1014031000000002</v>
      </c>
      <c r="CZ100">
        <v>3.2058065</v>
      </c>
      <c r="DA100">
        <v>9.5863210000000004E-2</v>
      </c>
      <c r="DB100">
        <v>-1.4320653999999999</v>
      </c>
      <c r="DC100">
        <v>9.9821940999999992</v>
      </c>
      <c r="DD100">
        <v>4.4994554999999998</v>
      </c>
      <c r="DE100">
        <v>1.4502481</v>
      </c>
      <c r="DF100">
        <v>5.1575505000000001</v>
      </c>
      <c r="DG100">
        <v>5.4724569000000001</v>
      </c>
      <c r="DH100">
        <v>5.1210424999999997</v>
      </c>
      <c r="DI100">
        <v>9.7496305000000003</v>
      </c>
      <c r="DJ100">
        <v>13.16333</v>
      </c>
      <c r="DK100">
        <v>10.701280000000001</v>
      </c>
      <c r="DL100">
        <v>10.679034</v>
      </c>
      <c r="DM100">
        <v>16.668610000000001</v>
      </c>
      <c r="DN100">
        <v>13.455137000000001</v>
      </c>
      <c r="DO100">
        <v>5.6694006000000003</v>
      </c>
      <c r="DP100">
        <v>2.9098012999999998</v>
      </c>
      <c r="DQ100">
        <v>4.8258954000000003</v>
      </c>
      <c r="DR100">
        <v>7.9950660999999998</v>
      </c>
      <c r="DS100">
        <v>7.8882975000000002</v>
      </c>
      <c r="DT100">
        <v>9.9024511000000004</v>
      </c>
      <c r="DU100">
        <v>3.4156000999999998</v>
      </c>
      <c r="DV100">
        <v>2.1916839000000001</v>
      </c>
      <c r="DW100">
        <v>4.7628048999999999</v>
      </c>
      <c r="DX100">
        <v>5.6789943999999997</v>
      </c>
      <c r="DY100">
        <v>2.5075927</v>
      </c>
      <c r="DZ100">
        <v>0.74562620999999996</v>
      </c>
      <c r="EA100">
        <v>13.122026</v>
      </c>
      <c r="EB100">
        <v>8.2549357000000008</v>
      </c>
      <c r="EC100">
        <v>5.6563052999999996</v>
      </c>
      <c r="ED100">
        <v>9.9143044000000007</v>
      </c>
      <c r="EE100">
        <v>10.451461999999999</v>
      </c>
      <c r="EF100">
        <v>10.437649</v>
      </c>
      <c r="EG100">
        <v>15.458038</v>
      </c>
      <c r="EH100">
        <v>18.594662</v>
      </c>
      <c r="EI100">
        <v>16.250871</v>
      </c>
      <c r="EJ100">
        <v>15.996848999999999</v>
      </c>
      <c r="EK100">
        <v>21.250733</v>
      </c>
      <c r="EL100">
        <v>17.787201</v>
      </c>
      <c r="EM100">
        <v>9.8234911</v>
      </c>
      <c r="EN100">
        <v>7.1578011000000004</v>
      </c>
      <c r="EO100">
        <v>9.0842794999999992</v>
      </c>
      <c r="EP100">
        <v>11.468996000000001</v>
      </c>
      <c r="EQ100">
        <v>11.093586999999999</v>
      </c>
      <c r="ER100">
        <v>13.261927</v>
      </c>
      <c r="ES100">
        <v>82.084300999999996</v>
      </c>
      <c r="ET100">
        <v>80.507643999999999</v>
      </c>
      <c r="EU100">
        <v>78.925927999999999</v>
      </c>
      <c r="EV100">
        <v>77.677160999999998</v>
      </c>
      <c r="EW100">
        <v>76.776358000000002</v>
      </c>
      <c r="EX100">
        <v>75.726099000000005</v>
      </c>
      <c r="EY100">
        <v>74.296231000000006</v>
      </c>
      <c r="EZ100">
        <v>73.633094999999997</v>
      </c>
      <c r="FA100">
        <v>76.810647000000003</v>
      </c>
      <c r="FB100">
        <v>81.172120000000007</v>
      </c>
      <c r="FC100">
        <v>86.905077000000006</v>
      </c>
      <c r="FD100">
        <v>92.632766000000004</v>
      </c>
      <c r="FE100">
        <v>97.644371000000007</v>
      </c>
      <c r="FF100">
        <v>99.595363000000006</v>
      </c>
      <c r="FG100">
        <v>100.80177999999999</v>
      </c>
      <c r="FH100">
        <v>101.84088</v>
      </c>
      <c r="FI100">
        <v>101.92538</v>
      </c>
      <c r="FJ100">
        <v>101.22199999999999</v>
      </c>
      <c r="FK100">
        <v>98.691248000000002</v>
      </c>
      <c r="FL100">
        <v>95.557524999999998</v>
      </c>
      <c r="FM100">
        <v>92.231703999999993</v>
      </c>
      <c r="FN100">
        <v>89.021468999999996</v>
      </c>
      <c r="FO100">
        <v>86.655928000000003</v>
      </c>
      <c r="FP100">
        <v>84.919556999999998</v>
      </c>
      <c r="FQ100">
        <v>64.954610000000002</v>
      </c>
      <c r="FR100">
        <v>5.9093720000000003</v>
      </c>
      <c r="FS100">
        <v>1</v>
      </c>
    </row>
    <row r="101" spans="1:175" x14ac:dyDescent="0.2">
      <c r="A101" t="s">
        <v>0</v>
      </c>
      <c r="B101" t="s">
        <v>247</v>
      </c>
      <c r="C101" s="23">
        <v>42976</v>
      </c>
      <c r="D101">
        <v>185</v>
      </c>
      <c r="E101">
        <v>130.73373000000001</v>
      </c>
      <c r="F101">
        <v>125.51293</v>
      </c>
      <c r="G101">
        <v>122.60169999999999</v>
      </c>
      <c r="H101">
        <v>124.46768</v>
      </c>
      <c r="I101">
        <v>133.08532</v>
      </c>
      <c r="J101">
        <v>151.09528</v>
      </c>
      <c r="K101">
        <v>175.35418000000001</v>
      </c>
      <c r="L101">
        <v>195.14882</v>
      </c>
      <c r="M101">
        <v>208.62344999999999</v>
      </c>
      <c r="N101">
        <v>218.46906999999999</v>
      </c>
      <c r="O101">
        <v>230.15731</v>
      </c>
      <c r="P101">
        <v>233.77873</v>
      </c>
      <c r="Q101">
        <v>227.11546000000001</v>
      </c>
      <c r="R101">
        <v>229.18835999999999</v>
      </c>
      <c r="S101">
        <v>219.08779000000001</v>
      </c>
      <c r="T101">
        <v>208.89027999999999</v>
      </c>
      <c r="U101">
        <v>194.57673</v>
      </c>
      <c r="V101">
        <v>170.35669999999999</v>
      </c>
      <c r="W101">
        <v>166.89542</v>
      </c>
      <c r="X101">
        <v>164.40174999999999</v>
      </c>
      <c r="Y101">
        <v>159.81674000000001</v>
      </c>
      <c r="Z101">
        <v>151.60624000000001</v>
      </c>
      <c r="AA101">
        <v>141.22452999999999</v>
      </c>
      <c r="AB101">
        <v>134.01154</v>
      </c>
      <c r="AC101">
        <v>-2.8077401000000002</v>
      </c>
      <c r="AD101">
        <v>-4.1811397000000001</v>
      </c>
      <c r="AE101">
        <v>-5.9023452000000001</v>
      </c>
      <c r="AF101">
        <v>-7.7861399999999996</v>
      </c>
      <c r="AG101">
        <v>-5.8089205000000002</v>
      </c>
      <c r="AH101">
        <v>-8.0456347000000008</v>
      </c>
      <c r="AI101">
        <v>-5.0383506999999996</v>
      </c>
      <c r="AJ101">
        <v>1.3165129</v>
      </c>
      <c r="AK101">
        <v>-6.2563253000000003</v>
      </c>
      <c r="AL101">
        <v>-7.0761742999999999</v>
      </c>
      <c r="AM101">
        <v>-8.4124009999999991</v>
      </c>
      <c r="AN101">
        <v>-7.6846367999999998</v>
      </c>
      <c r="AO101">
        <v>-2.8102545000000001</v>
      </c>
      <c r="AP101">
        <v>-0.51490175999999999</v>
      </c>
      <c r="AQ101">
        <v>4.7323668999999997</v>
      </c>
      <c r="AR101">
        <v>7.3211190000000004</v>
      </c>
      <c r="AS101">
        <v>12.583466</v>
      </c>
      <c r="AT101">
        <v>3.9232303000000002</v>
      </c>
      <c r="AU101">
        <v>-1.0183816000000001</v>
      </c>
      <c r="AV101">
        <v>-3.8127618000000001</v>
      </c>
      <c r="AW101">
        <v>-2.8914949000000001</v>
      </c>
      <c r="AX101">
        <v>-1.305485</v>
      </c>
      <c r="AY101">
        <v>-1.4220044999999999</v>
      </c>
      <c r="AZ101">
        <v>2.2733465000000002</v>
      </c>
      <c r="BA101">
        <v>0.60286910999999999</v>
      </c>
      <c r="BB101">
        <v>-1.3032518</v>
      </c>
      <c r="BC101">
        <v>-3.0792853</v>
      </c>
      <c r="BD101">
        <v>-5.0977741999999999</v>
      </c>
      <c r="BE101">
        <v>-3.5911838</v>
      </c>
      <c r="BF101">
        <v>-5.6427636000000003</v>
      </c>
      <c r="BG101">
        <v>-2.2209593999999999</v>
      </c>
      <c r="BH101">
        <v>5.3406583999999997</v>
      </c>
      <c r="BI101">
        <v>-2.5961549000000002</v>
      </c>
      <c r="BJ101">
        <v>-3.5208332000000002</v>
      </c>
      <c r="BK101">
        <v>-4.4172399000000002</v>
      </c>
      <c r="BL101">
        <v>-3.0744052000000002</v>
      </c>
      <c r="BM101">
        <v>2.2917546999999998</v>
      </c>
      <c r="BN101">
        <v>4.5616849999999998</v>
      </c>
      <c r="BO101">
        <v>9.6894007000000002</v>
      </c>
      <c r="BP101">
        <v>11.833199</v>
      </c>
      <c r="BQ101">
        <v>16.339020999999999</v>
      </c>
      <c r="BR101">
        <v>8.1640098999999999</v>
      </c>
      <c r="BS101">
        <v>3.2822428000000001</v>
      </c>
      <c r="BT101">
        <v>3.7508569999999998E-2</v>
      </c>
      <c r="BU101">
        <v>0.63845907000000002</v>
      </c>
      <c r="BV101">
        <v>1.8150580000000001</v>
      </c>
      <c r="BW101">
        <v>1.6447328000000001</v>
      </c>
      <c r="BX101">
        <v>6.5457551</v>
      </c>
      <c r="BY101">
        <v>2.9650466999999998</v>
      </c>
      <c r="BZ101">
        <v>0.68996466000000001</v>
      </c>
      <c r="CA101">
        <v>-1.1240425999999999</v>
      </c>
      <c r="CB101">
        <v>-3.2358202999999999</v>
      </c>
      <c r="CC101">
        <v>-2.0551860999999998</v>
      </c>
      <c r="CD101">
        <v>-3.9785423999999998</v>
      </c>
      <c r="CE101">
        <v>-0.26964271000000001</v>
      </c>
      <c r="CF101">
        <v>8.1277693000000006</v>
      </c>
      <c r="CG101">
        <v>-6.1132079999999998E-2</v>
      </c>
      <c r="CH101">
        <v>-1.0584146999999999</v>
      </c>
      <c r="CI101">
        <v>-1.6502034999999999</v>
      </c>
      <c r="CJ101">
        <v>0.11862721</v>
      </c>
      <c r="CK101">
        <v>5.8253906000000004</v>
      </c>
      <c r="CL101">
        <v>8.0777134999999998</v>
      </c>
      <c r="CM101">
        <v>13.122627</v>
      </c>
      <c r="CN101">
        <v>14.958251000000001</v>
      </c>
      <c r="CO101">
        <v>18.940107000000001</v>
      </c>
      <c r="CP101">
        <v>11.101160999999999</v>
      </c>
      <c r="CQ101">
        <v>6.2608420999999996</v>
      </c>
      <c r="CR101">
        <v>2.7041941</v>
      </c>
      <c r="CS101">
        <v>3.0832944000000002</v>
      </c>
      <c r="CT101">
        <v>3.9763366000000002</v>
      </c>
      <c r="CU101">
        <v>3.7687458</v>
      </c>
      <c r="CV101">
        <v>9.5048122999999993</v>
      </c>
      <c r="CW101">
        <v>5.3272241999999999</v>
      </c>
      <c r="CX101">
        <v>2.6831811000000001</v>
      </c>
      <c r="CY101">
        <v>0.8312001</v>
      </c>
      <c r="CZ101">
        <v>-1.3738664</v>
      </c>
      <c r="DA101">
        <v>-0.51918847000000001</v>
      </c>
      <c r="DB101">
        <v>-2.3143210999999999</v>
      </c>
      <c r="DC101">
        <v>1.6816739999999999</v>
      </c>
      <c r="DD101">
        <v>10.91488</v>
      </c>
      <c r="DE101">
        <v>2.4738907999999999</v>
      </c>
      <c r="DF101">
        <v>1.4040037999999999</v>
      </c>
      <c r="DG101">
        <v>1.1168328999999999</v>
      </c>
      <c r="DH101">
        <v>3.3116596</v>
      </c>
      <c r="DI101">
        <v>9.3590266</v>
      </c>
      <c r="DJ101">
        <v>11.593742000000001</v>
      </c>
      <c r="DK101">
        <v>16.555854</v>
      </c>
      <c r="DL101">
        <v>18.083303999999998</v>
      </c>
      <c r="DM101">
        <v>21.541193</v>
      </c>
      <c r="DN101">
        <v>14.038311999999999</v>
      </c>
      <c r="DO101">
        <v>9.2394414999999999</v>
      </c>
      <c r="DP101">
        <v>5.3708796999999997</v>
      </c>
      <c r="DQ101">
        <v>5.5281298000000003</v>
      </c>
      <c r="DR101">
        <v>6.1376151999999999</v>
      </c>
      <c r="DS101">
        <v>5.8927586999999999</v>
      </c>
      <c r="DT101">
        <v>12.463869000000001</v>
      </c>
      <c r="DU101">
        <v>8.7378335000000007</v>
      </c>
      <c r="DV101">
        <v>5.5610691000000001</v>
      </c>
      <c r="DW101">
        <v>3.6542599999999998</v>
      </c>
      <c r="DX101">
        <v>1.3144994000000001</v>
      </c>
      <c r="DY101">
        <v>1.6985482000000001</v>
      </c>
      <c r="DZ101">
        <v>8.8550030000000002E-2</v>
      </c>
      <c r="EA101">
        <v>4.4990652999999998</v>
      </c>
      <c r="EB101">
        <v>14.939026</v>
      </c>
      <c r="EC101">
        <v>6.1340611999999997</v>
      </c>
      <c r="ED101">
        <v>4.9593448999999996</v>
      </c>
      <c r="EE101">
        <v>5.1119938999999999</v>
      </c>
      <c r="EF101">
        <v>7.9218912000000001</v>
      </c>
      <c r="EG101">
        <v>14.461036</v>
      </c>
      <c r="EH101">
        <v>16.670328999999999</v>
      </c>
      <c r="EI101">
        <v>21.512886999999999</v>
      </c>
      <c r="EJ101">
        <v>22.595383999999999</v>
      </c>
      <c r="EK101">
        <v>25.296748000000001</v>
      </c>
      <c r="EL101">
        <v>18.279091999999999</v>
      </c>
      <c r="EM101">
        <v>13.540065999999999</v>
      </c>
      <c r="EN101">
        <v>9.2211500999999991</v>
      </c>
      <c r="EO101">
        <v>9.0580838000000004</v>
      </c>
      <c r="EP101">
        <v>9.2581582000000004</v>
      </c>
      <c r="EQ101">
        <v>8.9594959999999997</v>
      </c>
      <c r="ER101">
        <v>16.736277999999999</v>
      </c>
      <c r="ES101">
        <v>83.366020000000006</v>
      </c>
      <c r="ET101">
        <v>81.986394000000004</v>
      </c>
      <c r="EU101">
        <v>81.606639999999999</v>
      </c>
      <c r="EV101">
        <v>80.363855999999998</v>
      </c>
      <c r="EW101">
        <v>78.572006999999999</v>
      </c>
      <c r="EX101">
        <v>77.606570000000005</v>
      </c>
      <c r="EY101">
        <v>77.326040000000006</v>
      </c>
      <c r="EZ101">
        <v>76.409631000000005</v>
      </c>
      <c r="FA101">
        <v>79.055536000000004</v>
      </c>
      <c r="FB101">
        <v>83.564800000000005</v>
      </c>
      <c r="FC101">
        <v>89.035132000000004</v>
      </c>
      <c r="FD101">
        <v>94.798997</v>
      </c>
      <c r="FE101">
        <v>98.895437000000001</v>
      </c>
      <c r="FF101">
        <v>101.02423</v>
      </c>
      <c r="FG101">
        <v>101.76582000000001</v>
      </c>
      <c r="FH101">
        <v>101.03989</v>
      </c>
      <c r="FI101">
        <v>100.75704</v>
      </c>
      <c r="FJ101">
        <v>101.74247</v>
      </c>
      <c r="FK101">
        <v>100.07132</v>
      </c>
      <c r="FL101">
        <v>96.645516999999998</v>
      </c>
      <c r="FM101">
        <v>92.938383999999999</v>
      </c>
      <c r="FN101">
        <v>89.756525999999994</v>
      </c>
      <c r="FO101">
        <v>87.460251999999997</v>
      </c>
      <c r="FP101">
        <v>85.676981999999995</v>
      </c>
      <c r="FQ101">
        <v>50.966270000000002</v>
      </c>
      <c r="FR101">
        <v>5.0830650000000004</v>
      </c>
      <c r="FS101">
        <v>1</v>
      </c>
    </row>
    <row r="102" spans="1:175" x14ac:dyDescent="0.2">
      <c r="A102" t="s">
        <v>0</v>
      </c>
      <c r="B102" t="s">
        <v>247</v>
      </c>
      <c r="C102" s="23">
        <v>42978</v>
      </c>
      <c r="D102">
        <v>185</v>
      </c>
      <c r="E102">
        <v>128.97878</v>
      </c>
      <c r="F102">
        <v>122.63208</v>
      </c>
      <c r="G102">
        <v>121.46675</v>
      </c>
      <c r="H102">
        <v>123.94038</v>
      </c>
      <c r="I102">
        <v>132.69299000000001</v>
      </c>
      <c r="J102">
        <v>150.54202000000001</v>
      </c>
      <c r="K102">
        <v>174.21276</v>
      </c>
      <c r="L102">
        <v>195.42887999999999</v>
      </c>
      <c r="M102">
        <v>215.68728999999999</v>
      </c>
      <c r="N102">
        <v>224.46992</v>
      </c>
      <c r="O102">
        <v>231.47630000000001</v>
      </c>
      <c r="P102">
        <v>232.33474000000001</v>
      </c>
      <c r="Q102">
        <v>227.29792</v>
      </c>
      <c r="R102">
        <v>227.90953999999999</v>
      </c>
      <c r="S102">
        <v>217.69157000000001</v>
      </c>
      <c r="T102">
        <v>203.91289</v>
      </c>
      <c r="U102">
        <v>187.09598</v>
      </c>
      <c r="V102">
        <v>165.70027999999999</v>
      </c>
      <c r="W102">
        <v>162.65190999999999</v>
      </c>
      <c r="X102">
        <v>157.11358999999999</v>
      </c>
      <c r="Y102">
        <v>151.00098</v>
      </c>
      <c r="Z102">
        <v>143.39063999999999</v>
      </c>
      <c r="AA102">
        <v>134.75816</v>
      </c>
      <c r="AB102">
        <v>129.29718</v>
      </c>
      <c r="AC102">
        <v>-6.2708371999999999</v>
      </c>
      <c r="AD102">
        <v>-9.1099014999999994</v>
      </c>
      <c r="AE102">
        <v>-9.6929046000000003</v>
      </c>
      <c r="AF102">
        <v>-7.9987399999999997</v>
      </c>
      <c r="AG102">
        <v>-9.0385782999999993</v>
      </c>
      <c r="AH102">
        <v>-7.7331079999999996</v>
      </c>
      <c r="AI102">
        <v>-7.8326409999999997</v>
      </c>
      <c r="AJ102">
        <v>-1.2941551</v>
      </c>
      <c r="AK102">
        <v>3.2957068999999999</v>
      </c>
      <c r="AL102">
        <v>5.7104799000000002</v>
      </c>
      <c r="AM102">
        <v>6.8991161999999999</v>
      </c>
      <c r="AN102">
        <v>6.5564678000000001</v>
      </c>
      <c r="AO102">
        <v>11.313627</v>
      </c>
      <c r="AP102">
        <v>10.016216</v>
      </c>
      <c r="AQ102">
        <v>9.0274403000000003</v>
      </c>
      <c r="AR102">
        <v>9.3497187000000004</v>
      </c>
      <c r="AS102">
        <v>14.031475</v>
      </c>
      <c r="AT102">
        <v>13.086970000000001</v>
      </c>
      <c r="AU102">
        <v>11.066172</v>
      </c>
      <c r="AV102">
        <v>-0.39478834000000002</v>
      </c>
      <c r="AW102">
        <v>-2.3451141999999998</v>
      </c>
      <c r="AX102">
        <v>-1.3707568000000001</v>
      </c>
      <c r="AY102">
        <v>-0.58506822000000003</v>
      </c>
      <c r="AZ102">
        <v>-1.5733846</v>
      </c>
      <c r="BA102">
        <v>-3.0855317000000002</v>
      </c>
      <c r="BB102">
        <v>-6.2452224999999997</v>
      </c>
      <c r="BC102">
        <v>-6.8076542</v>
      </c>
      <c r="BD102">
        <v>-5.7449905000000001</v>
      </c>
      <c r="BE102">
        <v>-6.8127636000000003</v>
      </c>
      <c r="BF102">
        <v>-5.3465268000000004</v>
      </c>
      <c r="BG102">
        <v>-5.1203452</v>
      </c>
      <c r="BH102">
        <v>1.7334734999999999</v>
      </c>
      <c r="BI102">
        <v>7.1332592000000004</v>
      </c>
      <c r="BJ102">
        <v>9.8511603999999995</v>
      </c>
      <c r="BK102">
        <v>11.355193999999999</v>
      </c>
      <c r="BL102">
        <v>10.994024</v>
      </c>
      <c r="BM102">
        <v>16.177444000000001</v>
      </c>
      <c r="BN102">
        <v>15.066309</v>
      </c>
      <c r="BO102">
        <v>14.637498000000001</v>
      </c>
      <c r="BP102">
        <v>14.503038</v>
      </c>
      <c r="BQ102">
        <v>18.776651000000001</v>
      </c>
      <c r="BR102">
        <v>17.458290999999999</v>
      </c>
      <c r="BS102">
        <v>16.405249999999999</v>
      </c>
      <c r="BT102">
        <v>8.1068976999999993</v>
      </c>
      <c r="BU102">
        <v>2.9260714000000001</v>
      </c>
      <c r="BV102">
        <v>3.8288882000000002</v>
      </c>
      <c r="BW102">
        <v>4.6195975999999996</v>
      </c>
      <c r="BX102">
        <v>3.6643827</v>
      </c>
      <c r="BY102">
        <v>-0.87939882999999996</v>
      </c>
      <c r="BZ102">
        <v>-4.2611546000000002</v>
      </c>
      <c r="CA102">
        <v>-4.8093385</v>
      </c>
      <c r="CB102">
        <v>-4.1840504999999997</v>
      </c>
      <c r="CC102">
        <v>-5.2711711000000001</v>
      </c>
      <c r="CD102">
        <v>-3.6935878</v>
      </c>
      <c r="CE102">
        <v>-3.2418173000000001</v>
      </c>
      <c r="CF102">
        <v>3.8303997999999999</v>
      </c>
      <c r="CG102">
        <v>9.7911362999999998</v>
      </c>
      <c r="CH102">
        <v>12.718983</v>
      </c>
      <c r="CI102">
        <v>14.441459999999999</v>
      </c>
      <c r="CJ102">
        <v>14.067462000000001</v>
      </c>
      <c r="CK102">
        <v>19.546109000000001</v>
      </c>
      <c r="CL102">
        <v>18.563988999999999</v>
      </c>
      <c r="CM102">
        <v>18.523005999999999</v>
      </c>
      <c r="CN102">
        <v>18.072210999999999</v>
      </c>
      <c r="CO102">
        <v>22.063146</v>
      </c>
      <c r="CP102">
        <v>20.485854</v>
      </c>
      <c r="CQ102">
        <v>20.103079000000001</v>
      </c>
      <c r="CR102">
        <v>13.995139999999999</v>
      </c>
      <c r="CS102">
        <v>6.5768785000000003</v>
      </c>
      <c r="CT102">
        <v>7.4301463999999999</v>
      </c>
      <c r="CU102">
        <v>8.2243334000000008</v>
      </c>
      <c r="CV102">
        <v>7.2920442999999997</v>
      </c>
      <c r="CW102">
        <v>1.3267340999999999</v>
      </c>
      <c r="CX102">
        <v>-2.2770866000000001</v>
      </c>
      <c r="CY102">
        <v>-2.8110227999999999</v>
      </c>
      <c r="CZ102">
        <v>-2.6231105000000001</v>
      </c>
      <c r="DA102">
        <v>-3.7295786</v>
      </c>
      <c r="DB102">
        <v>-2.0406488999999999</v>
      </c>
      <c r="DC102">
        <v>-1.3632895</v>
      </c>
      <c r="DD102">
        <v>5.9273262000000004</v>
      </c>
      <c r="DE102">
        <v>12.449013000000001</v>
      </c>
      <c r="DF102">
        <v>15.586805999999999</v>
      </c>
      <c r="DG102">
        <v>17.527726000000001</v>
      </c>
      <c r="DH102">
        <v>17.140899999999998</v>
      </c>
      <c r="DI102">
        <v>22.914774000000001</v>
      </c>
      <c r="DJ102">
        <v>22.061668000000001</v>
      </c>
      <c r="DK102">
        <v>22.408515000000001</v>
      </c>
      <c r="DL102">
        <v>21.641383999999999</v>
      </c>
      <c r="DM102">
        <v>25.349640000000001</v>
      </c>
      <c r="DN102">
        <v>23.513417</v>
      </c>
      <c r="DO102">
        <v>23.800908</v>
      </c>
      <c r="DP102">
        <v>19.883381</v>
      </c>
      <c r="DQ102">
        <v>10.227686</v>
      </c>
      <c r="DR102">
        <v>11.031404999999999</v>
      </c>
      <c r="DS102">
        <v>11.829069</v>
      </c>
      <c r="DT102">
        <v>10.919706</v>
      </c>
      <c r="DU102">
        <v>4.5120395999999996</v>
      </c>
      <c r="DV102">
        <v>0.58759234999999999</v>
      </c>
      <c r="DW102">
        <v>7.4227680000000004E-2</v>
      </c>
      <c r="DX102">
        <v>-0.36936099999999999</v>
      </c>
      <c r="DY102">
        <v>-1.5037638</v>
      </c>
      <c r="DZ102">
        <v>0.34593234</v>
      </c>
      <c r="EA102">
        <v>1.3490063000000001</v>
      </c>
      <c r="EB102">
        <v>8.9549547</v>
      </c>
      <c r="EC102">
        <v>16.286566000000001</v>
      </c>
      <c r="ED102">
        <v>19.727485999999999</v>
      </c>
      <c r="EE102">
        <v>21.983803999999999</v>
      </c>
      <c r="EF102">
        <v>21.578455999999999</v>
      </c>
      <c r="EG102">
        <v>27.778590999999999</v>
      </c>
      <c r="EH102">
        <v>27.111761999999999</v>
      </c>
      <c r="EI102">
        <v>28.018573</v>
      </c>
      <c r="EJ102">
        <v>26.794702999999998</v>
      </c>
      <c r="EK102">
        <v>30.094816000000002</v>
      </c>
      <c r="EL102">
        <v>27.884737999999999</v>
      </c>
      <c r="EM102">
        <v>29.139986</v>
      </c>
      <c r="EN102">
        <v>28.385066999999999</v>
      </c>
      <c r="EO102">
        <v>15.498870999999999</v>
      </c>
      <c r="EP102">
        <v>16.23105</v>
      </c>
      <c r="EQ102">
        <v>17.033735</v>
      </c>
      <c r="ER102">
        <v>16.157473</v>
      </c>
      <c r="ES102">
        <v>87.730484000000004</v>
      </c>
      <c r="ET102">
        <v>86.772735999999995</v>
      </c>
      <c r="EU102">
        <v>84.517846000000006</v>
      </c>
      <c r="EV102">
        <v>83.868494999999996</v>
      </c>
      <c r="EW102">
        <v>84.357028</v>
      </c>
      <c r="EX102">
        <v>82.182176999999996</v>
      </c>
      <c r="EY102">
        <v>80.312917999999996</v>
      </c>
      <c r="EZ102">
        <v>79.310811999999999</v>
      </c>
      <c r="FA102">
        <v>80.534211999999997</v>
      </c>
      <c r="FB102">
        <v>84.296823000000003</v>
      </c>
      <c r="FC102">
        <v>88.250821000000002</v>
      </c>
      <c r="FD102">
        <v>91.061462000000006</v>
      </c>
      <c r="FE102">
        <v>93.80968</v>
      </c>
      <c r="FF102">
        <v>97.364722999999998</v>
      </c>
      <c r="FG102">
        <v>98.339955000000003</v>
      </c>
      <c r="FH102">
        <v>99.286642000000001</v>
      </c>
      <c r="FI102">
        <v>97.148908000000006</v>
      </c>
      <c r="FJ102">
        <v>92.674413999999999</v>
      </c>
      <c r="FK102">
        <v>90.059139000000002</v>
      </c>
      <c r="FL102">
        <v>88.341228999999998</v>
      </c>
      <c r="FM102">
        <v>87.223605000000006</v>
      </c>
      <c r="FN102">
        <v>84.936548000000002</v>
      </c>
      <c r="FO102">
        <v>82.925612000000001</v>
      </c>
      <c r="FP102">
        <v>81.483041</v>
      </c>
      <c r="FQ102">
        <v>66.191550000000007</v>
      </c>
      <c r="FR102">
        <v>5.8239489999999998</v>
      </c>
      <c r="FS102">
        <v>1</v>
      </c>
    </row>
    <row r="103" spans="1:175" x14ac:dyDescent="0.2">
      <c r="A103" t="s">
        <v>0</v>
      </c>
      <c r="B103" t="s">
        <v>247</v>
      </c>
      <c r="C103" s="23">
        <v>42983</v>
      </c>
      <c r="D103">
        <v>185</v>
      </c>
      <c r="E103">
        <v>106.12969</v>
      </c>
      <c r="F103">
        <v>102.9747</v>
      </c>
      <c r="G103">
        <v>101.12473</v>
      </c>
      <c r="H103">
        <v>104.92518</v>
      </c>
      <c r="I103">
        <v>112.76517</v>
      </c>
      <c r="J103">
        <v>128.08927</v>
      </c>
      <c r="K103">
        <v>150.50561999999999</v>
      </c>
      <c r="L103">
        <v>171.79186000000001</v>
      </c>
      <c r="M103">
        <v>186.86761000000001</v>
      </c>
      <c r="N103">
        <v>191.14103</v>
      </c>
      <c r="O103">
        <v>198.98249999999999</v>
      </c>
      <c r="P103">
        <v>203.49817999999999</v>
      </c>
      <c r="Q103">
        <v>197.88079999999999</v>
      </c>
      <c r="R103">
        <v>199.58772999999999</v>
      </c>
      <c r="S103">
        <v>195.37010000000001</v>
      </c>
      <c r="T103">
        <v>191.17958999999999</v>
      </c>
      <c r="U103">
        <v>172.15008</v>
      </c>
      <c r="V103">
        <v>153.02049</v>
      </c>
      <c r="W103">
        <v>151.24025</v>
      </c>
      <c r="X103">
        <v>152.85518999999999</v>
      </c>
      <c r="Y103">
        <v>148.17326</v>
      </c>
      <c r="Z103">
        <v>140.608</v>
      </c>
      <c r="AA103">
        <v>132.96268000000001</v>
      </c>
      <c r="AB103">
        <v>124.73165</v>
      </c>
      <c r="AC103">
        <v>-3.2161645999999999</v>
      </c>
      <c r="AD103">
        <v>-4.7874230999999998</v>
      </c>
      <c r="AE103">
        <v>-8.7962927999999998</v>
      </c>
      <c r="AF103">
        <v>-6.6559894999999996</v>
      </c>
      <c r="AG103">
        <v>-4.9985954000000001</v>
      </c>
      <c r="AH103">
        <v>-4.5952343000000004</v>
      </c>
      <c r="AI103">
        <v>-4.5522251999999996</v>
      </c>
      <c r="AJ103">
        <v>-3.4495231</v>
      </c>
      <c r="AK103">
        <v>-2.4858658999999999</v>
      </c>
      <c r="AL103">
        <v>-3.0540929000000001</v>
      </c>
      <c r="AM103">
        <v>-3.1028239000000002</v>
      </c>
      <c r="AN103">
        <v>-0.79787691999999999</v>
      </c>
      <c r="AO103">
        <v>0.89568329999999996</v>
      </c>
      <c r="AP103">
        <v>-4.4613784000000001</v>
      </c>
      <c r="AQ103">
        <v>3.1448334999999998</v>
      </c>
      <c r="AR103">
        <v>6.3615877000000003</v>
      </c>
      <c r="AS103">
        <v>6.6760039000000004</v>
      </c>
      <c r="AT103">
        <v>4.8035174999999999</v>
      </c>
      <c r="AU103">
        <v>2.5907711</v>
      </c>
      <c r="AV103">
        <v>0.23550924000000001</v>
      </c>
      <c r="AW103">
        <v>-0.32383468999999998</v>
      </c>
      <c r="AX103">
        <v>-1.1821813000000001</v>
      </c>
      <c r="AY103">
        <v>2.4740726999999998</v>
      </c>
      <c r="AZ103">
        <v>0.40260003</v>
      </c>
      <c r="BA103">
        <v>-0.89151564000000005</v>
      </c>
      <c r="BB103">
        <v>-2.4752613000000001</v>
      </c>
      <c r="BC103">
        <v>-6.1142007999999999</v>
      </c>
      <c r="BD103">
        <v>-4.1285451999999996</v>
      </c>
      <c r="BE103">
        <v>-2.5419337</v>
      </c>
      <c r="BF103">
        <v>-2.2290046000000001</v>
      </c>
      <c r="BG103">
        <v>-1.7923513</v>
      </c>
      <c r="BH103">
        <v>0.15304749000000001</v>
      </c>
      <c r="BI103">
        <v>0.70729417000000006</v>
      </c>
      <c r="BJ103">
        <v>0.24764494000000001</v>
      </c>
      <c r="BK103">
        <v>0.5689845</v>
      </c>
      <c r="BL103">
        <v>2.7147858</v>
      </c>
      <c r="BM103">
        <v>4.5217624000000001</v>
      </c>
      <c r="BN103">
        <v>-0.62331161000000002</v>
      </c>
      <c r="BO103">
        <v>7.4515593999999998</v>
      </c>
      <c r="BP103">
        <v>10.424447000000001</v>
      </c>
      <c r="BQ103">
        <v>9.8113012000000008</v>
      </c>
      <c r="BR103">
        <v>7.8255721999999999</v>
      </c>
      <c r="BS103">
        <v>5.6918056999999997</v>
      </c>
      <c r="BT103">
        <v>2.8840243000000001</v>
      </c>
      <c r="BU103">
        <v>2.4575064000000002</v>
      </c>
      <c r="BV103">
        <v>1.7644865999999999</v>
      </c>
      <c r="BW103">
        <v>5.4184976000000002</v>
      </c>
      <c r="BX103">
        <v>3.2794720000000002</v>
      </c>
      <c r="BY103">
        <v>0.71852912000000002</v>
      </c>
      <c r="BZ103">
        <v>-0.87386509000000001</v>
      </c>
      <c r="CA103">
        <v>-4.2565920999999998</v>
      </c>
      <c r="CB103">
        <v>-2.3780450000000002</v>
      </c>
      <c r="CC103">
        <v>-0.84045727000000003</v>
      </c>
      <c r="CD103">
        <v>-0.59016109999999999</v>
      </c>
      <c r="CE103">
        <v>0.11912897</v>
      </c>
      <c r="CF103">
        <v>2.6481769000000002</v>
      </c>
      <c r="CG103">
        <v>2.9188670999999999</v>
      </c>
      <c r="CH103">
        <v>2.5344185000000001</v>
      </c>
      <c r="CI103">
        <v>3.1120678000000002</v>
      </c>
      <c r="CJ103">
        <v>5.1476452999999998</v>
      </c>
      <c r="CK103">
        <v>7.0331736999999999</v>
      </c>
      <c r="CL103">
        <v>2.0349216999999999</v>
      </c>
      <c r="CM103">
        <v>10.434385000000001</v>
      </c>
      <c r="CN103">
        <v>13.238372</v>
      </c>
      <c r="CO103">
        <v>11.982799</v>
      </c>
      <c r="CP103">
        <v>9.9186381000000008</v>
      </c>
      <c r="CQ103">
        <v>7.8395728</v>
      </c>
      <c r="CR103">
        <v>4.7183777999999998</v>
      </c>
      <c r="CS103">
        <v>4.3838547999999999</v>
      </c>
      <c r="CT103">
        <v>3.8053398999999999</v>
      </c>
      <c r="CU103">
        <v>7.4577973999999996</v>
      </c>
      <c r="CV103">
        <v>5.2719848000000002</v>
      </c>
      <c r="CW103">
        <v>2.3285738999999999</v>
      </c>
      <c r="CX103">
        <v>0.72753113000000003</v>
      </c>
      <c r="CY103">
        <v>-2.3989834000000001</v>
      </c>
      <c r="CZ103">
        <v>-0.62754474000000005</v>
      </c>
      <c r="DA103">
        <v>0.86101914999999996</v>
      </c>
      <c r="DB103">
        <v>1.0486823999999999</v>
      </c>
      <c r="DC103">
        <v>2.0306091999999998</v>
      </c>
      <c r="DD103">
        <v>5.1433064000000002</v>
      </c>
      <c r="DE103">
        <v>5.1304400000000001</v>
      </c>
      <c r="DF103">
        <v>4.8211921000000002</v>
      </c>
      <c r="DG103">
        <v>5.6551511999999997</v>
      </c>
      <c r="DH103">
        <v>7.5805047999999999</v>
      </c>
      <c r="DI103">
        <v>9.5445851000000008</v>
      </c>
      <c r="DJ103">
        <v>4.6931551000000002</v>
      </c>
      <c r="DK103">
        <v>13.417210000000001</v>
      </c>
      <c r="DL103">
        <v>16.052295999999998</v>
      </c>
      <c r="DM103">
        <v>14.154296</v>
      </c>
      <c r="DN103">
        <v>12.011704</v>
      </c>
      <c r="DO103">
        <v>9.9873399000000003</v>
      </c>
      <c r="DP103">
        <v>6.5527312000000002</v>
      </c>
      <c r="DQ103">
        <v>6.3102030999999998</v>
      </c>
      <c r="DR103">
        <v>5.8461930999999998</v>
      </c>
      <c r="DS103">
        <v>9.4970972000000007</v>
      </c>
      <c r="DT103">
        <v>7.2644976000000003</v>
      </c>
      <c r="DU103">
        <v>4.6532228</v>
      </c>
      <c r="DV103">
        <v>3.0396928999999999</v>
      </c>
      <c r="DW103">
        <v>0.28310855000000001</v>
      </c>
      <c r="DX103">
        <v>1.8998995000000001</v>
      </c>
      <c r="DY103">
        <v>3.3176809</v>
      </c>
      <c r="DZ103">
        <v>3.4149121</v>
      </c>
      <c r="EA103">
        <v>4.7904831999999997</v>
      </c>
      <c r="EB103">
        <v>8.7458770000000001</v>
      </c>
      <c r="EC103">
        <v>8.3236000000000008</v>
      </c>
      <c r="ED103">
        <v>8.1229299000000008</v>
      </c>
      <c r="EE103">
        <v>9.3269596000000003</v>
      </c>
      <c r="EF103">
        <v>11.093166999999999</v>
      </c>
      <c r="EG103">
        <v>13.170664</v>
      </c>
      <c r="EH103">
        <v>8.5312219000000002</v>
      </c>
      <c r="EI103">
        <v>17.723935999999998</v>
      </c>
      <c r="EJ103">
        <v>20.115155000000001</v>
      </c>
      <c r="EK103">
        <v>17.289593</v>
      </c>
      <c r="EL103">
        <v>15.033759</v>
      </c>
      <c r="EM103">
        <v>13.088374999999999</v>
      </c>
      <c r="EN103">
        <v>9.2012462999999993</v>
      </c>
      <c r="EO103">
        <v>9.0915441999999995</v>
      </c>
      <c r="EP103">
        <v>8.7928610999999997</v>
      </c>
      <c r="EQ103">
        <v>12.441522000000001</v>
      </c>
      <c r="ER103">
        <v>10.14137</v>
      </c>
      <c r="ES103">
        <v>73.558700000000002</v>
      </c>
      <c r="ET103">
        <v>72.427069000000003</v>
      </c>
      <c r="EU103">
        <v>71.473872</v>
      </c>
      <c r="EV103">
        <v>70.792558</v>
      </c>
      <c r="EW103">
        <v>69.796118000000007</v>
      </c>
      <c r="EX103">
        <v>68.658794</v>
      </c>
      <c r="EY103">
        <v>68.235865000000004</v>
      </c>
      <c r="EZ103">
        <v>68.028627999999998</v>
      </c>
      <c r="FA103">
        <v>68.664612000000005</v>
      </c>
      <c r="FB103">
        <v>71.218315000000004</v>
      </c>
      <c r="FC103">
        <v>75.141300000000001</v>
      </c>
      <c r="FD103">
        <v>79.360219999999998</v>
      </c>
      <c r="FE103">
        <v>83.422250000000005</v>
      </c>
      <c r="FF103">
        <v>86.395354999999995</v>
      </c>
      <c r="FG103">
        <v>89.250849000000002</v>
      </c>
      <c r="FH103">
        <v>91.008131000000006</v>
      </c>
      <c r="FI103">
        <v>91.288771999999994</v>
      </c>
      <c r="FJ103">
        <v>91.355637000000002</v>
      </c>
      <c r="FK103">
        <v>89.530066000000005</v>
      </c>
      <c r="FL103">
        <v>86.271742000000003</v>
      </c>
      <c r="FM103">
        <v>82.819106000000005</v>
      </c>
      <c r="FN103">
        <v>80.009653</v>
      </c>
      <c r="FO103">
        <v>77.632232999999999</v>
      </c>
      <c r="FP103">
        <v>75.816473000000002</v>
      </c>
      <c r="FQ103">
        <v>39.996549999999999</v>
      </c>
      <c r="FR103">
        <v>4.004632</v>
      </c>
      <c r="FS103">
        <v>1</v>
      </c>
    </row>
    <row r="104" spans="1:175" x14ac:dyDescent="0.2">
      <c r="A104" t="s">
        <v>0</v>
      </c>
      <c r="B104" t="s">
        <v>247</v>
      </c>
      <c r="C104" s="23">
        <v>42990</v>
      </c>
      <c r="D104">
        <v>184</v>
      </c>
      <c r="E104">
        <v>121.40836</v>
      </c>
      <c r="F104">
        <v>116.23985999999999</v>
      </c>
      <c r="G104">
        <v>114.50032</v>
      </c>
      <c r="H104">
        <v>115.116</v>
      </c>
      <c r="I104">
        <v>123.60276</v>
      </c>
      <c r="J104">
        <v>141.17936</v>
      </c>
      <c r="K104">
        <v>160.59537</v>
      </c>
      <c r="L104">
        <v>178.93849</v>
      </c>
      <c r="M104">
        <v>189.40872999999999</v>
      </c>
      <c r="N104">
        <v>195.84207000000001</v>
      </c>
      <c r="O104">
        <v>202.62154000000001</v>
      </c>
      <c r="P104">
        <v>207.16204999999999</v>
      </c>
      <c r="Q104">
        <v>198.58378999999999</v>
      </c>
      <c r="R104">
        <v>198.27286000000001</v>
      </c>
      <c r="S104">
        <v>196.04995</v>
      </c>
      <c r="T104">
        <v>190.87208000000001</v>
      </c>
      <c r="U104">
        <v>175.60137</v>
      </c>
      <c r="V104">
        <v>155.68027000000001</v>
      </c>
      <c r="W104">
        <v>149.95925</v>
      </c>
      <c r="X104">
        <v>149.74632</v>
      </c>
      <c r="Y104">
        <v>142.75953999999999</v>
      </c>
      <c r="Z104">
        <v>134.38963000000001</v>
      </c>
      <c r="AA104">
        <v>127.4307</v>
      </c>
      <c r="AB104">
        <v>120.8322</v>
      </c>
      <c r="AC104">
        <v>0.67526215000000001</v>
      </c>
      <c r="AD104">
        <v>-5.1686173000000002</v>
      </c>
      <c r="AE104">
        <v>-5.9699261000000003</v>
      </c>
      <c r="AF104">
        <v>-4.7142263</v>
      </c>
      <c r="AG104">
        <v>-4.6313972000000003</v>
      </c>
      <c r="AH104">
        <v>-2.4035888000000001</v>
      </c>
      <c r="AI104">
        <v>-1.2035985</v>
      </c>
      <c r="AJ104">
        <v>-1.1861539999999999</v>
      </c>
      <c r="AK104">
        <v>-9.0527868999999992</v>
      </c>
      <c r="AL104">
        <v>-10.396516999999999</v>
      </c>
      <c r="AM104">
        <v>-12.559237</v>
      </c>
      <c r="AN104">
        <v>-5.6381891</v>
      </c>
      <c r="AO104">
        <v>-13.912792</v>
      </c>
      <c r="AP104">
        <v>-3.0106435</v>
      </c>
      <c r="AQ104">
        <v>11.455515</v>
      </c>
      <c r="AR104">
        <v>12.10379</v>
      </c>
      <c r="AS104">
        <v>10.222619</v>
      </c>
      <c r="AT104">
        <v>13.836812</v>
      </c>
      <c r="AU104">
        <v>8.3284754000000003</v>
      </c>
      <c r="AV104">
        <v>1.9126715999999999</v>
      </c>
      <c r="AW104">
        <v>-0.67636708000000001</v>
      </c>
      <c r="AX104">
        <v>0.57780933000000001</v>
      </c>
      <c r="AY104">
        <v>3.1929512999999998</v>
      </c>
      <c r="AZ104">
        <v>-1.6974119999999999</v>
      </c>
      <c r="BA104">
        <v>3.8992100999999999</v>
      </c>
      <c r="BB104">
        <v>-2.7699343999999999</v>
      </c>
      <c r="BC104">
        <v>-3.3212872</v>
      </c>
      <c r="BD104">
        <v>-2.3093078999999999</v>
      </c>
      <c r="BE104">
        <v>-2.6898433000000002</v>
      </c>
      <c r="BF104">
        <v>-2.9691160000000001E-2</v>
      </c>
      <c r="BG104">
        <v>1.3080083</v>
      </c>
      <c r="BH104">
        <v>1.3468823000000001</v>
      </c>
      <c r="BI104">
        <v>-6.3536232000000004</v>
      </c>
      <c r="BJ104">
        <v>-7.1059505999999999</v>
      </c>
      <c r="BK104">
        <v>-9.0954393000000007</v>
      </c>
      <c r="BL104">
        <v>-0.90324227000000001</v>
      </c>
      <c r="BM104">
        <v>-9.0278904999999998</v>
      </c>
      <c r="BN104">
        <v>0.87448183999999995</v>
      </c>
      <c r="BO104">
        <v>15.695452</v>
      </c>
      <c r="BP104">
        <v>16.725501000000001</v>
      </c>
      <c r="BQ104">
        <v>15.180747</v>
      </c>
      <c r="BR104">
        <v>17.840707999999999</v>
      </c>
      <c r="BS104">
        <v>12.677743</v>
      </c>
      <c r="BT104">
        <v>5.1311311999999996</v>
      </c>
      <c r="BU104">
        <v>2.5857656000000002</v>
      </c>
      <c r="BV104">
        <v>4.2252651999999999</v>
      </c>
      <c r="BW104">
        <v>7.6004652999999998</v>
      </c>
      <c r="BX104">
        <v>4.2812026999999997</v>
      </c>
      <c r="BY104">
        <v>6.1321066999999996</v>
      </c>
      <c r="BZ104">
        <v>-1.108614</v>
      </c>
      <c r="CA104">
        <v>-1.4868479999999999</v>
      </c>
      <c r="CB104">
        <v>-0.64366869000000004</v>
      </c>
      <c r="CC104">
        <v>-1.345129</v>
      </c>
      <c r="CD104">
        <v>1.6144631</v>
      </c>
      <c r="CE104">
        <v>3.0475395000000001</v>
      </c>
      <c r="CF104">
        <v>3.1012556</v>
      </c>
      <c r="CG104">
        <v>-4.4841905999999998</v>
      </c>
      <c r="CH104">
        <v>-4.8269143000000003</v>
      </c>
      <c r="CI104">
        <v>-6.6964233000000002</v>
      </c>
      <c r="CJ104">
        <v>2.3761675000000002</v>
      </c>
      <c r="CK104">
        <v>-5.6446227999999996</v>
      </c>
      <c r="CL104">
        <v>3.5653077999999998</v>
      </c>
      <c r="CM104">
        <v>18.632020000000001</v>
      </c>
      <c r="CN104">
        <v>19.926483000000001</v>
      </c>
      <c r="CO104">
        <v>18.614732</v>
      </c>
      <c r="CP104">
        <v>20.613793000000001</v>
      </c>
      <c r="CQ104">
        <v>15.690032</v>
      </c>
      <c r="CR104">
        <v>7.3602265999999998</v>
      </c>
      <c r="CS104">
        <v>4.8451086999999999</v>
      </c>
      <c r="CT104">
        <v>6.7514820000000002</v>
      </c>
      <c r="CU104">
        <v>10.653096</v>
      </c>
      <c r="CV104">
        <v>8.4219729999999995</v>
      </c>
      <c r="CW104">
        <v>8.3650032000000003</v>
      </c>
      <c r="CX104">
        <v>0.55270646999999995</v>
      </c>
      <c r="CY104">
        <v>0.34759128</v>
      </c>
      <c r="CZ104">
        <v>1.0219704999999999</v>
      </c>
      <c r="DA104">
        <v>-4.1469E-4</v>
      </c>
      <c r="DB104">
        <v>3.2586173999999999</v>
      </c>
      <c r="DC104">
        <v>4.7870707000000001</v>
      </c>
      <c r="DD104">
        <v>4.8556287999999999</v>
      </c>
      <c r="DE104">
        <v>-2.6147578999999999</v>
      </c>
      <c r="DF104">
        <v>-2.5478779</v>
      </c>
      <c r="DG104">
        <v>-4.2974072999999997</v>
      </c>
      <c r="DH104">
        <v>5.6555773</v>
      </c>
      <c r="DI104">
        <v>-2.2613552000000001</v>
      </c>
      <c r="DJ104">
        <v>6.2561337999999997</v>
      </c>
      <c r="DK104">
        <v>21.568587999999998</v>
      </c>
      <c r="DL104">
        <v>23.127465999999998</v>
      </c>
      <c r="DM104">
        <v>22.048717</v>
      </c>
      <c r="DN104">
        <v>23.386879</v>
      </c>
      <c r="DO104">
        <v>18.702321000000001</v>
      </c>
      <c r="DP104">
        <v>9.5893218999999998</v>
      </c>
      <c r="DQ104">
        <v>7.1044517999999997</v>
      </c>
      <c r="DR104">
        <v>9.2776987999999996</v>
      </c>
      <c r="DS104">
        <v>13.705727</v>
      </c>
      <c r="DT104">
        <v>12.562742999999999</v>
      </c>
      <c r="DU104">
        <v>11.588951</v>
      </c>
      <c r="DV104">
        <v>2.9513893000000002</v>
      </c>
      <c r="DW104">
        <v>2.9962301999999998</v>
      </c>
      <c r="DX104">
        <v>3.4268890000000001</v>
      </c>
      <c r="DY104">
        <v>1.9411392000000001</v>
      </c>
      <c r="DZ104">
        <v>5.6325149999999997</v>
      </c>
      <c r="EA104">
        <v>7.2986773999999999</v>
      </c>
      <c r="EB104">
        <v>7.3886650999999999</v>
      </c>
      <c r="EC104">
        <v>8.4405830000000001E-2</v>
      </c>
      <c r="ED104">
        <v>0.74268858000000004</v>
      </c>
      <c r="EE104">
        <v>-0.83360920000000005</v>
      </c>
      <c r="EF104">
        <v>10.390523999999999</v>
      </c>
      <c r="EG104">
        <v>2.6235460000000002</v>
      </c>
      <c r="EH104">
        <v>10.141259</v>
      </c>
      <c r="EI104">
        <v>25.808526000000001</v>
      </c>
      <c r="EJ104">
        <v>27.749175999999999</v>
      </c>
      <c r="EK104">
        <v>27.006844999999998</v>
      </c>
      <c r="EL104">
        <v>27.390775000000001</v>
      </c>
      <c r="EM104">
        <v>23.051589</v>
      </c>
      <c r="EN104">
        <v>12.807782</v>
      </c>
      <c r="EO104">
        <v>10.366585000000001</v>
      </c>
      <c r="EP104">
        <v>12.925155</v>
      </c>
      <c r="EQ104">
        <v>18.113240999999999</v>
      </c>
      <c r="ER104">
        <v>18.541357999999999</v>
      </c>
      <c r="ES104">
        <v>74.343014999999994</v>
      </c>
      <c r="ET104">
        <v>73.254487999999995</v>
      </c>
      <c r="EU104">
        <v>72.273206000000002</v>
      </c>
      <c r="EV104">
        <v>71.045599999999993</v>
      </c>
      <c r="EW104">
        <v>69.713209000000006</v>
      </c>
      <c r="EX104">
        <v>68.058013000000003</v>
      </c>
      <c r="EY104">
        <v>67.379547000000002</v>
      </c>
      <c r="EZ104">
        <v>67.029501999999994</v>
      </c>
      <c r="FA104">
        <v>68.990838999999994</v>
      </c>
      <c r="FB104">
        <v>72.370305000000002</v>
      </c>
      <c r="FC104">
        <v>76.602112000000005</v>
      </c>
      <c r="FD104">
        <v>81.845605000000006</v>
      </c>
      <c r="FE104">
        <v>85.064598000000004</v>
      </c>
      <c r="FF104">
        <v>87.203490000000002</v>
      </c>
      <c r="FG104">
        <v>88.625033999999999</v>
      </c>
      <c r="FH104">
        <v>89.256985</v>
      </c>
      <c r="FI104">
        <v>89.115022999999994</v>
      </c>
      <c r="FJ104">
        <v>87.393030999999993</v>
      </c>
      <c r="FK104">
        <v>84.843869999999995</v>
      </c>
      <c r="FL104">
        <v>81.737419000000003</v>
      </c>
      <c r="FM104">
        <v>78.190549000000004</v>
      </c>
      <c r="FN104">
        <v>75.568735000000004</v>
      </c>
      <c r="FO104">
        <v>74.181861999999995</v>
      </c>
      <c r="FP104">
        <v>72.268844000000001</v>
      </c>
      <c r="FQ104">
        <v>50.687820000000002</v>
      </c>
      <c r="FR104">
        <v>5.2976729999999996</v>
      </c>
      <c r="FS104">
        <v>1</v>
      </c>
    </row>
    <row r="105" spans="1:175" x14ac:dyDescent="0.2">
      <c r="A105" t="s">
        <v>0</v>
      </c>
      <c r="B105" t="s">
        <v>247</v>
      </c>
      <c r="C105" s="23" t="s">
        <v>1</v>
      </c>
      <c r="D105">
        <v>185.58330000000001</v>
      </c>
      <c r="E105">
        <v>121.0438</v>
      </c>
      <c r="F105">
        <v>116.55907999999999</v>
      </c>
      <c r="G105">
        <v>113.92400000000001</v>
      </c>
      <c r="H105">
        <v>115.55546</v>
      </c>
      <c r="I105">
        <v>124.47337</v>
      </c>
      <c r="J105">
        <v>140.07482999999999</v>
      </c>
      <c r="K105">
        <v>158.7236</v>
      </c>
      <c r="L105">
        <v>174.42567</v>
      </c>
      <c r="M105">
        <v>186.26042000000001</v>
      </c>
      <c r="N105">
        <v>193.35801000000001</v>
      </c>
      <c r="O105">
        <v>200.10819000000001</v>
      </c>
      <c r="P105">
        <v>203.23891</v>
      </c>
      <c r="Q105">
        <v>197.87577999999999</v>
      </c>
      <c r="R105">
        <v>199.63775999999999</v>
      </c>
      <c r="S105">
        <v>194.21231</v>
      </c>
      <c r="T105">
        <v>189.28815</v>
      </c>
      <c r="U105">
        <v>176.66235</v>
      </c>
      <c r="V105">
        <v>157.21442999999999</v>
      </c>
      <c r="W105">
        <v>154.91182000000001</v>
      </c>
      <c r="X105">
        <v>155.18214</v>
      </c>
      <c r="Y105">
        <v>151.11694</v>
      </c>
      <c r="Z105">
        <v>144.21682999999999</v>
      </c>
      <c r="AA105">
        <v>135.14606000000001</v>
      </c>
      <c r="AB105">
        <v>129.22646</v>
      </c>
      <c r="AC105">
        <v>-1.5218929000000001</v>
      </c>
      <c r="AD105">
        <v>-2.7755789000000002</v>
      </c>
      <c r="AE105">
        <v>-2.9930561</v>
      </c>
      <c r="AF105">
        <v>-2.4907414000000001</v>
      </c>
      <c r="AG105">
        <v>-2.1851867999999999</v>
      </c>
      <c r="AH105">
        <v>-2.4724102999999999</v>
      </c>
      <c r="AI105">
        <v>-0.32699274</v>
      </c>
      <c r="AJ105">
        <v>0.22920154000000001</v>
      </c>
      <c r="AK105">
        <v>-0.12147531</v>
      </c>
      <c r="AL105">
        <v>-1.6270541999999999</v>
      </c>
      <c r="AM105">
        <v>-3.3100448</v>
      </c>
      <c r="AN105">
        <v>-0.81621421999999999</v>
      </c>
      <c r="AO105">
        <v>0.70993499000000004</v>
      </c>
      <c r="AP105">
        <v>3.4016218999999999</v>
      </c>
      <c r="AQ105">
        <v>7.3743480999999997</v>
      </c>
      <c r="AR105">
        <v>8.2643073999999999</v>
      </c>
      <c r="AS105">
        <v>7.7582487000000002</v>
      </c>
      <c r="AT105">
        <v>6.7690871000000001</v>
      </c>
      <c r="AU105">
        <v>4.8823233000000004</v>
      </c>
      <c r="AV105">
        <v>2.6826438000000001</v>
      </c>
      <c r="AW105">
        <v>1.0943791</v>
      </c>
      <c r="AX105">
        <v>1.6226806</v>
      </c>
      <c r="AY105">
        <v>1.0137973</v>
      </c>
      <c r="AZ105">
        <v>1.0680394</v>
      </c>
      <c r="BA105">
        <v>-0.36992638999999999</v>
      </c>
      <c r="BB105">
        <v>-1.9244625</v>
      </c>
      <c r="BC105">
        <v>-2.1778902000000002</v>
      </c>
      <c r="BD105">
        <v>-1.7598868999999999</v>
      </c>
      <c r="BE105">
        <v>-1.4774879000000001</v>
      </c>
      <c r="BF105">
        <v>-1.5337848999999999</v>
      </c>
      <c r="BG105">
        <v>0.48849505999999998</v>
      </c>
      <c r="BH105">
        <v>1.4726992000000001</v>
      </c>
      <c r="BI105">
        <v>0.94656532000000004</v>
      </c>
      <c r="BJ105">
        <v>-0.32808734000000001</v>
      </c>
      <c r="BK105">
        <v>-1.8413352999999999</v>
      </c>
      <c r="BL105">
        <v>0.57786384000000002</v>
      </c>
      <c r="BM105">
        <v>2.1718576999999999</v>
      </c>
      <c r="BN105">
        <v>5.0071807000000002</v>
      </c>
      <c r="BO105">
        <v>9.8195431000000006</v>
      </c>
      <c r="BP105">
        <v>10.567011000000001</v>
      </c>
      <c r="BQ105">
        <v>9.7615040999999998</v>
      </c>
      <c r="BR105">
        <v>8.5347445000000004</v>
      </c>
      <c r="BS105">
        <v>6.4747395000000001</v>
      </c>
      <c r="BT105">
        <v>3.9761611000000001</v>
      </c>
      <c r="BU105">
        <v>2.1107702000000002</v>
      </c>
      <c r="BV105">
        <v>2.6766730000000001</v>
      </c>
      <c r="BW105">
        <v>2.2000818</v>
      </c>
      <c r="BX105">
        <v>2.5900658000000001</v>
      </c>
      <c r="BY105">
        <v>0.42792215</v>
      </c>
      <c r="BZ105">
        <v>-1.3349819000000001</v>
      </c>
      <c r="CA105">
        <v>-1.6133089</v>
      </c>
      <c r="CB105">
        <v>-1.2536993000000001</v>
      </c>
      <c r="CC105">
        <v>-0.98733775999999995</v>
      </c>
      <c r="CD105">
        <v>-0.88369576999999999</v>
      </c>
      <c r="CE105">
        <v>1.0532994</v>
      </c>
      <c r="CF105">
        <v>2.3339419000000001</v>
      </c>
      <c r="CG105">
        <v>1.6862870000000001</v>
      </c>
      <c r="CH105">
        <v>0.57157316000000002</v>
      </c>
      <c r="CI105">
        <v>-0.8241115</v>
      </c>
      <c r="CJ105">
        <v>1.5433981000000001</v>
      </c>
      <c r="CK105">
        <v>3.1843810000000001</v>
      </c>
      <c r="CL105">
        <v>6.1191858999999997</v>
      </c>
      <c r="CM105">
        <v>11.513078</v>
      </c>
      <c r="CN105">
        <v>12.161856</v>
      </c>
      <c r="CO105">
        <v>11.148953000000001</v>
      </c>
      <c r="CP105">
        <v>9.7576335000000007</v>
      </c>
      <c r="CQ105">
        <v>7.5776421000000003</v>
      </c>
      <c r="CR105">
        <v>4.8720471999999999</v>
      </c>
      <c r="CS105">
        <v>2.8147196999999999</v>
      </c>
      <c r="CT105">
        <v>3.4066649</v>
      </c>
      <c r="CU105">
        <v>3.0216989000000001</v>
      </c>
      <c r="CV105">
        <v>3.6442166999999999</v>
      </c>
      <c r="CW105">
        <v>1.2257707</v>
      </c>
      <c r="CX105">
        <v>-0.74550123999999995</v>
      </c>
      <c r="CY105">
        <v>-1.0487275</v>
      </c>
      <c r="CZ105">
        <v>-0.74751168000000001</v>
      </c>
      <c r="DA105">
        <v>-0.49718763999999999</v>
      </c>
      <c r="DB105">
        <v>-0.23360668000000001</v>
      </c>
      <c r="DC105">
        <v>1.6181038000000001</v>
      </c>
      <c r="DD105">
        <v>3.1951846000000002</v>
      </c>
      <c r="DE105">
        <v>2.4260087000000001</v>
      </c>
      <c r="DF105">
        <v>1.4712337</v>
      </c>
      <c r="DG105">
        <v>0.19311228</v>
      </c>
      <c r="DH105">
        <v>2.5089323000000001</v>
      </c>
      <c r="DI105">
        <v>4.1969041999999996</v>
      </c>
      <c r="DJ105">
        <v>7.2311911000000002</v>
      </c>
      <c r="DK105">
        <v>13.206612</v>
      </c>
      <c r="DL105">
        <v>13.756701</v>
      </c>
      <c r="DM105">
        <v>12.536401</v>
      </c>
      <c r="DN105">
        <v>10.980522000000001</v>
      </c>
      <c r="DO105">
        <v>8.6805445999999993</v>
      </c>
      <c r="DP105">
        <v>5.7679333000000002</v>
      </c>
      <c r="DQ105">
        <v>3.5186690999999999</v>
      </c>
      <c r="DR105">
        <v>4.1366567999999999</v>
      </c>
      <c r="DS105">
        <v>3.8433158999999999</v>
      </c>
      <c r="DT105">
        <v>4.6983676000000001</v>
      </c>
      <c r="DU105">
        <v>2.3777371999999999</v>
      </c>
      <c r="DV105">
        <v>0.10561515</v>
      </c>
      <c r="DW105">
        <v>-0.23356163999999999</v>
      </c>
      <c r="DX105">
        <v>-1.6657180000000001E-2</v>
      </c>
      <c r="DY105">
        <v>0.21051128999999999</v>
      </c>
      <c r="DZ105">
        <v>0.70501871999999999</v>
      </c>
      <c r="EA105">
        <v>2.4335916000000002</v>
      </c>
      <c r="EB105">
        <v>4.4386823</v>
      </c>
      <c r="EC105">
        <v>3.4940492999999999</v>
      </c>
      <c r="ED105">
        <v>2.7702005000000001</v>
      </c>
      <c r="EE105">
        <v>1.6618218</v>
      </c>
      <c r="EF105">
        <v>3.9030103</v>
      </c>
      <c r="EG105">
        <v>5.6588269999999996</v>
      </c>
      <c r="EH105">
        <v>8.8367500000000003</v>
      </c>
      <c r="EI105">
        <v>15.651808000000001</v>
      </c>
      <c r="EJ105">
        <v>16.059405000000002</v>
      </c>
      <c r="EK105">
        <v>14.539657</v>
      </c>
      <c r="EL105">
        <v>12.746180000000001</v>
      </c>
      <c r="EM105">
        <v>10.272961</v>
      </c>
      <c r="EN105">
        <v>7.0614505999999997</v>
      </c>
      <c r="EO105">
        <v>4.5350602999999996</v>
      </c>
      <c r="EP105">
        <v>5.1906492000000002</v>
      </c>
      <c r="EQ105">
        <v>5.0296004999999999</v>
      </c>
      <c r="ER105">
        <v>6.2203941</v>
      </c>
      <c r="ES105">
        <v>79.358059999999995</v>
      </c>
      <c r="ET105">
        <v>77.888295999999997</v>
      </c>
      <c r="EU105">
        <v>76.591661000000002</v>
      </c>
      <c r="EV105">
        <v>75.516751999999997</v>
      </c>
      <c r="EW105">
        <v>74.382621999999998</v>
      </c>
      <c r="EX105">
        <v>73.206513000000001</v>
      </c>
      <c r="EY105">
        <v>72.301535000000001</v>
      </c>
      <c r="EZ105">
        <v>72.319879</v>
      </c>
      <c r="FA105">
        <v>75.146843000000004</v>
      </c>
      <c r="FB105">
        <v>79.304242000000002</v>
      </c>
      <c r="FC105">
        <v>84.030883000000003</v>
      </c>
      <c r="FD105">
        <v>88.732411999999997</v>
      </c>
      <c r="FE105">
        <v>92.775651999999994</v>
      </c>
      <c r="FF105">
        <v>95.867958000000002</v>
      </c>
      <c r="FG105">
        <v>97.872382000000002</v>
      </c>
      <c r="FH105">
        <v>98.851248999999996</v>
      </c>
      <c r="FI105">
        <v>98.688297000000006</v>
      </c>
      <c r="FJ105">
        <v>97.645510999999999</v>
      </c>
      <c r="FK105">
        <v>95.592532000000006</v>
      </c>
      <c r="FL105">
        <v>92.434072</v>
      </c>
      <c r="FM105">
        <v>89.503895999999997</v>
      </c>
      <c r="FN105">
        <v>86.162559000000002</v>
      </c>
      <c r="FO105">
        <v>83.721356999999998</v>
      </c>
      <c r="FP105">
        <v>81.683152000000007</v>
      </c>
      <c r="FQ105">
        <v>19.32057</v>
      </c>
      <c r="FR105">
        <v>2.6116269999999999</v>
      </c>
      <c r="FS105">
        <v>1</v>
      </c>
    </row>
    <row r="106" spans="1:175" x14ac:dyDescent="0.2">
      <c r="A106" t="s">
        <v>0</v>
      </c>
      <c r="B106" t="s">
        <v>248</v>
      </c>
      <c r="C106" s="23">
        <v>42905</v>
      </c>
      <c r="D106">
        <v>346</v>
      </c>
      <c r="E106">
        <v>81.960353999999995</v>
      </c>
      <c r="F106">
        <v>80.482579999999999</v>
      </c>
      <c r="G106">
        <v>81.530910000000006</v>
      </c>
      <c r="H106">
        <v>84.962777000000003</v>
      </c>
      <c r="I106">
        <v>93.583476000000005</v>
      </c>
      <c r="J106">
        <v>109.38894000000001</v>
      </c>
      <c r="K106">
        <v>130.61940000000001</v>
      </c>
      <c r="L106">
        <v>148.65771000000001</v>
      </c>
      <c r="M106">
        <v>159.49074999999999</v>
      </c>
      <c r="N106">
        <v>167.18352999999999</v>
      </c>
      <c r="O106">
        <v>172.66179</v>
      </c>
      <c r="P106">
        <v>172.20009999999999</v>
      </c>
      <c r="Q106">
        <v>169.36269999999999</v>
      </c>
      <c r="R106">
        <v>169.98299</v>
      </c>
      <c r="S106">
        <v>165.87437</v>
      </c>
      <c r="T106">
        <v>158.28315000000001</v>
      </c>
      <c r="U106">
        <v>148.26285999999999</v>
      </c>
      <c r="V106">
        <v>140.18693999999999</v>
      </c>
      <c r="W106">
        <v>126.15102</v>
      </c>
      <c r="X106">
        <v>118.32919</v>
      </c>
      <c r="Y106">
        <v>114.56094</v>
      </c>
      <c r="Z106">
        <v>110.01582000000001</v>
      </c>
      <c r="AA106">
        <v>102.80889999999999</v>
      </c>
      <c r="AB106">
        <v>97.914614</v>
      </c>
      <c r="AC106">
        <v>-4.8024807000000003</v>
      </c>
      <c r="AD106">
        <v>-5.9688597000000003</v>
      </c>
      <c r="AE106">
        <v>-6.0675993999999998</v>
      </c>
      <c r="AF106">
        <v>-4.3055123000000002</v>
      </c>
      <c r="AG106">
        <v>-2.2305448000000001</v>
      </c>
      <c r="AH106">
        <v>-6.3348516000000004</v>
      </c>
      <c r="AI106">
        <v>-1.0915239000000001</v>
      </c>
      <c r="AJ106">
        <v>-1.1571524</v>
      </c>
      <c r="AK106">
        <v>-0.22856804</v>
      </c>
      <c r="AL106">
        <v>-2.8928986999999999</v>
      </c>
      <c r="AM106">
        <v>-4.6631875000000003</v>
      </c>
      <c r="AN106">
        <v>-3.1661795000000001</v>
      </c>
      <c r="AO106">
        <v>-11.219624</v>
      </c>
      <c r="AP106">
        <v>-9.4847862000000003</v>
      </c>
      <c r="AQ106">
        <v>-2.8528381</v>
      </c>
      <c r="AR106">
        <v>-3.3826949000000002</v>
      </c>
      <c r="AS106">
        <v>-6.1533633999999999</v>
      </c>
      <c r="AT106">
        <v>-9.7117252999999995</v>
      </c>
      <c r="AU106">
        <v>-16.036432999999999</v>
      </c>
      <c r="AV106">
        <v>-17.241396999999999</v>
      </c>
      <c r="AW106">
        <v>-17.613046000000001</v>
      </c>
      <c r="AX106">
        <v>-13.343367000000001</v>
      </c>
      <c r="AY106">
        <v>-12.33724</v>
      </c>
      <c r="AZ106">
        <v>-9.3500593999999992</v>
      </c>
      <c r="BA106">
        <v>-3.0037550999999998</v>
      </c>
      <c r="BB106">
        <v>-4.3690040000000003</v>
      </c>
      <c r="BC106">
        <v>-4.5372110000000001</v>
      </c>
      <c r="BD106">
        <v>-2.5349170999999999</v>
      </c>
      <c r="BE106">
        <v>7.9459920000000003E-2</v>
      </c>
      <c r="BF106">
        <v>-4.1381006999999999</v>
      </c>
      <c r="BG106">
        <v>0.73094731000000002</v>
      </c>
      <c r="BH106">
        <v>1.0253011000000001</v>
      </c>
      <c r="BI106">
        <v>2.4897687999999998</v>
      </c>
      <c r="BJ106">
        <v>-9.7280359999999996E-2</v>
      </c>
      <c r="BK106">
        <v>-1.6219614</v>
      </c>
      <c r="BL106">
        <v>-0.43877775000000002</v>
      </c>
      <c r="BM106">
        <v>-8.1710118000000005</v>
      </c>
      <c r="BN106">
        <v>-6.2860180999999997</v>
      </c>
      <c r="BO106">
        <v>1.0010831</v>
      </c>
      <c r="BP106">
        <v>-0.29542537000000002</v>
      </c>
      <c r="BQ106">
        <v>-2.8758281000000001</v>
      </c>
      <c r="BR106">
        <v>-6.0516617000000004</v>
      </c>
      <c r="BS106">
        <v>-12.335535999999999</v>
      </c>
      <c r="BT106">
        <v>-13.651574</v>
      </c>
      <c r="BU106">
        <v>-14.034905999999999</v>
      </c>
      <c r="BV106">
        <v>-9.6402371000000002</v>
      </c>
      <c r="BW106">
        <v>-8.6203503999999995</v>
      </c>
      <c r="BX106">
        <v>-6.2276384</v>
      </c>
      <c r="BY106">
        <v>-1.7579632000000001</v>
      </c>
      <c r="BZ106">
        <v>-3.2609488999999998</v>
      </c>
      <c r="CA106">
        <v>-3.4772687000000002</v>
      </c>
      <c r="CB106">
        <v>-1.3086082000000001</v>
      </c>
      <c r="CC106">
        <v>1.6793621000000001</v>
      </c>
      <c r="CD106">
        <v>-2.6166377000000001</v>
      </c>
      <c r="CE106">
        <v>1.9931852999999999</v>
      </c>
      <c r="CF106">
        <v>2.5368618000000001</v>
      </c>
      <c r="CG106">
        <v>4.3724806999999997</v>
      </c>
      <c r="CH106">
        <v>1.8389564</v>
      </c>
      <c r="CI106">
        <v>0.48438246000000001</v>
      </c>
      <c r="CJ106">
        <v>1.4502124000000001</v>
      </c>
      <c r="CK106">
        <v>-6.0595524000000003</v>
      </c>
      <c r="CL106">
        <v>-4.0705610999999999</v>
      </c>
      <c r="CM106">
        <v>3.6702971999999998</v>
      </c>
      <c r="CN106">
        <v>1.8428081000000001</v>
      </c>
      <c r="CO106">
        <v>-0.60581713999999998</v>
      </c>
      <c r="CP106">
        <v>-3.5167128000000001</v>
      </c>
      <c r="CQ106">
        <v>-9.7723069000000002</v>
      </c>
      <c r="CR106">
        <v>-11.165274</v>
      </c>
      <c r="CS106">
        <v>-11.556697</v>
      </c>
      <c r="CT106">
        <v>-7.0754603999999999</v>
      </c>
      <c r="CU106">
        <v>-6.0460438999999999</v>
      </c>
      <c r="CV106">
        <v>-4.0650592000000003</v>
      </c>
      <c r="CW106">
        <v>-0.51217133000000004</v>
      </c>
      <c r="CX106">
        <v>-2.1528936999999999</v>
      </c>
      <c r="CY106">
        <v>-2.4173263</v>
      </c>
      <c r="CZ106">
        <v>-8.2299349999999993E-2</v>
      </c>
      <c r="DA106">
        <v>3.2792642999999999</v>
      </c>
      <c r="DB106">
        <v>-1.0951747999999999</v>
      </c>
      <c r="DC106">
        <v>3.2554232999999999</v>
      </c>
      <c r="DD106">
        <v>4.0484223999999998</v>
      </c>
      <c r="DE106">
        <v>6.2551924999999997</v>
      </c>
      <c r="DF106">
        <v>3.7751931000000001</v>
      </c>
      <c r="DG106">
        <v>2.5907263999999999</v>
      </c>
      <c r="DH106">
        <v>3.3392024999999999</v>
      </c>
      <c r="DI106">
        <v>-3.9480930000000001</v>
      </c>
      <c r="DJ106">
        <v>-1.8551040999999999</v>
      </c>
      <c r="DK106">
        <v>6.3395111999999996</v>
      </c>
      <c r="DL106">
        <v>3.9810416000000002</v>
      </c>
      <c r="DM106">
        <v>1.6641938000000001</v>
      </c>
      <c r="DN106">
        <v>-0.98176392000000001</v>
      </c>
      <c r="DO106">
        <v>-7.2090774</v>
      </c>
      <c r="DP106">
        <v>-8.6789740000000002</v>
      </c>
      <c r="DQ106">
        <v>-9.0784886</v>
      </c>
      <c r="DR106">
        <v>-4.5106837000000004</v>
      </c>
      <c r="DS106">
        <v>-3.4717375000000001</v>
      </c>
      <c r="DT106">
        <v>-1.9024798999999999</v>
      </c>
      <c r="DU106">
        <v>1.2865542999999999</v>
      </c>
      <c r="DV106">
        <v>-0.55303809999999998</v>
      </c>
      <c r="DW106">
        <v>-0.88693794000000004</v>
      </c>
      <c r="DX106">
        <v>1.6882959</v>
      </c>
      <c r="DY106">
        <v>5.5892689999999998</v>
      </c>
      <c r="DZ106">
        <v>1.1015760999999999</v>
      </c>
      <c r="EA106">
        <v>5.0778945000000002</v>
      </c>
      <c r="EB106">
        <v>6.2308760000000003</v>
      </c>
      <c r="EC106">
        <v>8.9735294000000003</v>
      </c>
      <c r="ED106">
        <v>6.5708114000000002</v>
      </c>
      <c r="EE106">
        <v>5.6319524000000003</v>
      </c>
      <c r="EF106">
        <v>6.0666041999999996</v>
      </c>
      <c r="EG106">
        <v>-0.89948092000000002</v>
      </c>
      <c r="EH106">
        <v>1.3436638999999999</v>
      </c>
      <c r="EI106">
        <v>10.193432</v>
      </c>
      <c r="EJ106">
        <v>7.0683112000000001</v>
      </c>
      <c r="EK106">
        <v>4.9417292000000002</v>
      </c>
      <c r="EL106">
        <v>2.6782997000000002</v>
      </c>
      <c r="EM106">
        <v>-3.508181</v>
      </c>
      <c r="EN106">
        <v>-5.0891514000000004</v>
      </c>
      <c r="EO106">
        <v>-5.5003485999999997</v>
      </c>
      <c r="EP106">
        <v>-0.80755350999999997</v>
      </c>
      <c r="EQ106">
        <v>0.24515216000000001</v>
      </c>
      <c r="ER106">
        <v>1.2199411</v>
      </c>
      <c r="ES106">
        <v>70.197547</v>
      </c>
      <c r="ET106">
        <v>70.063841999999994</v>
      </c>
      <c r="EU106">
        <v>69.705781999999999</v>
      </c>
      <c r="EV106">
        <v>68.525068000000005</v>
      </c>
      <c r="EW106">
        <v>67.747249999999994</v>
      </c>
      <c r="EX106">
        <v>67.736121999999995</v>
      </c>
      <c r="EY106">
        <v>67.047488000000001</v>
      </c>
      <c r="EZ106">
        <v>67.214399</v>
      </c>
      <c r="FA106">
        <v>70.115951999999993</v>
      </c>
      <c r="FB106">
        <v>73.384598999999994</v>
      </c>
      <c r="FC106">
        <v>75.825331000000006</v>
      </c>
      <c r="FD106">
        <v>77.661502999999996</v>
      </c>
      <c r="FE106">
        <v>80.930502000000004</v>
      </c>
      <c r="FF106">
        <v>83.745453999999995</v>
      </c>
      <c r="FG106">
        <v>84.313753000000005</v>
      </c>
      <c r="FH106">
        <v>83.787245999999996</v>
      </c>
      <c r="FI106">
        <v>83.048547999999997</v>
      </c>
      <c r="FJ106">
        <v>81.218294999999998</v>
      </c>
      <c r="FK106">
        <v>80.745277000000002</v>
      </c>
      <c r="FL106">
        <v>79.273566000000002</v>
      </c>
      <c r="FM106">
        <v>77.927407000000002</v>
      </c>
      <c r="FN106">
        <v>74.976436000000007</v>
      </c>
      <c r="FO106">
        <v>73.589343999999997</v>
      </c>
      <c r="FP106">
        <v>71.862932999999998</v>
      </c>
      <c r="FQ106">
        <v>47.970350000000003</v>
      </c>
      <c r="FR106">
        <v>4.0496259999999999</v>
      </c>
      <c r="FS106">
        <v>1</v>
      </c>
    </row>
    <row r="107" spans="1:175" x14ac:dyDescent="0.2">
      <c r="A107" t="s">
        <v>0</v>
      </c>
      <c r="B107" t="s">
        <v>248</v>
      </c>
      <c r="C107" s="23">
        <v>42906</v>
      </c>
      <c r="D107">
        <v>330</v>
      </c>
      <c r="E107">
        <v>101.85980000000001</v>
      </c>
      <c r="F107">
        <v>101.79319</v>
      </c>
      <c r="G107">
        <v>99.822456000000003</v>
      </c>
      <c r="H107">
        <v>101.7056</v>
      </c>
      <c r="I107">
        <v>112.59768</v>
      </c>
      <c r="J107">
        <v>130.04648</v>
      </c>
      <c r="K107">
        <v>148.85392999999999</v>
      </c>
      <c r="L107">
        <v>162.86636999999999</v>
      </c>
      <c r="M107">
        <v>171.49764999999999</v>
      </c>
      <c r="N107">
        <v>179.90781999999999</v>
      </c>
      <c r="O107">
        <v>184.42366000000001</v>
      </c>
      <c r="P107">
        <v>184.46903</v>
      </c>
      <c r="Q107">
        <v>183.52473000000001</v>
      </c>
      <c r="R107">
        <v>183.15800999999999</v>
      </c>
      <c r="S107">
        <v>178.36706000000001</v>
      </c>
      <c r="T107">
        <v>169.41148999999999</v>
      </c>
      <c r="U107">
        <v>159.54320999999999</v>
      </c>
      <c r="V107">
        <v>151.14801</v>
      </c>
      <c r="W107">
        <v>136.95184</v>
      </c>
      <c r="X107">
        <v>130.34504000000001</v>
      </c>
      <c r="Y107">
        <v>125.36648</v>
      </c>
      <c r="Z107">
        <v>118.23626</v>
      </c>
      <c r="AA107">
        <v>110.68263</v>
      </c>
      <c r="AB107">
        <v>105.99298</v>
      </c>
      <c r="AC107">
        <v>-3.3566945000000001</v>
      </c>
      <c r="AD107">
        <v>-1.7607084</v>
      </c>
      <c r="AE107">
        <v>-2.6776612000000002</v>
      </c>
      <c r="AF107">
        <v>-1.3019027000000001</v>
      </c>
      <c r="AG107">
        <v>-3.1122211000000002</v>
      </c>
      <c r="AH107">
        <v>-1.4594688</v>
      </c>
      <c r="AI107">
        <v>-3.4059849999999998</v>
      </c>
      <c r="AJ107">
        <v>-5.8140428000000002</v>
      </c>
      <c r="AK107">
        <v>-6.4961339000000002</v>
      </c>
      <c r="AL107">
        <v>-1.0693227000000001</v>
      </c>
      <c r="AM107">
        <v>-6.7450687</v>
      </c>
      <c r="AN107">
        <v>-7.3499527999999996</v>
      </c>
      <c r="AO107">
        <v>-2.1428161000000001</v>
      </c>
      <c r="AP107">
        <v>-1.4856229000000001</v>
      </c>
      <c r="AQ107">
        <v>1.9129632000000001</v>
      </c>
      <c r="AR107">
        <v>-1.3415760000000001</v>
      </c>
      <c r="AS107">
        <v>-2.2443770999999999</v>
      </c>
      <c r="AT107">
        <v>-5.0838339000000001</v>
      </c>
      <c r="AU107">
        <v>-12.049295000000001</v>
      </c>
      <c r="AV107">
        <v>-11.237076999999999</v>
      </c>
      <c r="AW107">
        <v>-10.849750999999999</v>
      </c>
      <c r="AX107">
        <v>-10.405039</v>
      </c>
      <c r="AY107">
        <v>-5.1347930000000002</v>
      </c>
      <c r="AZ107">
        <v>-0.74134239999999996</v>
      </c>
      <c r="BA107">
        <v>-1.3638399000000001</v>
      </c>
      <c r="BB107">
        <v>0.11987789</v>
      </c>
      <c r="BC107">
        <v>-1.0545669</v>
      </c>
      <c r="BD107">
        <v>-8.1138349999999998E-2</v>
      </c>
      <c r="BE107">
        <v>-1.4711448</v>
      </c>
      <c r="BF107">
        <v>0.26257575</v>
      </c>
      <c r="BG107">
        <v>-1.7824697</v>
      </c>
      <c r="BH107">
        <v>-3.9566268</v>
      </c>
      <c r="BI107">
        <v>-4.5061866999999998</v>
      </c>
      <c r="BJ107">
        <v>1.3717642000000001</v>
      </c>
      <c r="BK107">
        <v>-3.9077527999999999</v>
      </c>
      <c r="BL107">
        <v>-4.7203879000000004</v>
      </c>
      <c r="BM107">
        <v>1.1268134000000001</v>
      </c>
      <c r="BN107">
        <v>2.0506033000000001</v>
      </c>
      <c r="BO107">
        <v>5.6894945000000003</v>
      </c>
      <c r="BP107">
        <v>1.8611016</v>
      </c>
      <c r="BQ107">
        <v>0.67747478000000005</v>
      </c>
      <c r="BR107">
        <v>-2.1437762</v>
      </c>
      <c r="BS107">
        <v>-9.0941905999999992</v>
      </c>
      <c r="BT107">
        <v>-8.3546771</v>
      </c>
      <c r="BU107">
        <v>-7.9226663999999998</v>
      </c>
      <c r="BV107">
        <v>-7.4514293</v>
      </c>
      <c r="BW107">
        <v>-2.7977013999999998</v>
      </c>
      <c r="BX107">
        <v>1.4027177</v>
      </c>
      <c r="BY107">
        <v>1.640513E-2</v>
      </c>
      <c r="BZ107">
        <v>1.4223661999999999</v>
      </c>
      <c r="CA107">
        <v>6.9583279999999997E-2</v>
      </c>
      <c r="CB107">
        <v>0.76435929999999996</v>
      </c>
      <c r="CC107">
        <v>-0.33454029000000002</v>
      </c>
      <c r="CD107">
        <v>1.4552586000000001</v>
      </c>
      <c r="CE107">
        <v>-0.65802788999999995</v>
      </c>
      <c r="CF107">
        <v>-2.6701861</v>
      </c>
      <c r="CG107">
        <v>-3.1279553999999998</v>
      </c>
      <c r="CH107">
        <v>3.0624536</v>
      </c>
      <c r="CI107">
        <v>-1.9426365000000001</v>
      </c>
      <c r="CJ107">
        <v>-2.8991593</v>
      </c>
      <c r="CK107">
        <v>3.3913487999999998</v>
      </c>
      <c r="CL107">
        <v>4.4997828999999996</v>
      </c>
      <c r="CM107">
        <v>8.3051084999999993</v>
      </c>
      <c r="CN107">
        <v>4.0792663999999998</v>
      </c>
      <c r="CO107">
        <v>2.7011405000000002</v>
      </c>
      <c r="CP107">
        <v>-0.10750113</v>
      </c>
      <c r="CQ107">
        <v>-7.0474942</v>
      </c>
      <c r="CR107">
        <v>-6.3583359000000002</v>
      </c>
      <c r="CS107">
        <v>-5.8953762000000003</v>
      </c>
      <c r="CT107">
        <v>-5.4057680000000001</v>
      </c>
      <c r="CU107">
        <v>-1.1790388000000001</v>
      </c>
      <c r="CV107">
        <v>2.8876871999999998</v>
      </c>
      <c r="CW107">
        <v>1.3966502000000001</v>
      </c>
      <c r="CX107">
        <v>2.7248546</v>
      </c>
      <c r="CY107">
        <v>1.1937335</v>
      </c>
      <c r="CZ107">
        <v>1.6098570000000001</v>
      </c>
      <c r="DA107">
        <v>0.80206418000000002</v>
      </c>
      <c r="DB107">
        <v>2.6479414000000001</v>
      </c>
      <c r="DC107">
        <v>0.46641386000000001</v>
      </c>
      <c r="DD107">
        <v>-1.3837454</v>
      </c>
      <c r="DE107">
        <v>-1.7497240000000001</v>
      </c>
      <c r="DF107">
        <v>4.7531429000000003</v>
      </c>
      <c r="DG107">
        <v>2.2479840000000001E-2</v>
      </c>
      <c r="DH107">
        <v>-1.0779306</v>
      </c>
      <c r="DI107">
        <v>5.6558843000000003</v>
      </c>
      <c r="DJ107">
        <v>6.9489624000000001</v>
      </c>
      <c r="DK107">
        <v>10.920723000000001</v>
      </c>
      <c r="DL107">
        <v>6.2974312000000001</v>
      </c>
      <c r="DM107">
        <v>4.7248061999999997</v>
      </c>
      <c r="DN107">
        <v>1.9287738999999999</v>
      </c>
      <c r="DO107">
        <v>-5.0007979000000002</v>
      </c>
      <c r="DP107">
        <v>-4.3619947000000003</v>
      </c>
      <c r="DQ107">
        <v>-3.8680859000000001</v>
      </c>
      <c r="DR107">
        <v>-3.3601068000000001</v>
      </c>
      <c r="DS107">
        <v>0.43962370000000001</v>
      </c>
      <c r="DT107">
        <v>4.3726567000000003</v>
      </c>
      <c r="DU107">
        <v>3.3895046999999998</v>
      </c>
      <c r="DV107">
        <v>4.6054408999999996</v>
      </c>
      <c r="DW107">
        <v>2.8168278</v>
      </c>
      <c r="DX107">
        <v>2.8306212999999998</v>
      </c>
      <c r="DY107">
        <v>2.4431405000000002</v>
      </c>
      <c r="DZ107">
        <v>4.3699858999999996</v>
      </c>
      <c r="EA107">
        <v>2.0899291999999998</v>
      </c>
      <c r="EB107">
        <v>0.47367058000000001</v>
      </c>
      <c r="EC107">
        <v>0.24022321999999999</v>
      </c>
      <c r="ED107">
        <v>7.1942297999999996</v>
      </c>
      <c r="EE107">
        <v>2.8597956999999998</v>
      </c>
      <c r="EF107">
        <v>1.5516342999999999</v>
      </c>
      <c r="EG107">
        <v>8.9255137999999992</v>
      </c>
      <c r="EH107">
        <v>10.485189</v>
      </c>
      <c r="EI107">
        <v>14.697253999999999</v>
      </c>
      <c r="EJ107">
        <v>9.5001087999999996</v>
      </c>
      <c r="EK107">
        <v>7.6466580999999998</v>
      </c>
      <c r="EL107">
        <v>4.8688316</v>
      </c>
      <c r="EM107">
        <v>-2.0456934000000002</v>
      </c>
      <c r="EN107">
        <v>-1.4795951000000001</v>
      </c>
      <c r="EO107">
        <v>-0.94100085</v>
      </c>
      <c r="EP107">
        <v>-0.40649682999999998</v>
      </c>
      <c r="EQ107">
        <v>2.7767153000000002</v>
      </c>
      <c r="ER107">
        <v>6.5167168000000002</v>
      </c>
      <c r="ES107">
        <v>71.55574</v>
      </c>
      <c r="ET107">
        <v>71.438721999999999</v>
      </c>
      <c r="EU107">
        <v>71.451606999999996</v>
      </c>
      <c r="EV107">
        <v>70.719227000000004</v>
      </c>
      <c r="EW107">
        <v>69.487506999999994</v>
      </c>
      <c r="EX107">
        <v>68.980165999999997</v>
      </c>
      <c r="EY107">
        <v>67.990689000000003</v>
      </c>
      <c r="EZ107">
        <v>68.085043999999996</v>
      </c>
      <c r="FA107">
        <v>70.047732999999994</v>
      </c>
      <c r="FB107">
        <v>73.610962000000001</v>
      </c>
      <c r="FC107">
        <v>76.469155000000001</v>
      </c>
      <c r="FD107">
        <v>78.943105000000003</v>
      </c>
      <c r="FE107">
        <v>80.357578000000004</v>
      </c>
      <c r="FF107">
        <v>82.367570999999998</v>
      </c>
      <c r="FG107">
        <v>83.633584999999997</v>
      </c>
      <c r="FH107">
        <v>84.721672999999996</v>
      </c>
      <c r="FI107">
        <v>83.854742000000002</v>
      </c>
      <c r="FJ107">
        <v>83.266362000000001</v>
      </c>
      <c r="FK107">
        <v>83.502763999999999</v>
      </c>
      <c r="FL107">
        <v>80.229136999999994</v>
      </c>
      <c r="FM107">
        <v>78.184216000000006</v>
      </c>
      <c r="FN107">
        <v>75.772306</v>
      </c>
      <c r="FO107">
        <v>74.263842999999994</v>
      </c>
      <c r="FP107">
        <v>73.249449999999996</v>
      </c>
      <c r="FQ107">
        <v>35.466810000000002</v>
      </c>
      <c r="FR107">
        <v>3.6561530000000002</v>
      </c>
      <c r="FS107">
        <v>1</v>
      </c>
    </row>
    <row r="108" spans="1:175" x14ac:dyDescent="0.2">
      <c r="A108" t="s">
        <v>0</v>
      </c>
      <c r="B108" t="s">
        <v>248</v>
      </c>
      <c r="C108" s="23">
        <v>42922</v>
      </c>
      <c r="D108">
        <v>331</v>
      </c>
      <c r="E108">
        <v>95.803678000000005</v>
      </c>
      <c r="F108">
        <v>92.839877999999999</v>
      </c>
      <c r="G108">
        <v>93.798619000000002</v>
      </c>
      <c r="H108">
        <v>96.043004999999994</v>
      </c>
      <c r="I108">
        <v>104.03556</v>
      </c>
      <c r="J108">
        <v>118.29283</v>
      </c>
      <c r="K108">
        <v>137.51957999999999</v>
      </c>
      <c r="L108">
        <v>154.95501999999999</v>
      </c>
      <c r="M108">
        <v>164.23606000000001</v>
      </c>
      <c r="N108">
        <v>169.47272000000001</v>
      </c>
      <c r="O108">
        <v>175.06900999999999</v>
      </c>
      <c r="P108">
        <v>176.69829999999999</v>
      </c>
      <c r="Q108">
        <v>171.94296</v>
      </c>
      <c r="R108">
        <v>171.34914000000001</v>
      </c>
      <c r="S108">
        <v>167.09782000000001</v>
      </c>
      <c r="T108">
        <v>161.44219000000001</v>
      </c>
      <c r="U108">
        <v>153.76622</v>
      </c>
      <c r="V108">
        <v>144.97792999999999</v>
      </c>
      <c r="W108">
        <v>131.59786</v>
      </c>
      <c r="X108">
        <v>125.19405999999999</v>
      </c>
      <c r="Y108">
        <v>122.28555</v>
      </c>
      <c r="Z108">
        <v>116.71678</v>
      </c>
      <c r="AA108">
        <v>110.3563</v>
      </c>
      <c r="AB108">
        <v>103.90693</v>
      </c>
      <c r="AC108">
        <v>-1.1344767</v>
      </c>
      <c r="AD108">
        <v>-3.7481046999999998</v>
      </c>
      <c r="AE108">
        <v>0.84738316999999996</v>
      </c>
      <c r="AF108">
        <v>1.3422065000000001</v>
      </c>
      <c r="AG108">
        <v>0.59212001000000003</v>
      </c>
      <c r="AH108">
        <v>-4.3326741000000002</v>
      </c>
      <c r="AI108">
        <v>-3.9620937000000001</v>
      </c>
      <c r="AJ108">
        <v>-3.4773980999999998</v>
      </c>
      <c r="AK108">
        <v>-7.161651</v>
      </c>
      <c r="AL108">
        <v>-8.9484878000000005</v>
      </c>
      <c r="AM108">
        <v>-6.7703727000000002</v>
      </c>
      <c r="AN108">
        <v>-7.5580185999999996</v>
      </c>
      <c r="AO108">
        <v>-16.441841</v>
      </c>
      <c r="AP108">
        <v>-12.92642</v>
      </c>
      <c r="AQ108">
        <v>-1.8651909</v>
      </c>
      <c r="AR108">
        <v>0.76054999999999995</v>
      </c>
      <c r="AS108">
        <v>-0.21168761999999999</v>
      </c>
      <c r="AT108">
        <v>0.24602500999999999</v>
      </c>
      <c r="AU108">
        <v>-2.2883686000000001</v>
      </c>
      <c r="AV108">
        <v>-4.1680520000000003</v>
      </c>
      <c r="AW108">
        <v>-2.7072864999999999</v>
      </c>
      <c r="AX108">
        <v>-0.99803076999999996</v>
      </c>
      <c r="AY108">
        <v>0.76804523000000002</v>
      </c>
      <c r="AZ108">
        <v>-1.4524539000000001</v>
      </c>
      <c r="BA108">
        <v>0.57577601</v>
      </c>
      <c r="BB108">
        <v>-1.7939449999999999</v>
      </c>
      <c r="BC108">
        <v>2.3077098</v>
      </c>
      <c r="BD108">
        <v>2.8100109</v>
      </c>
      <c r="BE108">
        <v>2.0667445</v>
      </c>
      <c r="BF108">
        <v>-2.8056586000000001</v>
      </c>
      <c r="BG108">
        <v>-2.014364</v>
      </c>
      <c r="BH108">
        <v>-1.2145760999999999</v>
      </c>
      <c r="BI108">
        <v>-4.8997352999999997</v>
      </c>
      <c r="BJ108">
        <v>-7.3010503</v>
      </c>
      <c r="BK108">
        <v>-4.9619983999999997</v>
      </c>
      <c r="BL108">
        <v>-5.5018342000000002</v>
      </c>
      <c r="BM108">
        <v>-13.22673</v>
      </c>
      <c r="BN108">
        <v>-9.5660710000000009</v>
      </c>
      <c r="BO108">
        <v>1.1961633</v>
      </c>
      <c r="BP108">
        <v>2.9367592</v>
      </c>
      <c r="BQ108">
        <v>1.8726144</v>
      </c>
      <c r="BR108">
        <v>2.2328201000000001</v>
      </c>
      <c r="BS108">
        <v>-0.51710643000000001</v>
      </c>
      <c r="BT108">
        <v>-2.4184887000000002</v>
      </c>
      <c r="BU108">
        <v>-0.98925426999999999</v>
      </c>
      <c r="BV108">
        <v>0.57051790999999996</v>
      </c>
      <c r="BW108">
        <v>2.5250732999999999</v>
      </c>
      <c r="BX108">
        <v>0.19058806</v>
      </c>
      <c r="BY108">
        <v>1.7602918000000001</v>
      </c>
      <c r="BZ108">
        <v>-0.44049997000000002</v>
      </c>
      <c r="CA108">
        <v>3.3191275999999998</v>
      </c>
      <c r="CB108">
        <v>3.8266078000000001</v>
      </c>
      <c r="CC108">
        <v>3.0880649</v>
      </c>
      <c r="CD108">
        <v>-1.7480524</v>
      </c>
      <c r="CE108">
        <v>-0.66537239999999997</v>
      </c>
      <c r="CF108">
        <v>0.35264749000000001</v>
      </c>
      <c r="CG108">
        <v>-3.3331393999999999</v>
      </c>
      <c r="CH108">
        <v>-6.1600402000000001</v>
      </c>
      <c r="CI108">
        <v>-3.7095237999999999</v>
      </c>
      <c r="CJ108">
        <v>-4.0777270999999997</v>
      </c>
      <c r="CK108">
        <v>-10.999954000000001</v>
      </c>
      <c r="CL108">
        <v>-7.2387034999999997</v>
      </c>
      <c r="CM108">
        <v>3.3164479</v>
      </c>
      <c r="CN108">
        <v>4.4439950000000001</v>
      </c>
      <c r="CO108">
        <v>3.3161955999999999</v>
      </c>
      <c r="CP108">
        <v>3.6088683000000001</v>
      </c>
      <c r="CQ108">
        <v>0.70966435000000005</v>
      </c>
      <c r="CR108">
        <v>-1.2067464000000001</v>
      </c>
      <c r="CS108">
        <v>0.20064960000000001</v>
      </c>
      <c r="CT108">
        <v>1.6568898999999999</v>
      </c>
      <c r="CU108">
        <v>3.7419856</v>
      </c>
      <c r="CV108">
        <v>1.3285539</v>
      </c>
      <c r="CW108">
        <v>2.9448075999999999</v>
      </c>
      <c r="CX108">
        <v>0.91294509000000001</v>
      </c>
      <c r="CY108">
        <v>4.3305454000000001</v>
      </c>
      <c r="CZ108">
        <v>4.8432046</v>
      </c>
      <c r="DA108">
        <v>4.1093852999999996</v>
      </c>
      <c r="DB108">
        <v>-0.69044611</v>
      </c>
      <c r="DC108">
        <v>0.68361923000000002</v>
      </c>
      <c r="DD108">
        <v>1.9198710999999999</v>
      </c>
      <c r="DE108">
        <v>-1.7665435</v>
      </c>
      <c r="DF108">
        <v>-5.0190299999999999</v>
      </c>
      <c r="DG108">
        <v>-2.4570493</v>
      </c>
      <c r="DH108">
        <v>-2.6536200999999999</v>
      </c>
      <c r="DI108">
        <v>-8.7731782000000003</v>
      </c>
      <c r="DJ108">
        <v>-4.9113360000000004</v>
      </c>
      <c r="DK108">
        <v>5.4367324999999997</v>
      </c>
      <c r="DL108">
        <v>5.9512308999999997</v>
      </c>
      <c r="DM108">
        <v>4.7597768</v>
      </c>
      <c r="DN108">
        <v>4.9849164999999998</v>
      </c>
      <c r="DO108">
        <v>1.9364351</v>
      </c>
      <c r="DP108">
        <v>4.99578E-3</v>
      </c>
      <c r="DQ108">
        <v>1.3905535</v>
      </c>
      <c r="DR108">
        <v>2.7432620000000001</v>
      </c>
      <c r="DS108">
        <v>4.9588979000000002</v>
      </c>
      <c r="DT108">
        <v>2.4665197000000001</v>
      </c>
      <c r="DU108">
        <v>4.6550602999999997</v>
      </c>
      <c r="DV108">
        <v>2.8671047999999999</v>
      </c>
      <c r="DW108">
        <v>5.7908720999999996</v>
      </c>
      <c r="DX108">
        <v>6.3110090999999997</v>
      </c>
      <c r="DY108">
        <v>5.5840097000000002</v>
      </c>
      <c r="DZ108">
        <v>0.83656936999999998</v>
      </c>
      <c r="EA108">
        <v>2.6313488999999999</v>
      </c>
      <c r="EB108">
        <v>4.1826930000000004</v>
      </c>
      <c r="EC108">
        <v>0.49537215000000001</v>
      </c>
      <c r="ED108">
        <v>-3.3715926000000001</v>
      </c>
      <c r="EE108">
        <v>-0.64867496999999996</v>
      </c>
      <c r="EF108">
        <v>-0.59743564999999998</v>
      </c>
      <c r="EG108">
        <v>-5.5580673000000003</v>
      </c>
      <c r="EH108">
        <v>-1.5509869999999999</v>
      </c>
      <c r="EI108">
        <v>8.4980867999999994</v>
      </c>
      <c r="EJ108">
        <v>8.12744</v>
      </c>
      <c r="EK108">
        <v>6.8440788000000001</v>
      </c>
      <c r="EL108">
        <v>6.9717114999999996</v>
      </c>
      <c r="EM108">
        <v>3.7076973</v>
      </c>
      <c r="EN108">
        <v>1.7545591</v>
      </c>
      <c r="EO108">
        <v>3.1085856999999999</v>
      </c>
      <c r="EP108">
        <v>4.3118106999999997</v>
      </c>
      <c r="EQ108">
        <v>6.7159259999999996</v>
      </c>
      <c r="ER108">
        <v>4.1095616000000001</v>
      </c>
      <c r="ES108">
        <v>70.430796000000001</v>
      </c>
      <c r="ET108">
        <v>70.257749000000004</v>
      </c>
      <c r="EU108">
        <v>69.854139000000004</v>
      </c>
      <c r="EV108">
        <v>69.054653000000002</v>
      </c>
      <c r="EW108">
        <v>68.341470000000001</v>
      </c>
      <c r="EX108">
        <v>67.036096000000001</v>
      </c>
      <c r="EY108">
        <v>66.836664999999996</v>
      </c>
      <c r="EZ108">
        <v>67.185192999999998</v>
      </c>
      <c r="FA108">
        <v>70.905685000000005</v>
      </c>
      <c r="FB108">
        <v>74.539001999999996</v>
      </c>
      <c r="FC108">
        <v>77.250097999999994</v>
      </c>
      <c r="FD108">
        <v>79.491276999999997</v>
      </c>
      <c r="FE108">
        <v>81.419775000000001</v>
      </c>
      <c r="FF108">
        <v>82.179233999999994</v>
      </c>
      <c r="FG108">
        <v>82.975385000000003</v>
      </c>
      <c r="FH108">
        <v>83.485348999999999</v>
      </c>
      <c r="FI108">
        <v>83.935430999999994</v>
      </c>
      <c r="FJ108">
        <v>82.795895999999999</v>
      </c>
      <c r="FK108">
        <v>81.930628999999996</v>
      </c>
      <c r="FL108">
        <v>81.06747</v>
      </c>
      <c r="FM108">
        <v>78.718215000000001</v>
      </c>
      <c r="FN108">
        <v>75.938551000000004</v>
      </c>
      <c r="FO108">
        <v>74.990931000000003</v>
      </c>
      <c r="FP108">
        <v>73.895589000000001</v>
      </c>
      <c r="FQ108">
        <v>27.54128</v>
      </c>
      <c r="FR108">
        <v>2.7204000000000002</v>
      </c>
      <c r="FS108">
        <v>1</v>
      </c>
    </row>
    <row r="109" spans="1:175" x14ac:dyDescent="0.2">
      <c r="A109" t="s">
        <v>0</v>
      </c>
      <c r="B109" t="s">
        <v>248</v>
      </c>
      <c r="C109" s="23">
        <v>42923</v>
      </c>
      <c r="D109">
        <v>331</v>
      </c>
      <c r="E109">
        <v>100.62430000000001</v>
      </c>
      <c r="F109">
        <v>98.655816999999999</v>
      </c>
      <c r="G109">
        <v>97.477553999999998</v>
      </c>
      <c r="H109">
        <v>97.673685000000006</v>
      </c>
      <c r="I109">
        <v>107.59993</v>
      </c>
      <c r="J109">
        <v>123.10344000000001</v>
      </c>
      <c r="K109">
        <v>141.18716000000001</v>
      </c>
      <c r="L109">
        <v>156.91935000000001</v>
      </c>
      <c r="M109">
        <v>167.16728000000001</v>
      </c>
      <c r="N109">
        <v>175.15513000000001</v>
      </c>
      <c r="O109">
        <v>180.48587000000001</v>
      </c>
      <c r="P109">
        <v>181.12389999999999</v>
      </c>
      <c r="Q109">
        <v>178.44074000000001</v>
      </c>
      <c r="R109">
        <v>174.67922999999999</v>
      </c>
      <c r="S109">
        <v>169.18204</v>
      </c>
      <c r="T109">
        <v>163.70802</v>
      </c>
      <c r="U109">
        <v>157.17266000000001</v>
      </c>
      <c r="V109">
        <v>149.24098000000001</v>
      </c>
      <c r="W109">
        <v>134.44591</v>
      </c>
      <c r="X109">
        <v>127.47367</v>
      </c>
      <c r="Y109">
        <v>122.83975</v>
      </c>
      <c r="Z109">
        <v>118.29425999999999</v>
      </c>
      <c r="AA109">
        <v>111.70061</v>
      </c>
      <c r="AB109">
        <v>105.21034</v>
      </c>
      <c r="AC109">
        <v>-1.0354466</v>
      </c>
      <c r="AD109">
        <v>-0.21843993</v>
      </c>
      <c r="AE109">
        <v>0.13562850000000001</v>
      </c>
      <c r="AF109">
        <v>-5.7241761999999996</v>
      </c>
      <c r="AG109">
        <v>-3.5650674000000002</v>
      </c>
      <c r="AH109">
        <v>-1.6091636</v>
      </c>
      <c r="AI109">
        <v>-1.1090933999999999</v>
      </c>
      <c r="AJ109">
        <v>-3.6847764999999999</v>
      </c>
      <c r="AK109">
        <v>-4.8410625999999999</v>
      </c>
      <c r="AL109">
        <v>-8.4612953999999991</v>
      </c>
      <c r="AM109">
        <v>-12.272190999999999</v>
      </c>
      <c r="AN109">
        <v>-6.7872802999999999</v>
      </c>
      <c r="AO109">
        <v>-4.8479859999999997</v>
      </c>
      <c r="AP109">
        <v>-6.0879763000000002</v>
      </c>
      <c r="AQ109">
        <v>-3.0363180999999999</v>
      </c>
      <c r="AR109">
        <v>-2.4937725999999998</v>
      </c>
      <c r="AS109">
        <v>-3.6126999999999998</v>
      </c>
      <c r="AT109">
        <v>-2.1283861000000002</v>
      </c>
      <c r="AU109">
        <v>-3.8113952000000002</v>
      </c>
      <c r="AV109">
        <v>-5.7146460000000001</v>
      </c>
      <c r="AW109">
        <v>-5.6488379000000002</v>
      </c>
      <c r="AX109">
        <v>-2.8025934000000001</v>
      </c>
      <c r="AY109">
        <v>-1.3473373</v>
      </c>
      <c r="AZ109">
        <v>-1.7729045000000001</v>
      </c>
      <c r="BA109">
        <v>0.51796655999999996</v>
      </c>
      <c r="BB109">
        <v>1.2325959</v>
      </c>
      <c r="BC109">
        <v>1.6331834000000001</v>
      </c>
      <c r="BD109">
        <v>-3.9896726999999998</v>
      </c>
      <c r="BE109">
        <v>-1.7867554000000001</v>
      </c>
      <c r="BF109">
        <v>-4.1006250000000001E-2</v>
      </c>
      <c r="BG109">
        <v>0.48033195000000001</v>
      </c>
      <c r="BH109">
        <v>-1.980294</v>
      </c>
      <c r="BI109">
        <v>-2.3496028</v>
      </c>
      <c r="BJ109">
        <v>-6.038532</v>
      </c>
      <c r="BK109">
        <v>-9.1850549000000008</v>
      </c>
      <c r="BL109">
        <v>-3.6836047000000001</v>
      </c>
      <c r="BM109">
        <v>-2.7831975999999998</v>
      </c>
      <c r="BN109">
        <v>-3.6875757999999998</v>
      </c>
      <c r="BO109">
        <v>-0.29592352</v>
      </c>
      <c r="BP109">
        <v>-0.46252668000000002</v>
      </c>
      <c r="BQ109">
        <v>-1.5380860999999999</v>
      </c>
      <c r="BR109">
        <v>-6.0805680000000001E-2</v>
      </c>
      <c r="BS109">
        <v>-1.5834630000000001</v>
      </c>
      <c r="BT109">
        <v>-3.2988447000000001</v>
      </c>
      <c r="BU109">
        <v>-3.2370483999999999</v>
      </c>
      <c r="BV109">
        <v>-0.33044699</v>
      </c>
      <c r="BW109">
        <v>1.0852078999999999</v>
      </c>
      <c r="BX109">
        <v>0.58501594000000001</v>
      </c>
      <c r="BY109">
        <v>1.5938558</v>
      </c>
      <c r="BZ109">
        <v>2.2375788999999999</v>
      </c>
      <c r="CA109">
        <v>2.6703853</v>
      </c>
      <c r="CB109">
        <v>-2.7883608</v>
      </c>
      <c r="CC109">
        <v>-0.55510192999999997</v>
      </c>
      <c r="CD109">
        <v>1.0450946999999999</v>
      </c>
      <c r="CE109">
        <v>1.5811630999999999</v>
      </c>
      <c r="CF109">
        <v>-0.79977461999999999</v>
      </c>
      <c r="CG109">
        <v>-0.62402524000000004</v>
      </c>
      <c r="CH109">
        <v>-4.3605336000000001</v>
      </c>
      <c r="CI109">
        <v>-7.0469137000000002</v>
      </c>
      <c r="CJ109">
        <v>-1.5340085000000001</v>
      </c>
      <c r="CK109">
        <v>-1.3531314000000001</v>
      </c>
      <c r="CL109">
        <v>-2.0250656999999999</v>
      </c>
      <c r="CM109">
        <v>1.6020654000000001</v>
      </c>
      <c r="CN109">
        <v>0.94430807000000005</v>
      </c>
      <c r="CO109">
        <v>-0.10121483000000001</v>
      </c>
      <c r="CP109">
        <v>1.3711941999999999</v>
      </c>
      <c r="CQ109">
        <v>-4.0403950000000001E-2</v>
      </c>
      <c r="CR109">
        <v>-1.6256679999999999</v>
      </c>
      <c r="CS109">
        <v>-1.5666503000000001</v>
      </c>
      <c r="CT109">
        <v>1.3817539999999999</v>
      </c>
      <c r="CU109">
        <v>2.7699813</v>
      </c>
      <c r="CV109">
        <v>2.2181044999999999</v>
      </c>
      <c r="CW109">
        <v>2.6697449999999998</v>
      </c>
      <c r="CX109">
        <v>3.2425617999999998</v>
      </c>
      <c r="CY109">
        <v>3.7075871999999999</v>
      </c>
      <c r="CZ109">
        <v>-1.5870489000000001</v>
      </c>
      <c r="DA109">
        <v>0.67655153999999995</v>
      </c>
      <c r="DB109">
        <v>2.1311957000000001</v>
      </c>
      <c r="DC109">
        <v>2.6819942999999999</v>
      </c>
      <c r="DD109">
        <v>0.38074475000000002</v>
      </c>
      <c r="DE109">
        <v>1.1015523</v>
      </c>
      <c r="DF109">
        <v>-2.6825351</v>
      </c>
      <c r="DG109">
        <v>-4.9087725000000004</v>
      </c>
      <c r="DH109">
        <v>0.61558776999999998</v>
      </c>
      <c r="DI109">
        <v>7.6934710000000003E-2</v>
      </c>
      <c r="DJ109">
        <v>-0.36255559999999998</v>
      </c>
      <c r="DK109">
        <v>3.5000543999999998</v>
      </c>
      <c r="DL109">
        <v>2.3511427999999999</v>
      </c>
      <c r="DM109">
        <v>1.3356565</v>
      </c>
      <c r="DN109">
        <v>2.8031940999999998</v>
      </c>
      <c r="DO109">
        <v>1.5026550999999999</v>
      </c>
      <c r="DP109">
        <v>4.7508679999999998E-2</v>
      </c>
      <c r="DQ109">
        <v>0.10374774</v>
      </c>
      <c r="DR109">
        <v>3.0939551000000001</v>
      </c>
      <c r="DS109">
        <v>4.4547546999999996</v>
      </c>
      <c r="DT109">
        <v>3.8511929999999999</v>
      </c>
      <c r="DU109">
        <v>4.2231582000000003</v>
      </c>
      <c r="DV109">
        <v>4.6935976000000004</v>
      </c>
      <c r="DW109">
        <v>5.2051420999999998</v>
      </c>
      <c r="DX109">
        <v>0.14745469999999999</v>
      </c>
      <c r="DY109">
        <v>2.4548635000000001</v>
      </c>
      <c r="DZ109">
        <v>3.6993529999999999</v>
      </c>
      <c r="EA109">
        <v>4.2714197</v>
      </c>
      <c r="EB109">
        <v>2.0852271999999998</v>
      </c>
      <c r="EC109">
        <v>3.5930121000000002</v>
      </c>
      <c r="ED109">
        <v>-0.25977172999999998</v>
      </c>
      <c r="EE109">
        <v>-1.8216363</v>
      </c>
      <c r="EF109">
        <v>3.7192633000000002</v>
      </c>
      <c r="EG109">
        <v>2.1417231000000001</v>
      </c>
      <c r="EH109">
        <v>2.0378449000000001</v>
      </c>
      <c r="EI109">
        <v>6.2404489999999999</v>
      </c>
      <c r="EJ109">
        <v>4.3823888000000002</v>
      </c>
      <c r="EK109">
        <v>3.4102703999999999</v>
      </c>
      <c r="EL109">
        <v>4.8707744000000002</v>
      </c>
      <c r="EM109">
        <v>3.7305872999999998</v>
      </c>
      <c r="EN109">
        <v>2.4633101000000002</v>
      </c>
      <c r="EO109">
        <v>2.5155373000000001</v>
      </c>
      <c r="EP109">
        <v>5.5661015000000003</v>
      </c>
      <c r="EQ109">
        <v>6.8872999000000004</v>
      </c>
      <c r="ER109">
        <v>6.2091135</v>
      </c>
      <c r="ES109">
        <v>73.270553000000007</v>
      </c>
      <c r="ET109">
        <v>72.902529000000001</v>
      </c>
      <c r="EU109">
        <v>72.156238000000002</v>
      </c>
      <c r="EV109">
        <v>71.404646999999997</v>
      </c>
      <c r="EW109">
        <v>70.870372000000003</v>
      </c>
      <c r="EX109">
        <v>69.571972000000002</v>
      </c>
      <c r="EY109">
        <v>68.155129000000002</v>
      </c>
      <c r="EZ109">
        <v>68.490149000000002</v>
      </c>
      <c r="FA109">
        <v>72.223280000000003</v>
      </c>
      <c r="FB109">
        <v>76.435784999999996</v>
      </c>
      <c r="FC109">
        <v>79.481538</v>
      </c>
      <c r="FD109">
        <v>81.620598000000001</v>
      </c>
      <c r="FE109">
        <v>83.985403000000005</v>
      </c>
      <c r="FF109">
        <v>85.718397999999993</v>
      </c>
      <c r="FG109">
        <v>86.602898999999994</v>
      </c>
      <c r="FH109">
        <v>87.703806</v>
      </c>
      <c r="FI109">
        <v>87.671204000000003</v>
      </c>
      <c r="FJ109">
        <v>87.665682000000004</v>
      </c>
      <c r="FK109">
        <v>87.069963000000001</v>
      </c>
      <c r="FL109">
        <v>85.162192000000005</v>
      </c>
      <c r="FM109">
        <v>81.794669999999996</v>
      </c>
      <c r="FN109">
        <v>78.772935000000004</v>
      </c>
      <c r="FO109">
        <v>77.554550000000006</v>
      </c>
      <c r="FP109">
        <v>76.604060000000004</v>
      </c>
      <c r="FQ109">
        <v>27.084800000000001</v>
      </c>
      <c r="FR109">
        <v>2.5392079999999999</v>
      </c>
      <c r="FS109">
        <v>1</v>
      </c>
    </row>
    <row r="110" spans="1:175" x14ac:dyDescent="0.2">
      <c r="A110" t="s">
        <v>0</v>
      </c>
      <c r="B110" t="s">
        <v>248</v>
      </c>
      <c r="C110" s="23">
        <v>42943</v>
      </c>
      <c r="D110">
        <v>334</v>
      </c>
      <c r="E110">
        <v>102.74001</v>
      </c>
      <c r="F110">
        <v>101.56001999999999</v>
      </c>
      <c r="G110">
        <v>99.423576999999995</v>
      </c>
      <c r="H110">
        <v>99.691430999999994</v>
      </c>
      <c r="I110">
        <v>108.26038</v>
      </c>
      <c r="J110">
        <v>122.43517</v>
      </c>
      <c r="K110">
        <v>139.45545999999999</v>
      </c>
      <c r="L110">
        <v>153.83118999999999</v>
      </c>
      <c r="M110">
        <v>163.55005</v>
      </c>
      <c r="N110">
        <v>169.64547999999999</v>
      </c>
      <c r="O110">
        <v>177.55824000000001</v>
      </c>
      <c r="P110">
        <v>179.47654</v>
      </c>
      <c r="Q110">
        <v>179.01920000000001</v>
      </c>
      <c r="R110">
        <v>176.55994000000001</v>
      </c>
      <c r="S110">
        <v>171.1865</v>
      </c>
      <c r="T110">
        <v>166.17571000000001</v>
      </c>
      <c r="U110">
        <v>157.26709</v>
      </c>
      <c r="V110">
        <v>147.69562999999999</v>
      </c>
      <c r="W110">
        <v>134.66595000000001</v>
      </c>
      <c r="X110">
        <v>127.02338</v>
      </c>
      <c r="Y110">
        <v>122.08658</v>
      </c>
      <c r="Z110">
        <v>115.93055</v>
      </c>
      <c r="AA110">
        <v>108.5909</v>
      </c>
      <c r="AB110">
        <v>103.06220999999999</v>
      </c>
      <c r="AC110">
        <v>-2.1163230999999998</v>
      </c>
      <c r="AD110">
        <v>-1.2395803000000001</v>
      </c>
      <c r="AE110">
        <v>-2.0802453999999999</v>
      </c>
      <c r="AF110">
        <v>-3.5330230999999999</v>
      </c>
      <c r="AG110">
        <v>-1.6026724000000001</v>
      </c>
      <c r="AH110">
        <v>-2.4019556</v>
      </c>
      <c r="AI110">
        <v>-3.1052735</v>
      </c>
      <c r="AJ110">
        <v>-4.7037760000000004</v>
      </c>
      <c r="AK110">
        <v>-4.2467864000000004</v>
      </c>
      <c r="AL110">
        <v>-8.5458841999999997</v>
      </c>
      <c r="AM110">
        <v>-4.8974736999999999</v>
      </c>
      <c r="AN110">
        <v>-4.3534988999999999</v>
      </c>
      <c r="AO110">
        <v>-1.7573524</v>
      </c>
      <c r="AP110">
        <v>-4.0925322</v>
      </c>
      <c r="AQ110">
        <v>-1.44737</v>
      </c>
      <c r="AR110">
        <v>-0.75959259000000001</v>
      </c>
      <c r="AS110">
        <v>-1.1254523999999999</v>
      </c>
      <c r="AT110">
        <v>-2.6280364999999999</v>
      </c>
      <c r="AU110">
        <v>-3.0568523999999999</v>
      </c>
      <c r="AV110">
        <v>-1.9227719999999999</v>
      </c>
      <c r="AW110">
        <v>-3.0811654000000002</v>
      </c>
      <c r="AX110">
        <v>-2.1877952000000001</v>
      </c>
      <c r="AY110">
        <v>-3.6929419000000001</v>
      </c>
      <c r="AZ110">
        <v>-2.6086567999999999</v>
      </c>
      <c r="BA110">
        <v>-0.28780506</v>
      </c>
      <c r="BB110">
        <v>0.89100906000000002</v>
      </c>
      <c r="BC110">
        <v>-0.11450084000000001</v>
      </c>
      <c r="BD110">
        <v>-1.7089597000000001</v>
      </c>
      <c r="BE110">
        <v>-8.6300089999999996E-2</v>
      </c>
      <c r="BF110">
        <v>-0.88783579000000001</v>
      </c>
      <c r="BG110">
        <v>-0.91200329999999996</v>
      </c>
      <c r="BH110">
        <v>-2.3223498999999999</v>
      </c>
      <c r="BI110">
        <v>-2.1272405000000001</v>
      </c>
      <c r="BJ110">
        <v>-6.1828484000000001</v>
      </c>
      <c r="BK110">
        <v>-2.4687616999999999</v>
      </c>
      <c r="BL110">
        <v>-2.0362760999999998</v>
      </c>
      <c r="BM110">
        <v>0.46389792000000002</v>
      </c>
      <c r="BN110">
        <v>-1.8239654000000001</v>
      </c>
      <c r="BO110">
        <v>1.4241854</v>
      </c>
      <c r="BP110">
        <v>1.5665728999999999</v>
      </c>
      <c r="BQ110">
        <v>0.98843002999999996</v>
      </c>
      <c r="BR110">
        <v>-0.50111795000000003</v>
      </c>
      <c r="BS110">
        <v>-0.41512866999999998</v>
      </c>
      <c r="BT110">
        <v>1.8823570000000001</v>
      </c>
      <c r="BU110">
        <v>0.67358507000000001</v>
      </c>
      <c r="BV110">
        <v>1.5714941</v>
      </c>
      <c r="BW110">
        <v>4.9936510000000003E-2</v>
      </c>
      <c r="BX110">
        <v>1.1481085</v>
      </c>
      <c r="BY110">
        <v>0.97862097999999997</v>
      </c>
      <c r="BZ110">
        <v>2.3666488000000001</v>
      </c>
      <c r="CA110">
        <v>1.2469678</v>
      </c>
      <c r="CB110">
        <v>-0.44561904000000002</v>
      </c>
      <c r="CC110">
        <v>0.96393472000000002</v>
      </c>
      <c r="CD110">
        <v>0.16083895000000001</v>
      </c>
      <c r="CE110">
        <v>0.60704895999999997</v>
      </c>
      <c r="CF110">
        <v>-0.67298135999999997</v>
      </c>
      <c r="CG110">
        <v>-0.65924948999999999</v>
      </c>
      <c r="CH110">
        <v>-4.5462169000000001</v>
      </c>
      <c r="CI110">
        <v>-0.78664316000000001</v>
      </c>
      <c r="CJ110">
        <v>-0.43137465000000003</v>
      </c>
      <c r="CK110">
        <v>2.0023290999999999</v>
      </c>
      <c r="CL110">
        <v>-0.25276298000000003</v>
      </c>
      <c r="CM110">
        <v>3.4130159</v>
      </c>
      <c r="CN110">
        <v>3.1776680000000002</v>
      </c>
      <c r="CO110">
        <v>2.4524986000000002</v>
      </c>
      <c r="CP110">
        <v>0.97197933000000003</v>
      </c>
      <c r="CQ110">
        <v>1.4145211</v>
      </c>
      <c r="CR110">
        <v>4.5177778000000002</v>
      </c>
      <c r="CS110">
        <v>3.2741137999999999</v>
      </c>
      <c r="CT110">
        <v>4.1751664000000002</v>
      </c>
      <c r="CU110">
        <v>2.6422427000000002</v>
      </c>
      <c r="CV110">
        <v>3.7500328000000001</v>
      </c>
      <c r="CW110">
        <v>2.245047</v>
      </c>
      <c r="CX110">
        <v>3.8422885</v>
      </c>
      <c r="CY110">
        <v>2.6084364999999998</v>
      </c>
      <c r="CZ110">
        <v>0.81772166000000002</v>
      </c>
      <c r="DA110">
        <v>2.0141694999999999</v>
      </c>
      <c r="DB110">
        <v>1.2095137</v>
      </c>
      <c r="DC110">
        <v>2.1261011999999999</v>
      </c>
      <c r="DD110">
        <v>0.97638712999999999</v>
      </c>
      <c r="DE110">
        <v>0.80874155000000003</v>
      </c>
      <c r="DF110">
        <v>-2.9095854999999999</v>
      </c>
      <c r="DG110">
        <v>0.89547538000000004</v>
      </c>
      <c r="DH110">
        <v>1.1735268000000001</v>
      </c>
      <c r="DI110">
        <v>3.5407603000000001</v>
      </c>
      <c r="DJ110">
        <v>1.3184395</v>
      </c>
      <c r="DK110">
        <v>5.4018464000000002</v>
      </c>
      <c r="DL110">
        <v>4.7887632</v>
      </c>
      <c r="DM110">
        <v>3.9165671</v>
      </c>
      <c r="DN110">
        <v>2.4450766000000002</v>
      </c>
      <c r="DO110">
        <v>3.2441708999999999</v>
      </c>
      <c r="DP110">
        <v>7.1531985999999996</v>
      </c>
      <c r="DQ110">
        <v>5.8746425000000002</v>
      </c>
      <c r="DR110">
        <v>6.7788386999999997</v>
      </c>
      <c r="DS110">
        <v>5.2345490000000003</v>
      </c>
      <c r="DT110">
        <v>6.3519569999999996</v>
      </c>
      <c r="DU110">
        <v>4.0735650999999997</v>
      </c>
      <c r="DV110">
        <v>5.9728779000000003</v>
      </c>
      <c r="DW110">
        <v>4.5741810999999997</v>
      </c>
      <c r="DX110">
        <v>2.641785</v>
      </c>
      <c r="DY110">
        <v>3.5305418</v>
      </c>
      <c r="DZ110">
        <v>2.7236335</v>
      </c>
      <c r="EA110">
        <v>4.3193713999999996</v>
      </c>
      <c r="EB110">
        <v>3.3578133000000001</v>
      </c>
      <c r="EC110">
        <v>2.9282875000000002</v>
      </c>
      <c r="ED110">
        <v>-0.54654966999999999</v>
      </c>
      <c r="EE110">
        <v>3.3241874</v>
      </c>
      <c r="EF110">
        <v>3.4907496</v>
      </c>
      <c r="EG110">
        <v>5.7620106</v>
      </c>
      <c r="EH110">
        <v>3.5870063000000001</v>
      </c>
      <c r="EI110">
        <v>8.2734018000000003</v>
      </c>
      <c r="EJ110">
        <v>7.1149287000000001</v>
      </c>
      <c r="EK110">
        <v>6.0304494999999996</v>
      </c>
      <c r="EL110">
        <v>4.5719950999999996</v>
      </c>
      <c r="EM110">
        <v>5.8858946000000003</v>
      </c>
      <c r="EN110">
        <v>10.958328</v>
      </c>
      <c r="EO110">
        <v>9.6293930000000003</v>
      </c>
      <c r="EP110">
        <v>10.538128</v>
      </c>
      <c r="EQ110">
        <v>8.9774273999999998</v>
      </c>
      <c r="ER110">
        <v>10.108722</v>
      </c>
      <c r="ES110">
        <v>70.595602</v>
      </c>
      <c r="ET110">
        <v>70.058533999999995</v>
      </c>
      <c r="EU110">
        <v>70.144366000000005</v>
      </c>
      <c r="EV110">
        <v>69.075923000000003</v>
      </c>
      <c r="EW110">
        <v>68.366587999999993</v>
      </c>
      <c r="EX110">
        <v>67.205168</v>
      </c>
      <c r="EY110">
        <v>66.323808</v>
      </c>
      <c r="EZ110">
        <v>65.716320999999994</v>
      </c>
      <c r="FA110">
        <v>68.894240999999994</v>
      </c>
      <c r="FB110">
        <v>72.585435000000004</v>
      </c>
      <c r="FC110">
        <v>74.811514000000003</v>
      </c>
      <c r="FD110">
        <v>76.579061999999993</v>
      </c>
      <c r="FE110">
        <v>78.702769000000004</v>
      </c>
      <c r="FF110">
        <v>80.841763</v>
      </c>
      <c r="FG110">
        <v>81.628163000000001</v>
      </c>
      <c r="FH110">
        <v>82.001390999999998</v>
      </c>
      <c r="FI110">
        <v>82.204074000000006</v>
      </c>
      <c r="FJ110">
        <v>81.744930999999994</v>
      </c>
      <c r="FK110">
        <v>81.369433999999998</v>
      </c>
      <c r="FL110">
        <v>79.604332999999997</v>
      </c>
      <c r="FM110">
        <v>77.592669000000001</v>
      </c>
      <c r="FN110">
        <v>74.015067000000002</v>
      </c>
      <c r="FO110">
        <v>73.505694000000005</v>
      </c>
      <c r="FP110">
        <v>72.729454000000004</v>
      </c>
      <c r="FQ110">
        <v>33.981160000000003</v>
      </c>
      <c r="FR110">
        <v>2.7383419999999998</v>
      </c>
      <c r="FS110">
        <v>1</v>
      </c>
    </row>
    <row r="111" spans="1:175" x14ac:dyDescent="0.2">
      <c r="A111" t="s">
        <v>0</v>
      </c>
      <c r="B111" t="s">
        <v>248</v>
      </c>
      <c r="C111" s="23">
        <v>42947</v>
      </c>
      <c r="D111">
        <v>335</v>
      </c>
      <c r="E111">
        <v>86.44</v>
      </c>
      <c r="F111">
        <v>83.670428999999999</v>
      </c>
      <c r="G111">
        <v>84.867069000000001</v>
      </c>
      <c r="H111">
        <v>86.254313999999994</v>
      </c>
      <c r="I111">
        <v>99.242051000000004</v>
      </c>
      <c r="J111">
        <v>118.91282</v>
      </c>
      <c r="K111">
        <v>138.16659999999999</v>
      </c>
      <c r="L111">
        <v>152.62979999999999</v>
      </c>
      <c r="M111">
        <v>159.17415</v>
      </c>
      <c r="N111">
        <v>165.82554999999999</v>
      </c>
      <c r="O111">
        <v>173.38140000000001</v>
      </c>
      <c r="P111">
        <v>173.75737000000001</v>
      </c>
      <c r="Q111">
        <v>174.39433</v>
      </c>
      <c r="R111">
        <v>173.43248</v>
      </c>
      <c r="S111">
        <v>167.52753000000001</v>
      </c>
      <c r="T111">
        <v>161.63318000000001</v>
      </c>
      <c r="U111">
        <v>153.39713</v>
      </c>
      <c r="V111">
        <v>144.80029999999999</v>
      </c>
      <c r="W111">
        <v>130.60056</v>
      </c>
      <c r="X111">
        <v>124.86554</v>
      </c>
      <c r="Y111">
        <v>119.68779000000001</v>
      </c>
      <c r="Z111">
        <v>113.41083999999999</v>
      </c>
      <c r="AA111">
        <v>107.22969000000001</v>
      </c>
      <c r="AB111">
        <v>101.6994</v>
      </c>
      <c r="AC111">
        <v>-3.7596248999999999</v>
      </c>
      <c r="AD111">
        <v>-5.1185460000000003</v>
      </c>
      <c r="AE111">
        <v>-4.2176257000000001</v>
      </c>
      <c r="AF111">
        <v>-5.9519533999999998</v>
      </c>
      <c r="AG111">
        <v>-3.0356665999999999</v>
      </c>
      <c r="AH111">
        <v>0.45174822999999997</v>
      </c>
      <c r="AI111">
        <v>-1.226348</v>
      </c>
      <c r="AJ111">
        <v>-2.7237958</v>
      </c>
      <c r="AK111">
        <v>-1.6943812</v>
      </c>
      <c r="AL111">
        <v>-4.0780970999999999</v>
      </c>
      <c r="AM111">
        <v>-3.0556150999999998</v>
      </c>
      <c r="AN111">
        <v>-4.6315999000000003</v>
      </c>
      <c r="AO111">
        <v>-3.6990495999999999</v>
      </c>
      <c r="AP111">
        <v>-2.3995961000000001</v>
      </c>
      <c r="AQ111">
        <v>0.96511440999999998</v>
      </c>
      <c r="AR111">
        <v>-2.5361227999999998</v>
      </c>
      <c r="AS111">
        <v>-2.7417709000000001</v>
      </c>
      <c r="AT111">
        <v>-1.9914764</v>
      </c>
      <c r="AU111">
        <v>-6.6912976000000004</v>
      </c>
      <c r="AV111">
        <v>-6.3334223999999999</v>
      </c>
      <c r="AW111">
        <v>-6.5081287000000003</v>
      </c>
      <c r="AX111">
        <v>-7.3016408999999998</v>
      </c>
      <c r="AY111">
        <v>-6.1738777999999996</v>
      </c>
      <c r="AZ111">
        <v>-6.1642888999999998</v>
      </c>
      <c r="BA111">
        <v>-2.3085726000000002</v>
      </c>
      <c r="BB111">
        <v>-3.8342463000000002</v>
      </c>
      <c r="BC111">
        <v>-2.5827995000000001</v>
      </c>
      <c r="BD111">
        <v>-3.7735349999999999</v>
      </c>
      <c r="BE111">
        <v>-1.6292304</v>
      </c>
      <c r="BF111">
        <v>2.1321205999999999</v>
      </c>
      <c r="BG111">
        <v>1.0511973999999999</v>
      </c>
      <c r="BH111">
        <v>-0.11982851</v>
      </c>
      <c r="BI111">
        <v>0.31757793000000001</v>
      </c>
      <c r="BJ111">
        <v>-2.0827884999999999</v>
      </c>
      <c r="BK111">
        <v>-0.69706045000000005</v>
      </c>
      <c r="BL111">
        <v>-2.1100314999999998</v>
      </c>
      <c r="BM111">
        <v>-1.1889657</v>
      </c>
      <c r="BN111">
        <v>0.16249806999999999</v>
      </c>
      <c r="BO111">
        <v>4.4752416000000004</v>
      </c>
      <c r="BP111">
        <v>0.51050620000000002</v>
      </c>
      <c r="BQ111">
        <v>0.23868542000000001</v>
      </c>
      <c r="BR111">
        <v>0.59574702000000002</v>
      </c>
      <c r="BS111">
        <v>-4.3393328999999996</v>
      </c>
      <c r="BT111">
        <v>-3.9471721</v>
      </c>
      <c r="BU111">
        <v>-4.1978363999999999</v>
      </c>
      <c r="BV111">
        <v>-4.9230526000000001</v>
      </c>
      <c r="BW111">
        <v>-3.8186985</v>
      </c>
      <c r="BX111">
        <v>-3.8395659000000002</v>
      </c>
      <c r="BY111">
        <v>-1.3035782</v>
      </c>
      <c r="BZ111">
        <v>-2.9447442000000001</v>
      </c>
      <c r="CA111">
        <v>-1.4505238</v>
      </c>
      <c r="CB111">
        <v>-2.2647691000000001</v>
      </c>
      <c r="CC111">
        <v>-0.65513706999999999</v>
      </c>
      <c r="CD111">
        <v>3.2959413999999998</v>
      </c>
      <c r="CE111">
        <v>2.6286185</v>
      </c>
      <c r="CF111">
        <v>1.6836713000000001</v>
      </c>
      <c r="CG111">
        <v>1.7110547</v>
      </c>
      <c r="CH111">
        <v>-0.70084378000000003</v>
      </c>
      <c r="CI111">
        <v>0.93646735999999997</v>
      </c>
      <c r="CJ111">
        <v>-0.36360091</v>
      </c>
      <c r="CK111">
        <v>0.54951083000000001</v>
      </c>
      <c r="CL111">
        <v>1.9369966999999999</v>
      </c>
      <c r="CM111">
        <v>6.9063448999999997</v>
      </c>
      <c r="CN111">
        <v>2.6205921000000001</v>
      </c>
      <c r="CO111">
        <v>2.3029404000000002</v>
      </c>
      <c r="CP111">
        <v>2.3876501000000001</v>
      </c>
      <c r="CQ111">
        <v>-2.7103693999999998</v>
      </c>
      <c r="CR111">
        <v>-2.2944624</v>
      </c>
      <c r="CS111">
        <v>-2.5977350000000001</v>
      </c>
      <c r="CT111">
        <v>-3.2756495000000001</v>
      </c>
      <c r="CU111">
        <v>-2.1875084999999999</v>
      </c>
      <c r="CV111">
        <v>-2.2294698999999998</v>
      </c>
      <c r="CW111">
        <v>-0.29858378000000002</v>
      </c>
      <c r="CX111">
        <v>-2.0552421999999999</v>
      </c>
      <c r="CY111">
        <v>-0.31824806</v>
      </c>
      <c r="CZ111">
        <v>-0.75600319000000005</v>
      </c>
      <c r="DA111">
        <v>0.31895628999999998</v>
      </c>
      <c r="DB111">
        <v>4.4597622000000001</v>
      </c>
      <c r="DC111">
        <v>4.2060395000000002</v>
      </c>
      <c r="DD111">
        <v>3.4871710999999999</v>
      </c>
      <c r="DE111">
        <v>3.1045313999999999</v>
      </c>
      <c r="DF111">
        <v>0.68110090000000001</v>
      </c>
      <c r="DG111">
        <v>2.5699952000000001</v>
      </c>
      <c r="DH111">
        <v>1.3828297000000001</v>
      </c>
      <c r="DI111">
        <v>2.2879873000000002</v>
      </c>
      <c r="DJ111">
        <v>3.7114953000000002</v>
      </c>
      <c r="DK111">
        <v>9.3374483000000001</v>
      </c>
      <c r="DL111">
        <v>4.7306781000000004</v>
      </c>
      <c r="DM111">
        <v>4.3671952999999997</v>
      </c>
      <c r="DN111">
        <v>4.1795530999999997</v>
      </c>
      <c r="DO111">
        <v>-1.0814059</v>
      </c>
      <c r="DP111">
        <v>-0.64175269999999995</v>
      </c>
      <c r="DQ111">
        <v>-0.99763358000000002</v>
      </c>
      <c r="DR111">
        <v>-1.6282464999999999</v>
      </c>
      <c r="DS111">
        <v>-0.55631841999999998</v>
      </c>
      <c r="DT111">
        <v>-0.61937379999999997</v>
      </c>
      <c r="DU111">
        <v>1.1524684999999999</v>
      </c>
      <c r="DV111">
        <v>-0.77094242999999996</v>
      </c>
      <c r="DW111">
        <v>1.3165781999999999</v>
      </c>
      <c r="DX111">
        <v>1.4224152000000001</v>
      </c>
      <c r="DY111">
        <v>1.7253924</v>
      </c>
      <c r="DZ111">
        <v>6.1401345999999997</v>
      </c>
      <c r="EA111">
        <v>6.4835849000000003</v>
      </c>
      <c r="EB111">
        <v>6.0911382999999999</v>
      </c>
      <c r="EC111">
        <v>5.1164905000000003</v>
      </c>
      <c r="ED111">
        <v>2.6764095000000001</v>
      </c>
      <c r="EE111">
        <v>4.9285499000000002</v>
      </c>
      <c r="EF111">
        <v>3.9043980999999999</v>
      </c>
      <c r="EG111">
        <v>4.7980713000000002</v>
      </c>
      <c r="EH111">
        <v>6.2735894999999999</v>
      </c>
      <c r="EI111">
        <v>12.847575000000001</v>
      </c>
      <c r="EJ111">
        <v>7.7773070999999998</v>
      </c>
      <c r="EK111">
        <v>7.3476515999999998</v>
      </c>
      <c r="EL111">
        <v>6.7667764999999997</v>
      </c>
      <c r="EM111">
        <v>1.2705587</v>
      </c>
      <c r="EN111">
        <v>1.7444976000000001</v>
      </c>
      <c r="EO111">
        <v>1.3126587000000001</v>
      </c>
      <c r="EP111">
        <v>0.75034177000000002</v>
      </c>
      <c r="EQ111">
        <v>1.7988609</v>
      </c>
      <c r="ER111">
        <v>1.7053491999999999</v>
      </c>
      <c r="ES111">
        <v>70.383251999999999</v>
      </c>
      <c r="ET111">
        <v>69.890184000000005</v>
      </c>
      <c r="EU111">
        <v>69.508167</v>
      </c>
      <c r="EV111">
        <v>68.763971999999995</v>
      </c>
      <c r="EW111">
        <v>67.705189000000004</v>
      </c>
      <c r="EX111">
        <v>66.727913000000001</v>
      </c>
      <c r="EY111">
        <v>66.087414999999993</v>
      </c>
      <c r="EZ111">
        <v>65.568177000000006</v>
      </c>
      <c r="FA111">
        <v>67.668724999999995</v>
      </c>
      <c r="FB111">
        <v>69.728549999999998</v>
      </c>
      <c r="FC111">
        <v>72.656583999999995</v>
      </c>
      <c r="FD111">
        <v>76.188231999999999</v>
      </c>
      <c r="FE111">
        <v>78.621685999999997</v>
      </c>
      <c r="FF111">
        <v>79.603964000000005</v>
      </c>
      <c r="FG111">
        <v>80.591881000000001</v>
      </c>
      <c r="FH111">
        <v>82.502819000000002</v>
      </c>
      <c r="FI111">
        <v>83.304839000000001</v>
      </c>
      <c r="FJ111">
        <v>83.916195000000002</v>
      </c>
      <c r="FK111">
        <v>82.962357999999995</v>
      </c>
      <c r="FL111">
        <v>81.489164000000002</v>
      </c>
      <c r="FM111">
        <v>79.029079999999993</v>
      </c>
      <c r="FN111">
        <v>76.707055999999994</v>
      </c>
      <c r="FO111">
        <v>75.625810000000001</v>
      </c>
      <c r="FP111">
        <v>74.337766999999999</v>
      </c>
      <c r="FQ111">
        <v>36.836239999999997</v>
      </c>
      <c r="FR111">
        <v>3.6527859999999999</v>
      </c>
      <c r="FS111">
        <v>1</v>
      </c>
    </row>
    <row r="112" spans="1:175" x14ac:dyDescent="0.2">
      <c r="A112" t="s">
        <v>0</v>
      </c>
      <c r="B112" t="s">
        <v>248</v>
      </c>
      <c r="C112" s="23">
        <v>42948</v>
      </c>
      <c r="D112">
        <v>335</v>
      </c>
      <c r="E112">
        <v>98.558256999999998</v>
      </c>
      <c r="F112">
        <v>96.370459999999994</v>
      </c>
      <c r="G112">
        <v>98.148629</v>
      </c>
      <c r="H112">
        <v>98.843860000000006</v>
      </c>
      <c r="I112">
        <v>106.91636</v>
      </c>
      <c r="J112">
        <v>125.04187</v>
      </c>
      <c r="K112">
        <v>144.68333000000001</v>
      </c>
      <c r="L112">
        <v>160.06486000000001</v>
      </c>
      <c r="M112">
        <v>170.20174</v>
      </c>
      <c r="N112">
        <v>174.45554999999999</v>
      </c>
      <c r="O112">
        <v>181.43727999999999</v>
      </c>
      <c r="P112">
        <v>180.56863999999999</v>
      </c>
      <c r="Q112">
        <v>180.86930000000001</v>
      </c>
      <c r="R112">
        <v>182.21272999999999</v>
      </c>
      <c r="S112">
        <v>182.14874</v>
      </c>
      <c r="T112">
        <v>175.84251</v>
      </c>
      <c r="U112">
        <v>164.12397999999999</v>
      </c>
      <c r="V112">
        <v>153.73586</v>
      </c>
      <c r="W112">
        <v>138.66354000000001</v>
      </c>
      <c r="X112">
        <v>132.43374</v>
      </c>
      <c r="Y112">
        <v>127.3378</v>
      </c>
      <c r="Z112">
        <v>121.35984999999999</v>
      </c>
      <c r="AA112">
        <v>114.32606</v>
      </c>
      <c r="AB112">
        <v>108.96584</v>
      </c>
      <c r="AC112">
        <v>-2.6205099999999999</v>
      </c>
      <c r="AD112">
        <v>-3.0505437</v>
      </c>
      <c r="AE112">
        <v>-2.4572343000000001</v>
      </c>
      <c r="AF112">
        <v>-3.8100732000000002</v>
      </c>
      <c r="AG112">
        <v>-6.8880400000000002</v>
      </c>
      <c r="AH112">
        <v>-1.7346980999999999</v>
      </c>
      <c r="AI112">
        <v>-3.5148090999999999</v>
      </c>
      <c r="AJ112">
        <v>-2.7539734</v>
      </c>
      <c r="AK112">
        <v>-0.49654646000000002</v>
      </c>
      <c r="AL112">
        <v>-1.062856</v>
      </c>
      <c r="AM112">
        <v>1.2318442999999999</v>
      </c>
      <c r="AN112">
        <v>-2.253253</v>
      </c>
      <c r="AO112">
        <v>-3.5560637000000002</v>
      </c>
      <c r="AP112">
        <v>-1.0401539</v>
      </c>
      <c r="AQ112">
        <v>6.8208175000000004</v>
      </c>
      <c r="AR112">
        <v>7.7863337000000001</v>
      </c>
      <c r="AS112">
        <v>3.6391789000000001</v>
      </c>
      <c r="AT112">
        <v>1.8447595000000001</v>
      </c>
      <c r="AU112">
        <v>1.8193462</v>
      </c>
      <c r="AV112">
        <v>1.2689147000000001</v>
      </c>
      <c r="AW112">
        <v>-0.71273584999999995</v>
      </c>
      <c r="AX112">
        <v>0.78712554000000001</v>
      </c>
      <c r="AY112">
        <v>0.72584517999999998</v>
      </c>
      <c r="AZ112">
        <v>0.34038279999999999</v>
      </c>
      <c r="BA112">
        <v>-1.2283957999999999</v>
      </c>
      <c r="BB112">
        <v>-1.7581089000000001</v>
      </c>
      <c r="BC112">
        <v>-0.56813689000000001</v>
      </c>
      <c r="BD112">
        <v>-2.3826282999999999</v>
      </c>
      <c r="BE112">
        <v>-5.0513561999999999</v>
      </c>
      <c r="BF112">
        <v>-0.21257703999999999</v>
      </c>
      <c r="BG112">
        <v>-1.9211204</v>
      </c>
      <c r="BH112">
        <v>-1.12357</v>
      </c>
      <c r="BI112">
        <v>1.58762</v>
      </c>
      <c r="BJ112">
        <v>1.0416508</v>
      </c>
      <c r="BK112">
        <v>3.4982166000000001</v>
      </c>
      <c r="BL112">
        <v>0.56286596</v>
      </c>
      <c r="BM112">
        <v>-0.69597531000000001</v>
      </c>
      <c r="BN112">
        <v>1.765085</v>
      </c>
      <c r="BO112">
        <v>9.7487686999999994</v>
      </c>
      <c r="BP112">
        <v>10.248061999999999</v>
      </c>
      <c r="BQ112">
        <v>5.9592295999999996</v>
      </c>
      <c r="BR112">
        <v>4.1232579999999999</v>
      </c>
      <c r="BS112">
        <v>4.0306258000000001</v>
      </c>
      <c r="BT112">
        <v>3.3597122000000001</v>
      </c>
      <c r="BU112">
        <v>1.3219414</v>
      </c>
      <c r="BV112">
        <v>2.8980310999999999</v>
      </c>
      <c r="BW112">
        <v>2.7401892999999999</v>
      </c>
      <c r="BX112">
        <v>2.2748851999999999</v>
      </c>
      <c r="BY112">
        <v>-0.26422167000000002</v>
      </c>
      <c r="BZ112">
        <v>-0.86297243999999995</v>
      </c>
      <c r="CA112">
        <v>0.74024621999999995</v>
      </c>
      <c r="CB112">
        <v>-1.3939843999999999</v>
      </c>
      <c r="CC112">
        <v>-3.7792747000000002</v>
      </c>
      <c r="CD112">
        <v>0.84163938999999999</v>
      </c>
      <c r="CE112">
        <v>-0.81733646000000004</v>
      </c>
      <c r="CF112">
        <v>5.6424400000000003E-3</v>
      </c>
      <c r="CG112">
        <v>3.0311073999999998</v>
      </c>
      <c r="CH112">
        <v>2.4992257000000002</v>
      </c>
      <c r="CI112">
        <v>5.0678991</v>
      </c>
      <c r="CJ112">
        <v>2.5133014</v>
      </c>
      <c r="CK112">
        <v>1.2849132000000001</v>
      </c>
      <c r="CL112">
        <v>3.7079849999999999</v>
      </c>
      <c r="CM112">
        <v>11.776659</v>
      </c>
      <c r="CN112">
        <v>11.953047</v>
      </c>
      <c r="CO112">
        <v>7.5660897</v>
      </c>
      <c r="CP112">
        <v>5.7013391999999996</v>
      </c>
      <c r="CQ112">
        <v>5.5621514000000003</v>
      </c>
      <c r="CR112">
        <v>4.8077921999999997</v>
      </c>
      <c r="CS112">
        <v>2.7311526000000002</v>
      </c>
      <c r="CT112">
        <v>4.3600379</v>
      </c>
      <c r="CU112">
        <v>4.1353179000000004</v>
      </c>
      <c r="CV112">
        <v>3.6147157000000001</v>
      </c>
      <c r="CW112">
        <v>0.69995242999999996</v>
      </c>
      <c r="CX112">
        <v>3.2163980000000002E-2</v>
      </c>
      <c r="CY112">
        <v>2.0486293</v>
      </c>
      <c r="CZ112">
        <v>-0.40534045000000002</v>
      </c>
      <c r="DA112">
        <v>-2.5071930999999998</v>
      </c>
      <c r="DB112">
        <v>1.8958558000000001</v>
      </c>
      <c r="DC112">
        <v>0.28644747999999998</v>
      </c>
      <c r="DD112">
        <v>1.1348549000000001</v>
      </c>
      <c r="DE112">
        <v>4.4745946999999999</v>
      </c>
      <c r="DF112">
        <v>3.9568007000000001</v>
      </c>
      <c r="DG112">
        <v>6.6375814999999996</v>
      </c>
      <c r="DH112">
        <v>4.4637368000000004</v>
      </c>
      <c r="DI112">
        <v>3.2658016999999999</v>
      </c>
      <c r="DJ112">
        <v>5.6508849999999997</v>
      </c>
      <c r="DK112">
        <v>13.804549</v>
      </c>
      <c r="DL112">
        <v>13.658032</v>
      </c>
      <c r="DM112">
        <v>9.1729497000000002</v>
      </c>
      <c r="DN112">
        <v>7.2794203</v>
      </c>
      <c r="DO112">
        <v>7.0936769000000002</v>
      </c>
      <c r="DP112">
        <v>6.2558721000000004</v>
      </c>
      <c r="DQ112">
        <v>4.1403638999999997</v>
      </c>
      <c r="DR112">
        <v>5.8220447000000002</v>
      </c>
      <c r="DS112">
        <v>5.5304466000000003</v>
      </c>
      <c r="DT112">
        <v>4.9545462000000002</v>
      </c>
      <c r="DU112">
        <v>2.0920667000000002</v>
      </c>
      <c r="DV112">
        <v>1.3245988</v>
      </c>
      <c r="DW112">
        <v>3.9377266999999998</v>
      </c>
      <c r="DX112">
        <v>1.0221043999999999</v>
      </c>
      <c r="DY112">
        <v>-0.67050933000000001</v>
      </c>
      <c r="DZ112">
        <v>3.4179769000000002</v>
      </c>
      <c r="EA112">
        <v>1.8801361999999999</v>
      </c>
      <c r="EB112">
        <v>2.7652581999999999</v>
      </c>
      <c r="EC112">
        <v>6.5587612000000002</v>
      </c>
      <c r="ED112">
        <v>6.0613073999999996</v>
      </c>
      <c r="EE112">
        <v>8.9039538</v>
      </c>
      <c r="EF112">
        <v>7.2798558</v>
      </c>
      <c r="EG112">
        <v>6.1258901000000003</v>
      </c>
      <c r="EH112">
        <v>8.4561238999999997</v>
      </c>
      <c r="EI112">
        <v>16.732500000000002</v>
      </c>
      <c r="EJ112">
        <v>16.119759999999999</v>
      </c>
      <c r="EK112">
        <v>11.493</v>
      </c>
      <c r="EL112">
        <v>9.5579189000000007</v>
      </c>
      <c r="EM112">
        <v>9.3049566000000006</v>
      </c>
      <c r="EN112">
        <v>8.3466696000000002</v>
      </c>
      <c r="EO112">
        <v>6.1750410999999996</v>
      </c>
      <c r="EP112">
        <v>7.9329502999999999</v>
      </c>
      <c r="EQ112">
        <v>7.5447907000000001</v>
      </c>
      <c r="ER112">
        <v>6.8890485999999997</v>
      </c>
      <c r="ES112">
        <v>73.301727</v>
      </c>
      <c r="ET112">
        <v>72.813702000000006</v>
      </c>
      <c r="EU112">
        <v>72.493757000000002</v>
      </c>
      <c r="EV112">
        <v>72.005373000000006</v>
      </c>
      <c r="EW112">
        <v>70.597695000000002</v>
      </c>
      <c r="EX112">
        <v>69.201663999999994</v>
      </c>
      <c r="EY112">
        <v>68.688332000000003</v>
      </c>
      <c r="EZ112">
        <v>68.907746000000003</v>
      </c>
      <c r="FA112">
        <v>70.844337999999993</v>
      </c>
      <c r="FB112">
        <v>73.634082000000006</v>
      </c>
      <c r="FC112">
        <v>76.146426000000005</v>
      </c>
      <c r="FD112">
        <v>76.979714999999999</v>
      </c>
      <c r="FE112">
        <v>78.455740000000006</v>
      </c>
      <c r="FF112">
        <v>81.356043999999997</v>
      </c>
      <c r="FG112">
        <v>82.577546999999996</v>
      </c>
      <c r="FH112">
        <v>85.705053000000007</v>
      </c>
      <c r="FI112">
        <v>86.227440000000001</v>
      </c>
      <c r="FJ112">
        <v>84.883898000000002</v>
      </c>
      <c r="FK112">
        <v>82.963126000000003</v>
      </c>
      <c r="FL112">
        <v>81.356730999999996</v>
      </c>
      <c r="FM112">
        <v>78.745424999999997</v>
      </c>
      <c r="FN112">
        <v>78.365686999999994</v>
      </c>
      <c r="FO112">
        <v>76.878743999999998</v>
      </c>
      <c r="FP112">
        <v>75.822311999999997</v>
      </c>
      <c r="FQ112">
        <v>32.672980000000003</v>
      </c>
      <c r="FR112">
        <v>2.9418000000000002</v>
      </c>
      <c r="FS112">
        <v>1</v>
      </c>
    </row>
    <row r="113" spans="1:175" x14ac:dyDescent="0.2">
      <c r="A113" t="s">
        <v>0</v>
      </c>
      <c r="B113" t="s">
        <v>248</v>
      </c>
      <c r="C113" s="23">
        <v>42975</v>
      </c>
      <c r="D113">
        <v>335</v>
      </c>
      <c r="E113">
        <v>89.538314</v>
      </c>
      <c r="F113">
        <v>87.338832999999994</v>
      </c>
      <c r="G113">
        <v>87.704218999999995</v>
      </c>
      <c r="H113">
        <v>93.831545000000006</v>
      </c>
      <c r="I113">
        <v>101.29198</v>
      </c>
      <c r="J113">
        <v>117.71086</v>
      </c>
      <c r="K113">
        <v>141.67275000000001</v>
      </c>
      <c r="L113">
        <v>155.27009000000001</v>
      </c>
      <c r="M113">
        <v>171.95320000000001</v>
      </c>
      <c r="N113">
        <v>182.56854999999999</v>
      </c>
      <c r="O113">
        <v>190.65025</v>
      </c>
      <c r="P113">
        <v>194.49207000000001</v>
      </c>
      <c r="Q113">
        <v>198.87481</v>
      </c>
      <c r="R113">
        <v>198.58253999999999</v>
      </c>
      <c r="S113">
        <v>190.39343</v>
      </c>
      <c r="T113">
        <v>179.38628</v>
      </c>
      <c r="U113">
        <v>166.14142000000001</v>
      </c>
      <c r="V113">
        <v>151.48246</v>
      </c>
      <c r="W113">
        <v>136.28683000000001</v>
      </c>
      <c r="X113">
        <v>129.8245</v>
      </c>
      <c r="Y113">
        <v>123.26685999999999</v>
      </c>
      <c r="Z113">
        <v>116.23607</v>
      </c>
      <c r="AA113">
        <v>107.29295999999999</v>
      </c>
      <c r="AB113">
        <v>100.68227</v>
      </c>
      <c r="AC113">
        <v>-1.9886298</v>
      </c>
      <c r="AD113">
        <v>-4.7954711000000003</v>
      </c>
      <c r="AE113">
        <v>-4.0765380999999996</v>
      </c>
      <c r="AF113">
        <v>-3.5854670999999998</v>
      </c>
      <c r="AG113">
        <v>-5.8764162000000004</v>
      </c>
      <c r="AH113">
        <v>-7.6445865</v>
      </c>
      <c r="AI113">
        <v>-3.0287673000000002</v>
      </c>
      <c r="AJ113">
        <v>-3.2954821999999999</v>
      </c>
      <c r="AK113">
        <v>-2.4875400000000001</v>
      </c>
      <c r="AL113">
        <v>-0.29112458000000002</v>
      </c>
      <c r="AM113">
        <v>-4.0180179000000003</v>
      </c>
      <c r="AN113">
        <v>-0.71332030000000002</v>
      </c>
      <c r="AO113">
        <v>5.2101635000000002</v>
      </c>
      <c r="AP113">
        <v>6.4846807999999996</v>
      </c>
      <c r="AQ113">
        <v>7.3225978999999999</v>
      </c>
      <c r="AR113">
        <v>2.971387</v>
      </c>
      <c r="AS113">
        <v>-0.17677013</v>
      </c>
      <c r="AT113">
        <v>-0.99598819000000005</v>
      </c>
      <c r="AU113">
        <v>-1.6095396</v>
      </c>
      <c r="AV113">
        <v>-2.2407967000000002</v>
      </c>
      <c r="AW113">
        <v>-7.3397126000000004</v>
      </c>
      <c r="AX113">
        <v>-8.4525422999999993</v>
      </c>
      <c r="AY113">
        <v>-8.2828586000000008</v>
      </c>
      <c r="AZ113">
        <v>-9.1760199</v>
      </c>
      <c r="BA113">
        <v>0.44432834999999998</v>
      </c>
      <c r="BB113">
        <v>-2.8911584000000001</v>
      </c>
      <c r="BC113">
        <v>-2.4886642000000001</v>
      </c>
      <c r="BD113">
        <v>-1.5975282</v>
      </c>
      <c r="BE113">
        <v>-4.1557287000000001</v>
      </c>
      <c r="BF113">
        <v>-5.6298066999999996</v>
      </c>
      <c r="BG113">
        <v>-0.80004520999999995</v>
      </c>
      <c r="BH113">
        <v>-1.252294</v>
      </c>
      <c r="BI113">
        <v>0.44849117999999999</v>
      </c>
      <c r="BJ113">
        <v>2.7543283999999999</v>
      </c>
      <c r="BK113">
        <v>0.40041297999999997</v>
      </c>
      <c r="BL113">
        <v>3.4222177999999999</v>
      </c>
      <c r="BM113">
        <v>8.5884237999999993</v>
      </c>
      <c r="BN113">
        <v>9.9048836999999992</v>
      </c>
      <c r="BO113">
        <v>11.504670000000001</v>
      </c>
      <c r="BP113">
        <v>6.9208512999999998</v>
      </c>
      <c r="BQ113">
        <v>3.5173644999999998</v>
      </c>
      <c r="BR113">
        <v>2.6738463000000001</v>
      </c>
      <c r="BS113">
        <v>1.9525574999999999</v>
      </c>
      <c r="BT113">
        <v>0.86593911999999995</v>
      </c>
      <c r="BU113">
        <v>-4.1861683999999997</v>
      </c>
      <c r="BV113">
        <v>-5.2631053000000003</v>
      </c>
      <c r="BW113">
        <v>-5.0012097999999998</v>
      </c>
      <c r="BX113">
        <v>-6.0651130000000002</v>
      </c>
      <c r="BY113">
        <v>2.1293877000000001</v>
      </c>
      <c r="BZ113">
        <v>-1.5722373000000001</v>
      </c>
      <c r="CA113">
        <v>-1.3889075</v>
      </c>
      <c r="CB113">
        <v>-0.22068784999999999</v>
      </c>
      <c r="CC113">
        <v>-2.9639858000000001</v>
      </c>
      <c r="CD113">
        <v>-4.2343763000000001</v>
      </c>
      <c r="CE113">
        <v>0.74356089999999997</v>
      </c>
      <c r="CF113">
        <v>0.16281193999999999</v>
      </c>
      <c r="CG113">
        <v>2.4819775000000002</v>
      </c>
      <c r="CH113">
        <v>4.8635998000000003</v>
      </c>
      <c r="CI113">
        <v>3.4606047000000002</v>
      </c>
      <c r="CJ113">
        <v>6.2864789999999999</v>
      </c>
      <c r="CK113">
        <v>10.928197000000001</v>
      </c>
      <c r="CL113">
        <v>12.273706000000001</v>
      </c>
      <c r="CM113">
        <v>14.401161</v>
      </c>
      <c r="CN113">
        <v>9.6562383000000001</v>
      </c>
      <c r="CO113">
        <v>6.0759107999999999</v>
      </c>
      <c r="CP113">
        <v>5.2155624999999999</v>
      </c>
      <c r="CQ113">
        <v>4.4196550999999999</v>
      </c>
      <c r="CR113">
        <v>3.0176549000000001</v>
      </c>
      <c r="CS113">
        <v>-2.0020332999999999</v>
      </c>
      <c r="CT113">
        <v>-3.0541109999999998</v>
      </c>
      <c r="CU113">
        <v>-2.7283498000000002</v>
      </c>
      <c r="CV113">
        <v>-3.9105083999999999</v>
      </c>
      <c r="CW113">
        <v>3.8144471000000002</v>
      </c>
      <c r="CX113">
        <v>-0.25331609999999999</v>
      </c>
      <c r="CY113">
        <v>-0.28915085000000001</v>
      </c>
      <c r="CZ113">
        <v>1.1561524999999999</v>
      </c>
      <c r="DA113">
        <v>-1.772243</v>
      </c>
      <c r="DB113">
        <v>-2.8389459000000001</v>
      </c>
      <c r="DC113">
        <v>2.2871670000000002</v>
      </c>
      <c r="DD113">
        <v>1.5779179000000001</v>
      </c>
      <c r="DE113">
        <v>4.5154636999999997</v>
      </c>
      <c r="DF113">
        <v>6.9728713000000004</v>
      </c>
      <c r="DG113">
        <v>6.5207965000000003</v>
      </c>
      <c r="DH113">
        <v>9.1507401000000002</v>
      </c>
      <c r="DI113">
        <v>13.267969000000001</v>
      </c>
      <c r="DJ113">
        <v>14.642528</v>
      </c>
      <c r="DK113">
        <v>17.297650999999998</v>
      </c>
      <c r="DL113">
        <v>12.391624999999999</v>
      </c>
      <c r="DM113">
        <v>8.6344571999999999</v>
      </c>
      <c r="DN113">
        <v>7.7572786999999996</v>
      </c>
      <c r="DO113">
        <v>6.8867526999999997</v>
      </c>
      <c r="DP113">
        <v>5.1693705999999997</v>
      </c>
      <c r="DQ113">
        <v>0.18210179000000001</v>
      </c>
      <c r="DR113">
        <v>-0.84511663000000004</v>
      </c>
      <c r="DS113">
        <v>-0.45548978000000001</v>
      </c>
      <c r="DT113">
        <v>-1.7559038</v>
      </c>
      <c r="DU113">
        <v>6.2474052999999996</v>
      </c>
      <c r="DV113">
        <v>1.6509966</v>
      </c>
      <c r="DW113">
        <v>1.2987230999999999</v>
      </c>
      <c r="DX113">
        <v>3.1440914000000002</v>
      </c>
      <c r="DY113">
        <v>-5.1555530000000002E-2</v>
      </c>
      <c r="DZ113">
        <v>-0.82416608999999996</v>
      </c>
      <c r="EA113">
        <v>4.5158890999999999</v>
      </c>
      <c r="EB113">
        <v>3.6211061</v>
      </c>
      <c r="EC113">
        <v>7.4514950000000004</v>
      </c>
      <c r="ED113">
        <v>10.018324</v>
      </c>
      <c r="EE113">
        <v>10.939227000000001</v>
      </c>
      <c r="EF113">
        <v>13.286277999999999</v>
      </c>
      <c r="EG113">
        <v>16.646229000000002</v>
      </c>
      <c r="EH113">
        <v>18.062730999999999</v>
      </c>
      <c r="EI113">
        <v>21.479723</v>
      </c>
      <c r="EJ113">
        <v>16.341090000000001</v>
      </c>
      <c r="EK113">
        <v>12.328592</v>
      </c>
      <c r="EL113">
        <v>11.427113</v>
      </c>
      <c r="EM113">
        <v>10.44885</v>
      </c>
      <c r="EN113">
        <v>8.2761063999999998</v>
      </c>
      <c r="EO113">
        <v>3.3356460000000001</v>
      </c>
      <c r="EP113">
        <v>2.3443204</v>
      </c>
      <c r="EQ113">
        <v>2.8261590999999999</v>
      </c>
      <c r="ER113">
        <v>1.3550031</v>
      </c>
      <c r="ES113">
        <v>71.585201999999995</v>
      </c>
      <c r="ET113">
        <v>71.275671000000003</v>
      </c>
      <c r="EU113">
        <v>70.521167000000005</v>
      </c>
      <c r="EV113">
        <v>69.861618000000007</v>
      </c>
      <c r="EW113">
        <v>69.286452999999995</v>
      </c>
      <c r="EX113">
        <v>68.680887999999996</v>
      </c>
      <c r="EY113">
        <v>68.167495000000002</v>
      </c>
      <c r="EZ113">
        <v>67.319672999999995</v>
      </c>
      <c r="FA113">
        <v>69.029857000000007</v>
      </c>
      <c r="FB113">
        <v>71.443843000000001</v>
      </c>
      <c r="FC113">
        <v>74.884750999999994</v>
      </c>
      <c r="FD113">
        <v>79.610641000000001</v>
      </c>
      <c r="FE113">
        <v>81.810743000000002</v>
      </c>
      <c r="FF113">
        <v>82.419072</v>
      </c>
      <c r="FG113">
        <v>84.164715000000001</v>
      </c>
      <c r="FH113">
        <v>85.589021000000002</v>
      </c>
      <c r="FI113">
        <v>85.468135000000004</v>
      </c>
      <c r="FJ113">
        <v>85.341256000000001</v>
      </c>
      <c r="FK113">
        <v>85.137737999999999</v>
      </c>
      <c r="FL113">
        <v>83.288284000000004</v>
      </c>
      <c r="FM113">
        <v>79.887703999999999</v>
      </c>
      <c r="FN113">
        <v>76.962507000000002</v>
      </c>
      <c r="FO113">
        <v>75.969280999999995</v>
      </c>
      <c r="FP113">
        <v>75.505635999999996</v>
      </c>
      <c r="FQ113">
        <v>51.962330000000001</v>
      </c>
      <c r="FR113">
        <v>4.7390350000000003</v>
      </c>
      <c r="FS113">
        <v>1</v>
      </c>
    </row>
    <row r="114" spans="1:175" x14ac:dyDescent="0.2">
      <c r="A114" t="s">
        <v>0</v>
      </c>
      <c r="B114" t="s">
        <v>248</v>
      </c>
      <c r="C114" s="23">
        <v>42976</v>
      </c>
      <c r="D114">
        <v>335</v>
      </c>
      <c r="E114">
        <v>96.488145000000003</v>
      </c>
      <c r="F114">
        <v>92.959209000000001</v>
      </c>
      <c r="G114">
        <v>93.148707999999999</v>
      </c>
      <c r="H114">
        <v>97.940236999999996</v>
      </c>
      <c r="I114">
        <v>107.73772</v>
      </c>
      <c r="J114">
        <v>127.10435</v>
      </c>
      <c r="K114">
        <v>151.16037</v>
      </c>
      <c r="L114">
        <v>169.23330999999999</v>
      </c>
      <c r="M114">
        <v>185.02361999999999</v>
      </c>
      <c r="N114">
        <v>194.75333000000001</v>
      </c>
      <c r="O114">
        <v>202.02995000000001</v>
      </c>
      <c r="P114">
        <v>201.54329999999999</v>
      </c>
      <c r="Q114">
        <v>205.08447000000001</v>
      </c>
      <c r="R114">
        <v>206.15280000000001</v>
      </c>
      <c r="S114">
        <v>199.39100999999999</v>
      </c>
      <c r="T114">
        <v>188.72172</v>
      </c>
      <c r="U114">
        <v>177.13094000000001</v>
      </c>
      <c r="V114">
        <v>164.22003000000001</v>
      </c>
      <c r="W114">
        <v>145.55467999999999</v>
      </c>
      <c r="X114">
        <v>137.88837000000001</v>
      </c>
      <c r="Y114">
        <v>129.33414999999999</v>
      </c>
      <c r="Z114">
        <v>120.99919</v>
      </c>
      <c r="AA114">
        <v>112.59689</v>
      </c>
      <c r="AB114">
        <v>107.09847000000001</v>
      </c>
      <c r="AC114">
        <v>-9.7619986999999995</v>
      </c>
      <c r="AD114">
        <v>-11.501459000000001</v>
      </c>
      <c r="AE114">
        <v>-10.082579000000001</v>
      </c>
      <c r="AF114">
        <v>-9.8527193000000004</v>
      </c>
      <c r="AG114">
        <v>-9.3616624000000002</v>
      </c>
      <c r="AH114">
        <v>-4.6639771000000003</v>
      </c>
      <c r="AI114">
        <v>3.0447128999999999</v>
      </c>
      <c r="AJ114">
        <v>4.5563661</v>
      </c>
      <c r="AK114">
        <v>3.1947537000000001</v>
      </c>
      <c r="AL114">
        <v>2.1450702000000001</v>
      </c>
      <c r="AM114">
        <v>2.3709756</v>
      </c>
      <c r="AN114">
        <v>-1.765917</v>
      </c>
      <c r="AO114">
        <v>1.3665278000000001</v>
      </c>
      <c r="AP114">
        <v>4.5402323999999998</v>
      </c>
      <c r="AQ114">
        <v>10.232488999999999</v>
      </c>
      <c r="AR114">
        <v>9.1524157000000006</v>
      </c>
      <c r="AS114">
        <v>11.214418999999999</v>
      </c>
      <c r="AT114">
        <v>10.178521</v>
      </c>
      <c r="AU114">
        <v>5.7753740999999996</v>
      </c>
      <c r="AV114">
        <v>5.4993492000000002</v>
      </c>
      <c r="AW114">
        <v>2.7425250000000001</v>
      </c>
      <c r="AX114">
        <v>1.5973048000000001</v>
      </c>
      <c r="AY114">
        <v>1.8937592000000001</v>
      </c>
      <c r="AZ114">
        <v>1.0546446</v>
      </c>
      <c r="BA114">
        <v>-7.6060486999999997</v>
      </c>
      <c r="BB114">
        <v>-8.9746433000000003</v>
      </c>
      <c r="BC114">
        <v>-7.6544141999999997</v>
      </c>
      <c r="BD114">
        <v>-7.6959355</v>
      </c>
      <c r="BE114">
        <v>-7.0571849000000002</v>
      </c>
      <c r="BF114">
        <v>-2.6711152999999999</v>
      </c>
      <c r="BG114">
        <v>5.0991268999999999</v>
      </c>
      <c r="BH114">
        <v>7.5608402999999997</v>
      </c>
      <c r="BI114">
        <v>6.4565409000000002</v>
      </c>
      <c r="BJ114">
        <v>5.2413118000000001</v>
      </c>
      <c r="BK114">
        <v>5.7782568999999997</v>
      </c>
      <c r="BL114">
        <v>2.1670416000000001</v>
      </c>
      <c r="BM114">
        <v>4.6904316000000001</v>
      </c>
      <c r="BN114">
        <v>7.9034845000000002</v>
      </c>
      <c r="BO114">
        <v>13.991080999999999</v>
      </c>
      <c r="BP114">
        <v>12.291812999999999</v>
      </c>
      <c r="BQ114">
        <v>14.068847999999999</v>
      </c>
      <c r="BR114">
        <v>13.151911999999999</v>
      </c>
      <c r="BS114">
        <v>8.7520406000000008</v>
      </c>
      <c r="BT114">
        <v>8.0017180000000003</v>
      </c>
      <c r="BU114">
        <v>5.0209755999999999</v>
      </c>
      <c r="BV114">
        <v>3.8091808</v>
      </c>
      <c r="BW114">
        <v>3.9372473000000001</v>
      </c>
      <c r="BX114">
        <v>3.1244019000000001</v>
      </c>
      <c r="BY114">
        <v>-6.1128442999999999</v>
      </c>
      <c r="BZ114">
        <v>-7.2245781999999998</v>
      </c>
      <c r="CA114">
        <v>-5.9726745000000001</v>
      </c>
      <c r="CB114">
        <v>-6.2021537000000002</v>
      </c>
      <c r="CC114">
        <v>-5.4611108000000002</v>
      </c>
      <c r="CD114">
        <v>-1.2908653000000001</v>
      </c>
      <c r="CE114">
        <v>6.5220076999999996</v>
      </c>
      <c r="CF114">
        <v>9.6417300000000008</v>
      </c>
      <c r="CG114">
        <v>8.7156447999999997</v>
      </c>
      <c r="CH114">
        <v>7.3857593000000001</v>
      </c>
      <c r="CI114">
        <v>8.1381294999999998</v>
      </c>
      <c r="CJ114">
        <v>4.8909966999999996</v>
      </c>
      <c r="CK114">
        <v>6.9925572000000003</v>
      </c>
      <c r="CL114">
        <v>10.232863</v>
      </c>
      <c r="CM114">
        <v>16.594270000000002</v>
      </c>
      <c r="CN114">
        <v>14.466150000000001</v>
      </c>
      <c r="CO114">
        <v>16.045815999999999</v>
      </c>
      <c r="CP114">
        <v>15.211274</v>
      </c>
      <c r="CQ114">
        <v>10.813670999999999</v>
      </c>
      <c r="CR114">
        <v>9.7348508999999996</v>
      </c>
      <c r="CS114">
        <v>6.5990235000000004</v>
      </c>
      <c r="CT114">
        <v>5.3411194000000002</v>
      </c>
      <c r="CU114">
        <v>5.3525609999999997</v>
      </c>
      <c r="CV114">
        <v>4.5579096000000003</v>
      </c>
      <c r="CW114">
        <v>-4.6196399000000001</v>
      </c>
      <c r="CX114">
        <v>-5.4745131999999996</v>
      </c>
      <c r="CY114">
        <v>-4.2909348999999999</v>
      </c>
      <c r="CZ114">
        <v>-4.7083718000000001</v>
      </c>
      <c r="DA114">
        <v>-3.8650367000000001</v>
      </c>
      <c r="DB114">
        <v>8.9384770000000002E-2</v>
      </c>
      <c r="DC114">
        <v>7.9448885999999996</v>
      </c>
      <c r="DD114">
        <v>11.722619999999999</v>
      </c>
      <c r="DE114">
        <v>10.974748999999999</v>
      </c>
      <c r="DF114">
        <v>9.5302067000000008</v>
      </c>
      <c r="DG114">
        <v>10.498002</v>
      </c>
      <c r="DH114">
        <v>7.6149519000000003</v>
      </c>
      <c r="DI114">
        <v>9.2946828000000004</v>
      </c>
      <c r="DJ114">
        <v>12.562241</v>
      </c>
      <c r="DK114">
        <v>19.197458999999998</v>
      </c>
      <c r="DL114">
        <v>16.640487</v>
      </c>
      <c r="DM114">
        <v>18.022784999999999</v>
      </c>
      <c r="DN114">
        <v>17.270636</v>
      </c>
      <c r="DO114">
        <v>12.875301</v>
      </c>
      <c r="DP114">
        <v>11.467984</v>
      </c>
      <c r="DQ114">
        <v>8.1770715000000003</v>
      </c>
      <c r="DR114">
        <v>6.8730580000000003</v>
      </c>
      <c r="DS114">
        <v>6.7678747000000001</v>
      </c>
      <c r="DT114">
        <v>5.9914171999999999</v>
      </c>
      <c r="DU114">
        <v>-2.4636898999999999</v>
      </c>
      <c r="DV114">
        <v>-2.9476971999999999</v>
      </c>
      <c r="DW114">
        <v>-1.8627699</v>
      </c>
      <c r="DX114">
        <v>-2.5515881</v>
      </c>
      <c r="DY114">
        <v>-1.5605591999999999</v>
      </c>
      <c r="DZ114">
        <v>2.0822465999999999</v>
      </c>
      <c r="EA114">
        <v>9.9993025000000006</v>
      </c>
      <c r="EB114">
        <v>14.727093999999999</v>
      </c>
      <c r="EC114">
        <v>14.236535999999999</v>
      </c>
      <c r="ED114">
        <v>12.626448</v>
      </c>
      <c r="EE114">
        <v>13.905283000000001</v>
      </c>
      <c r="EF114">
        <v>11.54791</v>
      </c>
      <c r="EG114">
        <v>12.618587</v>
      </c>
      <c r="EH114">
        <v>15.925492999999999</v>
      </c>
      <c r="EI114">
        <v>22.956050999999999</v>
      </c>
      <c r="EJ114">
        <v>19.779883999999999</v>
      </c>
      <c r="EK114">
        <v>20.877213000000001</v>
      </c>
      <c r="EL114">
        <v>20.244028</v>
      </c>
      <c r="EM114">
        <v>15.851967</v>
      </c>
      <c r="EN114">
        <v>13.970352999999999</v>
      </c>
      <c r="EO114">
        <v>10.455522</v>
      </c>
      <c r="EP114">
        <v>9.0849340000000005</v>
      </c>
      <c r="EQ114">
        <v>8.8113629000000007</v>
      </c>
      <c r="ER114">
        <v>8.0611745999999993</v>
      </c>
      <c r="ES114">
        <v>74.891198000000003</v>
      </c>
      <c r="ET114">
        <v>73.966432999999995</v>
      </c>
      <c r="EU114">
        <v>73.492755000000002</v>
      </c>
      <c r="EV114">
        <v>73.271501999999998</v>
      </c>
      <c r="EW114">
        <v>73.093171999999996</v>
      </c>
      <c r="EX114">
        <v>72.474886999999995</v>
      </c>
      <c r="EY114">
        <v>71.303634000000002</v>
      </c>
      <c r="EZ114">
        <v>70.657898000000003</v>
      </c>
      <c r="FA114">
        <v>71.924504999999996</v>
      </c>
      <c r="FB114">
        <v>76.640974</v>
      </c>
      <c r="FC114">
        <v>81.189148000000003</v>
      </c>
      <c r="FD114">
        <v>83.803443000000001</v>
      </c>
      <c r="FE114">
        <v>85.550038999999998</v>
      </c>
      <c r="FF114">
        <v>86.473097999999993</v>
      </c>
      <c r="FG114">
        <v>87.605508</v>
      </c>
      <c r="FH114">
        <v>87.699107999999995</v>
      </c>
      <c r="FI114">
        <v>88.115949999999998</v>
      </c>
      <c r="FJ114">
        <v>89.611360000000005</v>
      </c>
      <c r="FK114">
        <v>87.928635999999997</v>
      </c>
      <c r="FL114">
        <v>84.772996000000006</v>
      </c>
      <c r="FM114">
        <v>81.078453999999994</v>
      </c>
      <c r="FN114">
        <v>79.444880999999995</v>
      </c>
      <c r="FO114">
        <v>78.269921999999994</v>
      </c>
      <c r="FP114">
        <v>77.227086999999997</v>
      </c>
      <c r="FQ114">
        <v>40.163550000000001</v>
      </c>
      <c r="FR114">
        <v>3.714874</v>
      </c>
      <c r="FS114">
        <v>1</v>
      </c>
    </row>
    <row r="115" spans="1:175" x14ac:dyDescent="0.2">
      <c r="A115" t="s">
        <v>0</v>
      </c>
      <c r="B115" t="s">
        <v>248</v>
      </c>
      <c r="C115" s="23">
        <v>42978</v>
      </c>
      <c r="D115">
        <v>335</v>
      </c>
      <c r="E115">
        <v>99.776703999999995</v>
      </c>
      <c r="F115">
        <v>95.971609000000001</v>
      </c>
      <c r="G115">
        <v>96.026886000000005</v>
      </c>
      <c r="H115">
        <v>100.99816</v>
      </c>
      <c r="I115">
        <v>110.10611</v>
      </c>
      <c r="J115">
        <v>129.55439999999999</v>
      </c>
      <c r="K115">
        <v>147.94129000000001</v>
      </c>
      <c r="L115">
        <v>168.1514</v>
      </c>
      <c r="M115">
        <v>182.75027</v>
      </c>
      <c r="N115">
        <v>193.49377000000001</v>
      </c>
      <c r="O115">
        <v>202.91417000000001</v>
      </c>
      <c r="P115">
        <v>204.39694</v>
      </c>
      <c r="Q115">
        <v>203.41701</v>
      </c>
      <c r="R115">
        <v>202.47272000000001</v>
      </c>
      <c r="S115">
        <v>198.68225000000001</v>
      </c>
      <c r="T115">
        <v>185.44891999999999</v>
      </c>
      <c r="U115">
        <v>170.00447</v>
      </c>
      <c r="V115">
        <v>157.57094000000001</v>
      </c>
      <c r="W115">
        <v>141.38328999999999</v>
      </c>
      <c r="X115">
        <v>135.59370000000001</v>
      </c>
      <c r="Y115">
        <v>127.66584</v>
      </c>
      <c r="Z115">
        <v>120.831</v>
      </c>
      <c r="AA115">
        <v>112.44526999999999</v>
      </c>
      <c r="AB115">
        <v>105.41886</v>
      </c>
      <c r="AC115">
        <v>-3.4337556</v>
      </c>
      <c r="AD115">
        <v>-7.0046276000000001</v>
      </c>
      <c r="AE115">
        <v>-4.8064559999999998</v>
      </c>
      <c r="AF115">
        <v>-0.99479379000000001</v>
      </c>
      <c r="AG115">
        <v>-5.4687577999999997</v>
      </c>
      <c r="AH115">
        <v>0.16520687000000001</v>
      </c>
      <c r="AI115">
        <v>-3.8751883999999999</v>
      </c>
      <c r="AJ115">
        <v>0.30540330999999998</v>
      </c>
      <c r="AK115">
        <v>-2.2016472</v>
      </c>
      <c r="AL115">
        <v>-1.5491143000000001</v>
      </c>
      <c r="AM115">
        <v>0.11297095</v>
      </c>
      <c r="AN115">
        <v>0.37035434</v>
      </c>
      <c r="AO115">
        <v>2.2395667000000001</v>
      </c>
      <c r="AP115">
        <v>-0.16865035</v>
      </c>
      <c r="AQ115">
        <v>4.0022853999999999</v>
      </c>
      <c r="AR115">
        <v>3.8396275000000002</v>
      </c>
      <c r="AS115">
        <v>0.58192602999999998</v>
      </c>
      <c r="AT115">
        <v>-0.67694681999999995</v>
      </c>
      <c r="AU115">
        <v>-3.7989476999999998</v>
      </c>
      <c r="AV115">
        <v>-2.2501058</v>
      </c>
      <c r="AW115">
        <v>-2.2770239999999999</v>
      </c>
      <c r="AX115">
        <v>-1.5984938</v>
      </c>
      <c r="AY115">
        <v>-0.60181985000000005</v>
      </c>
      <c r="AZ115">
        <v>-1.4801527999999999</v>
      </c>
      <c r="BA115">
        <v>-2.1138938</v>
      </c>
      <c r="BB115">
        <v>-5.1861898999999996</v>
      </c>
      <c r="BC115">
        <v>-3.3583892999999998</v>
      </c>
      <c r="BD115">
        <v>0.51630533000000001</v>
      </c>
      <c r="BE115">
        <v>-3.9045728</v>
      </c>
      <c r="BF115">
        <v>1.6654504999999999</v>
      </c>
      <c r="BG115">
        <v>-2.4827588</v>
      </c>
      <c r="BH115">
        <v>2.2174255999999999</v>
      </c>
      <c r="BI115">
        <v>7.1603300000000003E-3</v>
      </c>
      <c r="BJ115">
        <v>0.89134568999999997</v>
      </c>
      <c r="BK115">
        <v>2.8292812999999999</v>
      </c>
      <c r="BL115">
        <v>3.3830843000000002</v>
      </c>
      <c r="BM115">
        <v>5.5445986999999999</v>
      </c>
      <c r="BN115">
        <v>3.9144766</v>
      </c>
      <c r="BO115">
        <v>7.9530830999999997</v>
      </c>
      <c r="BP115">
        <v>6.9644577999999999</v>
      </c>
      <c r="BQ115">
        <v>3.3857122999999998</v>
      </c>
      <c r="BR115">
        <v>2.2821085999999999</v>
      </c>
      <c r="BS115">
        <v>-1.3207346</v>
      </c>
      <c r="BT115">
        <v>5.1288750000000001E-2</v>
      </c>
      <c r="BU115">
        <v>-0.24058117000000001</v>
      </c>
      <c r="BV115">
        <v>0.35262789</v>
      </c>
      <c r="BW115">
        <v>1.1676280999999999</v>
      </c>
      <c r="BX115">
        <v>0.38243924000000001</v>
      </c>
      <c r="BY115">
        <v>-1.1997614999999999</v>
      </c>
      <c r="BZ115">
        <v>-3.9267454000000002</v>
      </c>
      <c r="CA115">
        <v>-2.3554626999999999</v>
      </c>
      <c r="CB115">
        <v>1.5628880000000001</v>
      </c>
      <c r="CC115">
        <v>-2.8212229999999998</v>
      </c>
      <c r="CD115">
        <v>2.7045146999999998</v>
      </c>
      <c r="CE115">
        <v>-1.5183663000000001</v>
      </c>
      <c r="CF115">
        <v>3.5416865</v>
      </c>
      <c r="CG115">
        <v>1.5369737000000001</v>
      </c>
      <c r="CH115">
        <v>2.5816009000000002</v>
      </c>
      <c r="CI115">
        <v>4.7105895000000002</v>
      </c>
      <c r="CJ115">
        <v>5.4696918999999999</v>
      </c>
      <c r="CK115">
        <v>7.8336538999999998</v>
      </c>
      <c r="CL115">
        <v>6.7424378999999997</v>
      </c>
      <c r="CM115">
        <v>10.689394</v>
      </c>
      <c r="CN115">
        <v>9.1287056</v>
      </c>
      <c r="CO115">
        <v>5.3276062</v>
      </c>
      <c r="CP115">
        <v>4.3315412999999996</v>
      </c>
      <c r="CQ115">
        <v>0.39566835</v>
      </c>
      <c r="CR115">
        <v>1.6452275999999999</v>
      </c>
      <c r="CS115">
        <v>1.1698529</v>
      </c>
      <c r="CT115">
        <v>1.7039688</v>
      </c>
      <c r="CU115">
        <v>2.3931423000000001</v>
      </c>
      <c r="CV115">
        <v>1.6724648</v>
      </c>
      <c r="CW115">
        <v>-0.28562921000000002</v>
      </c>
      <c r="CX115">
        <v>-2.6673010000000001</v>
      </c>
      <c r="CY115">
        <v>-1.3525361</v>
      </c>
      <c r="CZ115">
        <v>2.6094705999999999</v>
      </c>
      <c r="DA115">
        <v>-1.7378733</v>
      </c>
      <c r="DB115">
        <v>3.7435787999999999</v>
      </c>
      <c r="DC115">
        <v>-0.55397379000000002</v>
      </c>
      <c r="DD115">
        <v>4.8659473000000002</v>
      </c>
      <c r="DE115">
        <v>3.0667871</v>
      </c>
      <c r="DF115">
        <v>4.2718559999999997</v>
      </c>
      <c r="DG115">
        <v>6.5918976999999996</v>
      </c>
      <c r="DH115">
        <v>7.5562994000000003</v>
      </c>
      <c r="DI115">
        <v>10.122709</v>
      </c>
      <c r="DJ115">
        <v>9.5703992000000007</v>
      </c>
      <c r="DK115">
        <v>13.425704</v>
      </c>
      <c r="DL115">
        <v>11.292954</v>
      </c>
      <c r="DM115">
        <v>7.2694999999999999</v>
      </c>
      <c r="DN115">
        <v>6.3809741000000004</v>
      </c>
      <c r="DO115">
        <v>2.1120713000000002</v>
      </c>
      <c r="DP115">
        <v>3.2391665000000001</v>
      </c>
      <c r="DQ115">
        <v>2.5802870000000002</v>
      </c>
      <c r="DR115">
        <v>3.0553097999999999</v>
      </c>
      <c r="DS115">
        <v>3.6186566</v>
      </c>
      <c r="DT115">
        <v>2.9624904999999999</v>
      </c>
      <c r="DU115">
        <v>1.0342325999999999</v>
      </c>
      <c r="DV115">
        <v>-0.84886331000000004</v>
      </c>
      <c r="DW115">
        <v>9.5530599999999993E-2</v>
      </c>
      <c r="DX115">
        <v>4.1205696999999999</v>
      </c>
      <c r="DY115">
        <v>-0.17368828</v>
      </c>
      <c r="DZ115">
        <v>5.2438225000000003</v>
      </c>
      <c r="EA115">
        <v>0.83845581000000002</v>
      </c>
      <c r="EB115">
        <v>6.7779695999999996</v>
      </c>
      <c r="EC115">
        <v>5.2755947000000001</v>
      </c>
      <c r="ED115">
        <v>6.7123160000000004</v>
      </c>
      <c r="EE115">
        <v>9.3082080000000005</v>
      </c>
      <c r="EF115">
        <v>10.569029</v>
      </c>
      <c r="EG115">
        <v>13.427740999999999</v>
      </c>
      <c r="EH115">
        <v>13.653525999999999</v>
      </c>
      <c r="EI115">
        <v>17.376501999999999</v>
      </c>
      <c r="EJ115">
        <v>14.417783999999999</v>
      </c>
      <c r="EK115">
        <v>10.073286</v>
      </c>
      <c r="EL115">
        <v>9.3400295</v>
      </c>
      <c r="EM115">
        <v>4.5902843999999998</v>
      </c>
      <c r="EN115">
        <v>5.5405610999999997</v>
      </c>
      <c r="EO115">
        <v>4.6167297999999999</v>
      </c>
      <c r="EP115">
        <v>5.0064314999999997</v>
      </c>
      <c r="EQ115">
        <v>5.3881044999999999</v>
      </c>
      <c r="ER115">
        <v>4.8250824999999997</v>
      </c>
      <c r="ES115">
        <v>76.104055000000002</v>
      </c>
      <c r="ET115">
        <v>75.420321000000001</v>
      </c>
      <c r="EU115">
        <v>73.416687999999994</v>
      </c>
      <c r="EV115">
        <v>72.877660000000006</v>
      </c>
      <c r="EW115">
        <v>72.018028000000001</v>
      </c>
      <c r="EX115">
        <v>71.659064000000001</v>
      </c>
      <c r="EY115">
        <v>70.278233999999998</v>
      </c>
      <c r="EZ115">
        <v>69.886857000000006</v>
      </c>
      <c r="FA115">
        <v>71.630606999999998</v>
      </c>
      <c r="FB115">
        <v>76.422083000000001</v>
      </c>
      <c r="FC115">
        <v>79.433083999999994</v>
      </c>
      <c r="FD115">
        <v>84.255692999999994</v>
      </c>
      <c r="FE115">
        <v>85.912937999999997</v>
      </c>
      <c r="FF115">
        <v>88.096587</v>
      </c>
      <c r="FG115">
        <v>87.268737000000002</v>
      </c>
      <c r="FH115">
        <v>90.130337999999995</v>
      </c>
      <c r="FI115">
        <v>90.362128999999996</v>
      </c>
      <c r="FJ115">
        <v>88.350623999999996</v>
      </c>
      <c r="FK115">
        <v>87.197040999999999</v>
      </c>
      <c r="FL115">
        <v>85.003516000000005</v>
      </c>
      <c r="FM115">
        <v>80.123698000000005</v>
      </c>
      <c r="FN115">
        <v>77.998457999999999</v>
      </c>
      <c r="FO115">
        <v>77.154373000000007</v>
      </c>
      <c r="FP115">
        <v>76.859195999999997</v>
      </c>
      <c r="FQ115">
        <v>36.385739999999998</v>
      </c>
      <c r="FR115">
        <v>3.784904</v>
      </c>
      <c r="FS115">
        <v>1</v>
      </c>
    </row>
    <row r="116" spans="1:175" x14ac:dyDescent="0.2">
      <c r="A116" t="s">
        <v>0</v>
      </c>
      <c r="B116" t="s">
        <v>248</v>
      </c>
      <c r="C116" s="23">
        <v>42983</v>
      </c>
      <c r="D116">
        <v>335</v>
      </c>
      <c r="E116">
        <v>83.184911999999997</v>
      </c>
      <c r="F116">
        <v>80.730486999999997</v>
      </c>
      <c r="G116">
        <v>81.948469000000003</v>
      </c>
      <c r="H116">
        <v>86.408799999999999</v>
      </c>
      <c r="I116">
        <v>98.006917999999999</v>
      </c>
      <c r="J116">
        <v>120.40544</v>
      </c>
      <c r="K116">
        <v>143.85373999999999</v>
      </c>
      <c r="L116">
        <v>165.59460999999999</v>
      </c>
      <c r="M116">
        <v>182.30706000000001</v>
      </c>
      <c r="N116">
        <v>184.19485</v>
      </c>
      <c r="O116">
        <v>193.21494000000001</v>
      </c>
      <c r="P116">
        <v>196.45997</v>
      </c>
      <c r="Q116">
        <v>195.28175999999999</v>
      </c>
      <c r="R116">
        <v>194.77197000000001</v>
      </c>
      <c r="S116">
        <v>187.3229</v>
      </c>
      <c r="T116">
        <v>177.34381999999999</v>
      </c>
      <c r="U116">
        <v>165.20092</v>
      </c>
      <c r="V116">
        <v>153.69866999999999</v>
      </c>
      <c r="W116">
        <v>136.40755999999999</v>
      </c>
      <c r="X116">
        <v>131.05016000000001</v>
      </c>
      <c r="Y116">
        <v>123.58547</v>
      </c>
      <c r="Z116">
        <v>115.66328</v>
      </c>
      <c r="AA116">
        <v>106.7298</v>
      </c>
      <c r="AB116">
        <v>99.915023000000005</v>
      </c>
      <c r="AC116">
        <v>-4.9270408000000003</v>
      </c>
      <c r="AD116">
        <v>-6.5552368999999997</v>
      </c>
      <c r="AE116">
        <v>-6.4795756000000004</v>
      </c>
      <c r="AF116">
        <v>-6.4529392999999997</v>
      </c>
      <c r="AG116">
        <v>-8.3277639000000008</v>
      </c>
      <c r="AH116">
        <v>-1.4952608000000001</v>
      </c>
      <c r="AI116">
        <v>-2.7163146</v>
      </c>
      <c r="AJ116">
        <v>1.7197871</v>
      </c>
      <c r="AK116">
        <v>1.7776456</v>
      </c>
      <c r="AL116">
        <v>-7.1727163000000003</v>
      </c>
      <c r="AM116">
        <v>-3.3289140000000002</v>
      </c>
      <c r="AN116">
        <v>-1.7815827</v>
      </c>
      <c r="AO116">
        <v>-2.2049344</v>
      </c>
      <c r="AP116">
        <v>-2.8901227</v>
      </c>
      <c r="AQ116">
        <v>-0.45703487999999998</v>
      </c>
      <c r="AR116">
        <v>1.1401015000000001</v>
      </c>
      <c r="AS116">
        <v>5.3810514999999999</v>
      </c>
      <c r="AT116">
        <v>6.1173238000000003</v>
      </c>
      <c r="AU116">
        <v>3.0157858000000002</v>
      </c>
      <c r="AV116">
        <v>0.88384839000000004</v>
      </c>
      <c r="AW116">
        <v>0.17438625999999999</v>
      </c>
      <c r="AX116">
        <v>-2.8175264000000002</v>
      </c>
      <c r="AY116">
        <v>-3.0966474000000002</v>
      </c>
      <c r="AZ116">
        <v>-4.4829651000000004</v>
      </c>
      <c r="BA116">
        <v>-2.9352925000000001</v>
      </c>
      <c r="BB116">
        <v>-4.1065490000000002</v>
      </c>
      <c r="BC116">
        <v>-4.3534470000000001</v>
      </c>
      <c r="BD116">
        <v>-4.4853484999999997</v>
      </c>
      <c r="BE116">
        <v>-6.2125218000000002</v>
      </c>
      <c r="BF116">
        <v>0.17275176</v>
      </c>
      <c r="BG116">
        <v>-0.42692243000000002</v>
      </c>
      <c r="BH116">
        <v>4.5724384000000002</v>
      </c>
      <c r="BI116">
        <v>4.7367210999999996</v>
      </c>
      <c r="BJ116">
        <v>-3.5874163000000001</v>
      </c>
      <c r="BK116">
        <v>-2.9879799999999999E-3</v>
      </c>
      <c r="BL116">
        <v>1.3440836</v>
      </c>
      <c r="BM116">
        <v>0.88416152000000003</v>
      </c>
      <c r="BN116">
        <v>0.59424368999999999</v>
      </c>
      <c r="BO116">
        <v>2.8410017000000001</v>
      </c>
      <c r="BP116">
        <v>3.6112571</v>
      </c>
      <c r="BQ116">
        <v>7.7160199</v>
      </c>
      <c r="BR116">
        <v>8.5916007000000008</v>
      </c>
      <c r="BS116">
        <v>5.0682754000000001</v>
      </c>
      <c r="BT116">
        <v>2.9002588</v>
      </c>
      <c r="BU116">
        <v>2.1528111999999999</v>
      </c>
      <c r="BV116">
        <v>-0.8105639</v>
      </c>
      <c r="BW116">
        <v>-1.1293997</v>
      </c>
      <c r="BX116">
        <v>-2.6808455000000002</v>
      </c>
      <c r="BY116">
        <v>-1.5558136</v>
      </c>
      <c r="BZ116">
        <v>-2.4105951000000001</v>
      </c>
      <c r="CA116">
        <v>-2.8808969000000002</v>
      </c>
      <c r="CB116">
        <v>-3.1226010999999998</v>
      </c>
      <c r="CC116">
        <v>-4.7475116000000002</v>
      </c>
      <c r="CD116">
        <v>1.3280122000000001</v>
      </c>
      <c r="CE116">
        <v>1.1587035999999999</v>
      </c>
      <c r="CF116">
        <v>6.5481759999999998</v>
      </c>
      <c r="CG116">
        <v>6.7861677</v>
      </c>
      <c r="CH116">
        <v>-1.1042485</v>
      </c>
      <c r="CI116">
        <v>2.3005382000000001</v>
      </c>
      <c r="CJ116">
        <v>3.5089106000000001</v>
      </c>
      <c r="CK116">
        <v>3.0236599000000002</v>
      </c>
      <c r="CL116">
        <v>3.0075052000000002</v>
      </c>
      <c r="CM116">
        <v>5.1252117999999998</v>
      </c>
      <c r="CN116">
        <v>5.3227719000000002</v>
      </c>
      <c r="CO116">
        <v>9.3332118000000008</v>
      </c>
      <c r="CP116">
        <v>10.305277</v>
      </c>
      <c r="CQ116">
        <v>6.4898235</v>
      </c>
      <c r="CR116">
        <v>4.2968184999999997</v>
      </c>
      <c r="CS116">
        <v>3.5230622</v>
      </c>
      <c r="CT116">
        <v>0.57945219999999997</v>
      </c>
      <c r="CU116">
        <v>0.23310997</v>
      </c>
      <c r="CV116">
        <v>-1.4327030000000001</v>
      </c>
      <c r="CW116">
        <v>-0.17633478999999999</v>
      </c>
      <c r="CX116">
        <v>-0.71464130999999997</v>
      </c>
      <c r="CY116">
        <v>-1.4083467000000001</v>
      </c>
      <c r="CZ116">
        <v>-1.7598537000000001</v>
      </c>
      <c r="DA116">
        <v>-3.2825014000000001</v>
      </c>
      <c r="DB116">
        <v>2.4832725999999998</v>
      </c>
      <c r="DC116">
        <v>2.7443295999999999</v>
      </c>
      <c r="DD116">
        <v>8.5239136000000002</v>
      </c>
      <c r="DE116">
        <v>8.8356142999999996</v>
      </c>
      <c r="DF116">
        <v>1.3789193</v>
      </c>
      <c r="DG116">
        <v>4.6040644999999998</v>
      </c>
      <c r="DH116">
        <v>5.6737375999999999</v>
      </c>
      <c r="DI116">
        <v>5.1631584000000004</v>
      </c>
      <c r="DJ116">
        <v>5.4207666999999997</v>
      </c>
      <c r="DK116">
        <v>7.4094220000000002</v>
      </c>
      <c r="DL116">
        <v>7.0342867</v>
      </c>
      <c r="DM116">
        <v>10.950404000000001</v>
      </c>
      <c r="DN116">
        <v>12.018954000000001</v>
      </c>
      <c r="DO116">
        <v>7.9113715999999998</v>
      </c>
      <c r="DP116">
        <v>5.6933781999999997</v>
      </c>
      <c r="DQ116">
        <v>4.8933133</v>
      </c>
      <c r="DR116">
        <v>1.9694682999999999</v>
      </c>
      <c r="DS116">
        <v>1.5956197000000001</v>
      </c>
      <c r="DT116">
        <v>-0.18456047</v>
      </c>
      <c r="DU116">
        <v>1.8154136000000001</v>
      </c>
      <c r="DV116">
        <v>1.7340466999999999</v>
      </c>
      <c r="DW116">
        <v>0.71778182000000001</v>
      </c>
      <c r="DX116">
        <v>0.20773712</v>
      </c>
      <c r="DY116">
        <v>-1.1672593</v>
      </c>
      <c r="DZ116">
        <v>4.1512851</v>
      </c>
      <c r="EA116">
        <v>5.0337217000000001</v>
      </c>
      <c r="EB116">
        <v>11.376564999999999</v>
      </c>
      <c r="EC116">
        <v>11.794689999999999</v>
      </c>
      <c r="ED116">
        <v>4.9642192999999999</v>
      </c>
      <c r="EE116">
        <v>7.9299904999999997</v>
      </c>
      <c r="EF116">
        <v>8.7994039999999991</v>
      </c>
      <c r="EG116">
        <v>8.2522543000000006</v>
      </c>
      <c r="EH116">
        <v>8.9051331000000005</v>
      </c>
      <c r="EI116">
        <v>10.707459</v>
      </c>
      <c r="EJ116">
        <v>9.5054423000000003</v>
      </c>
      <c r="EK116">
        <v>13.285372000000001</v>
      </c>
      <c r="EL116">
        <v>14.493231</v>
      </c>
      <c r="EM116">
        <v>9.9638612999999996</v>
      </c>
      <c r="EN116">
        <v>7.7097886000000004</v>
      </c>
      <c r="EO116">
        <v>6.8717382000000002</v>
      </c>
      <c r="EP116">
        <v>3.9764308000000002</v>
      </c>
      <c r="EQ116">
        <v>3.5628673000000002</v>
      </c>
      <c r="ER116">
        <v>1.6175591</v>
      </c>
      <c r="ES116">
        <v>73.366275999999999</v>
      </c>
      <c r="ET116">
        <v>73.316913999999997</v>
      </c>
      <c r="EU116">
        <v>72.531550999999993</v>
      </c>
      <c r="EV116">
        <v>71.911658000000003</v>
      </c>
      <c r="EW116">
        <v>71.572446999999997</v>
      </c>
      <c r="EX116">
        <v>70.879079000000004</v>
      </c>
      <c r="EY116">
        <v>70.061774</v>
      </c>
      <c r="EZ116">
        <v>69.710385000000002</v>
      </c>
      <c r="FA116">
        <v>70.629782000000006</v>
      </c>
      <c r="FB116">
        <v>72.551811999999998</v>
      </c>
      <c r="FC116">
        <v>74.889837999999997</v>
      </c>
      <c r="FD116">
        <v>78.347057000000007</v>
      </c>
      <c r="FE116">
        <v>80.469001000000006</v>
      </c>
      <c r="FF116">
        <v>81.531558000000004</v>
      </c>
      <c r="FG116">
        <v>82.081412</v>
      </c>
      <c r="FH116">
        <v>83.058054999999996</v>
      </c>
      <c r="FI116">
        <v>83.007493999999994</v>
      </c>
      <c r="FJ116">
        <v>82.787853999999996</v>
      </c>
      <c r="FK116">
        <v>82.260711000000001</v>
      </c>
      <c r="FL116">
        <v>80.276861999999994</v>
      </c>
      <c r="FM116">
        <v>78.103302999999997</v>
      </c>
      <c r="FN116">
        <v>76.865504000000001</v>
      </c>
      <c r="FO116">
        <v>74.866247999999999</v>
      </c>
      <c r="FP116">
        <v>73.391339000000002</v>
      </c>
      <c r="FQ116">
        <v>32.647419999999997</v>
      </c>
      <c r="FR116">
        <v>2.9209399999999999</v>
      </c>
      <c r="FS116">
        <v>1</v>
      </c>
    </row>
    <row r="117" spans="1:175" x14ac:dyDescent="0.2">
      <c r="A117" t="s">
        <v>0</v>
      </c>
      <c r="B117" t="s">
        <v>248</v>
      </c>
      <c r="C117" s="23">
        <v>42990</v>
      </c>
      <c r="D117">
        <v>334</v>
      </c>
      <c r="E117">
        <v>95.618048000000002</v>
      </c>
      <c r="F117">
        <v>92.816891999999996</v>
      </c>
      <c r="G117">
        <v>92.691249999999997</v>
      </c>
      <c r="H117">
        <v>96.140710999999996</v>
      </c>
      <c r="I117">
        <v>105.39351000000001</v>
      </c>
      <c r="J117">
        <v>121.77464000000001</v>
      </c>
      <c r="K117">
        <v>143.46889999999999</v>
      </c>
      <c r="L117">
        <v>160.09019000000001</v>
      </c>
      <c r="M117">
        <v>173.63045</v>
      </c>
      <c r="N117">
        <v>181.37052</v>
      </c>
      <c r="O117">
        <v>188.28018</v>
      </c>
      <c r="P117">
        <v>191.35552999999999</v>
      </c>
      <c r="Q117">
        <v>190.60026999999999</v>
      </c>
      <c r="R117">
        <v>190.18132</v>
      </c>
      <c r="S117">
        <v>182.04747</v>
      </c>
      <c r="T117">
        <v>171.93709000000001</v>
      </c>
      <c r="U117">
        <v>160.23546999999999</v>
      </c>
      <c r="V117">
        <v>149.28176999999999</v>
      </c>
      <c r="W117">
        <v>132.37898999999999</v>
      </c>
      <c r="X117">
        <v>127.2236</v>
      </c>
      <c r="Y117">
        <v>119.97924</v>
      </c>
      <c r="Z117">
        <v>113.30549999999999</v>
      </c>
      <c r="AA117">
        <v>104.57123</v>
      </c>
      <c r="AB117">
        <v>99.144283999999999</v>
      </c>
      <c r="AC117">
        <v>-3.2096225</v>
      </c>
      <c r="AD117">
        <v>-4.3294823999999998</v>
      </c>
      <c r="AE117">
        <v>-2.6168060999999998</v>
      </c>
      <c r="AF117">
        <v>-0.20562057</v>
      </c>
      <c r="AG117">
        <v>-2.4600197000000001</v>
      </c>
      <c r="AH117">
        <v>-3.0529112999999999</v>
      </c>
      <c r="AI117">
        <v>-2.8324029999999998</v>
      </c>
      <c r="AJ117">
        <v>-5.1006678000000001</v>
      </c>
      <c r="AK117">
        <v>-1.8699037999999999</v>
      </c>
      <c r="AL117">
        <v>-1.9871992000000001</v>
      </c>
      <c r="AM117">
        <v>-2.1807903</v>
      </c>
      <c r="AN117">
        <v>-2.6973015</v>
      </c>
      <c r="AO117">
        <v>1.49261</v>
      </c>
      <c r="AP117">
        <v>3.2728660000000001</v>
      </c>
      <c r="AQ117">
        <v>6.5812245999999996</v>
      </c>
      <c r="AR117">
        <v>4.7304285999999998</v>
      </c>
      <c r="AS117">
        <v>5.5881486000000002</v>
      </c>
      <c r="AT117">
        <v>7.8834919000000001</v>
      </c>
      <c r="AU117">
        <v>1.7838670000000001</v>
      </c>
      <c r="AV117">
        <v>-0.20419556</v>
      </c>
      <c r="AW117">
        <v>-4.4007499999999998E-2</v>
      </c>
      <c r="AX117">
        <v>-1.2165959</v>
      </c>
      <c r="AY117">
        <v>-2.5569073000000002</v>
      </c>
      <c r="AZ117">
        <v>-4.2543297999999998</v>
      </c>
      <c r="BA117">
        <v>-1.7969142</v>
      </c>
      <c r="BB117">
        <v>-2.5778593999999999</v>
      </c>
      <c r="BC117">
        <v>-1.3604826999999999</v>
      </c>
      <c r="BD117">
        <v>1.1013176</v>
      </c>
      <c r="BE117">
        <v>-0.99321990000000004</v>
      </c>
      <c r="BF117">
        <v>-1.7187188</v>
      </c>
      <c r="BG117">
        <v>-1.3798151000000001</v>
      </c>
      <c r="BH117">
        <v>-3.0251817000000001</v>
      </c>
      <c r="BI117">
        <v>0.17713374000000001</v>
      </c>
      <c r="BJ117">
        <v>0.22688658</v>
      </c>
      <c r="BK117">
        <v>0.34065816999999998</v>
      </c>
      <c r="BL117">
        <v>2.7623709999999999E-2</v>
      </c>
      <c r="BM117">
        <v>4.4363273000000003</v>
      </c>
      <c r="BN117">
        <v>6.9592615999999996</v>
      </c>
      <c r="BO117">
        <v>10.252522000000001</v>
      </c>
      <c r="BP117">
        <v>7.8146956999999997</v>
      </c>
      <c r="BQ117">
        <v>8.6319853000000002</v>
      </c>
      <c r="BR117">
        <v>10.514673</v>
      </c>
      <c r="BS117">
        <v>4.3429218000000001</v>
      </c>
      <c r="BT117">
        <v>2.4921071000000001</v>
      </c>
      <c r="BU117">
        <v>2.3736183999999998</v>
      </c>
      <c r="BV117">
        <v>0.84819977000000002</v>
      </c>
      <c r="BW117">
        <v>-0.64306485999999996</v>
      </c>
      <c r="BX117">
        <v>-1.9998434</v>
      </c>
      <c r="BY117">
        <v>-0.81847683000000004</v>
      </c>
      <c r="BZ117">
        <v>-1.3646906000000001</v>
      </c>
      <c r="CA117">
        <v>-0.49035697</v>
      </c>
      <c r="CB117">
        <v>2.0064989</v>
      </c>
      <c r="CC117">
        <v>2.268117E-2</v>
      </c>
      <c r="CD117">
        <v>-0.79466110999999995</v>
      </c>
      <c r="CE117">
        <v>-0.37375712</v>
      </c>
      <c r="CF117">
        <v>-1.5877063</v>
      </c>
      <c r="CG117">
        <v>1.5949057</v>
      </c>
      <c r="CH117">
        <v>1.7603557000000001</v>
      </c>
      <c r="CI117">
        <v>2.0870057000000002</v>
      </c>
      <c r="CJ117">
        <v>1.9148985999999999</v>
      </c>
      <c r="CK117">
        <v>6.4751367999999996</v>
      </c>
      <c r="CL117">
        <v>9.5124479999999991</v>
      </c>
      <c r="CM117">
        <v>12.795252</v>
      </c>
      <c r="CN117">
        <v>9.9508496999999991</v>
      </c>
      <c r="CO117">
        <v>10.740137000000001</v>
      </c>
      <c r="CP117">
        <v>12.337020000000001</v>
      </c>
      <c r="CQ117">
        <v>6.1153154000000001</v>
      </c>
      <c r="CR117">
        <v>4.3595581000000001</v>
      </c>
      <c r="CS117">
        <v>4.0480587000000003</v>
      </c>
      <c r="CT117">
        <v>2.2782708999999999</v>
      </c>
      <c r="CU117">
        <v>0.68245659000000003</v>
      </c>
      <c r="CV117">
        <v>-0.43839296</v>
      </c>
      <c r="CW117">
        <v>0.15996057999999999</v>
      </c>
      <c r="CX117">
        <v>-0.15152187</v>
      </c>
      <c r="CY117">
        <v>0.37976877999999997</v>
      </c>
      <c r="CZ117">
        <v>2.9116803</v>
      </c>
      <c r="DA117">
        <v>1.0385822</v>
      </c>
      <c r="DB117">
        <v>0.12939658000000001</v>
      </c>
      <c r="DC117">
        <v>0.63230083999999998</v>
      </c>
      <c r="DD117">
        <v>-0.15023086999999999</v>
      </c>
      <c r="DE117">
        <v>3.0126776</v>
      </c>
      <c r="DF117">
        <v>3.2938247</v>
      </c>
      <c r="DG117">
        <v>3.8333531999999999</v>
      </c>
      <c r="DH117">
        <v>3.8021734999999999</v>
      </c>
      <c r="DI117">
        <v>8.5139464</v>
      </c>
      <c r="DJ117">
        <v>12.065633999999999</v>
      </c>
      <c r="DK117">
        <v>15.337982</v>
      </c>
      <c r="DL117">
        <v>12.087004</v>
      </c>
      <c r="DM117">
        <v>12.848288999999999</v>
      </c>
      <c r="DN117">
        <v>14.159368000000001</v>
      </c>
      <c r="DO117">
        <v>7.8877090000000001</v>
      </c>
      <c r="DP117">
        <v>6.2270091000000001</v>
      </c>
      <c r="DQ117">
        <v>5.722499</v>
      </c>
      <c r="DR117">
        <v>3.7083420999999999</v>
      </c>
      <c r="DS117">
        <v>2.007978</v>
      </c>
      <c r="DT117">
        <v>1.1230575</v>
      </c>
      <c r="DU117">
        <v>1.5726688</v>
      </c>
      <c r="DV117">
        <v>1.6001011000000001</v>
      </c>
      <c r="DW117">
        <v>1.6360922</v>
      </c>
      <c r="DX117">
        <v>4.2186184000000004</v>
      </c>
      <c r="DY117">
        <v>2.505382</v>
      </c>
      <c r="DZ117">
        <v>1.4635891000000001</v>
      </c>
      <c r="EA117">
        <v>2.0848887</v>
      </c>
      <c r="EB117">
        <v>1.9252552999999999</v>
      </c>
      <c r="EC117">
        <v>5.0597151</v>
      </c>
      <c r="ED117">
        <v>5.5079105000000004</v>
      </c>
      <c r="EE117">
        <v>6.3548016000000001</v>
      </c>
      <c r="EF117">
        <v>6.5270986999999998</v>
      </c>
      <c r="EG117">
        <v>11.457663999999999</v>
      </c>
      <c r="EH117">
        <v>15.75203</v>
      </c>
      <c r="EI117">
        <v>19.009278999999999</v>
      </c>
      <c r="EJ117">
        <v>15.171271000000001</v>
      </c>
      <c r="EK117">
        <v>15.892125999999999</v>
      </c>
      <c r="EL117">
        <v>16.790548999999999</v>
      </c>
      <c r="EM117">
        <v>10.446764</v>
      </c>
      <c r="EN117">
        <v>8.9233116999999993</v>
      </c>
      <c r="EO117">
        <v>8.1401249</v>
      </c>
      <c r="EP117">
        <v>5.7731377999999998</v>
      </c>
      <c r="EQ117">
        <v>3.9218204999999999</v>
      </c>
      <c r="ER117">
        <v>3.3775439</v>
      </c>
      <c r="ES117">
        <v>70.328052999999997</v>
      </c>
      <c r="ET117">
        <v>70.000808000000006</v>
      </c>
      <c r="EU117">
        <v>68.518601000000004</v>
      </c>
      <c r="EV117">
        <v>68.029376999999997</v>
      </c>
      <c r="EW117">
        <v>67.496450999999993</v>
      </c>
      <c r="EX117">
        <v>66.875361999999996</v>
      </c>
      <c r="EY117">
        <v>66.994485999999995</v>
      </c>
      <c r="EZ117">
        <v>66.995727000000002</v>
      </c>
      <c r="FA117">
        <v>67.956843000000006</v>
      </c>
      <c r="FB117">
        <v>70.256016000000002</v>
      </c>
      <c r="FC117">
        <v>72.248058999999998</v>
      </c>
      <c r="FD117">
        <v>75.170912000000001</v>
      </c>
      <c r="FE117">
        <v>77.447078000000005</v>
      </c>
      <c r="FF117">
        <v>78.723072000000002</v>
      </c>
      <c r="FG117">
        <v>79.1143</v>
      </c>
      <c r="FH117">
        <v>79.575798000000006</v>
      </c>
      <c r="FI117">
        <v>79.530775000000006</v>
      </c>
      <c r="FJ117">
        <v>78.715254000000002</v>
      </c>
      <c r="FK117">
        <v>78.270607999999996</v>
      </c>
      <c r="FL117">
        <v>76.132159999999999</v>
      </c>
      <c r="FM117">
        <v>73.630812000000006</v>
      </c>
      <c r="FN117">
        <v>72.444747000000007</v>
      </c>
      <c r="FO117">
        <v>70.662580000000005</v>
      </c>
      <c r="FP117">
        <v>68.739627999999996</v>
      </c>
      <c r="FQ117">
        <v>33.76146</v>
      </c>
      <c r="FR117">
        <v>3.803769</v>
      </c>
      <c r="FS117">
        <v>1</v>
      </c>
    </row>
    <row r="118" spans="1:175" x14ac:dyDescent="0.2">
      <c r="A118" t="s">
        <v>0</v>
      </c>
      <c r="B118" t="s">
        <v>248</v>
      </c>
      <c r="C118" s="23" t="s">
        <v>1</v>
      </c>
      <c r="D118">
        <v>334.66669999999999</v>
      </c>
      <c r="E118">
        <v>94.329355000000007</v>
      </c>
      <c r="F118">
        <v>92.045427000000004</v>
      </c>
      <c r="G118">
        <v>92.168227999999999</v>
      </c>
      <c r="H118">
        <v>95.000223000000005</v>
      </c>
      <c r="I118">
        <v>104.5206</v>
      </c>
      <c r="J118">
        <v>121.9389</v>
      </c>
      <c r="K118">
        <v>142.34809000000001</v>
      </c>
      <c r="L118">
        <v>158.99599000000001</v>
      </c>
      <c r="M118">
        <v>170.89472000000001</v>
      </c>
      <c r="N118">
        <v>178.14963</v>
      </c>
      <c r="O118">
        <v>185.15808000000001</v>
      </c>
      <c r="P118">
        <v>186.35737</v>
      </c>
      <c r="Q118">
        <v>185.88056</v>
      </c>
      <c r="R118">
        <v>185.2808</v>
      </c>
      <c r="S118">
        <v>179.92367999999999</v>
      </c>
      <c r="T118">
        <v>171.59667999999999</v>
      </c>
      <c r="U118">
        <v>160.99960999999999</v>
      </c>
      <c r="V118">
        <v>150.64883</v>
      </c>
      <c r="W118">
        <v>135.40243000000001</v>
      </c>
      <c r="X118">
        <v>128.91236000000001</v>
      </c>
      <c r="Y118">
        <v>123.14232</v>
      </c>
      <c r="Z118">
        <v>116.72920999999999</v>
      </c>
      <c r="AA118">
        <v>109.08916000000001</v>
      </c>
      <c r="AB118">
        <v>103.23137</v>
      </c>
      <c r="AC118">
        <v>-1.4398660999999999</v>
      </c>
      <c r="AD118">
        <v>-2.7834403999999999</v>
      </c>
      <c r="AE118">
        <v>-1.8044412999999999</v>
      </c>
      <c r="AF118">
        <v>-1.694205</v>
      </c>
      <c r="AG118">
        <v>-2.2762004999999998</v>
      </c>
      <c r="AH118">
        <v>-0.90106617</v>
      </c>
      <c r="AI118">
        <v>-0.12550317</v>
      </c>
      <c r="AJ118">
        <v>-6.60408E-3</v>
      </c>
      <c r="AK118">
        <v>0.32323480999999998</v>
      </c>
      <c r="AL118">
        <v>-0.96016791000000001</v>
      </c>
      <c r="AM118">
        <v>-0.60288516000000003</v>
      </c>
      <c r="AN118">
        <v>-0.51635399999999998</v>
      </c>
      <c r="AO118">
        <v>0.32081316999999998</v>
      </c>
      <c r="AP118">
        <v>0.95214458999999996</v>
      </c>
      <c r="AQ118">
        <v>4.6018163000000003</v>
      </c>
      <c r="AR118">
        <v>4.0218772999999999</v>
      </c>
      <c r="AS118">
        <v>3.1308414999999998</v>
      </c>
      <c r="AT118">
        <v>2.6103081000000001</v>
      </c>
      <c r="AU118">
        <v>-0.27752642</v>
      </c>
      <c r="AV118">
        <v>-0.69174005000000005</v>
      </c>
      <c r="AW118">
        <v>-1.5969612</v>
      </c>
      <c r="AX118">
        <v>-1.1532768</v>
      </c>
      <c r="AY118">
        <v>-0.51811015999999999</v>
      </c>
      <c r="AZ118">
        <v>-0.55562867999999999</v>
      </c>
      <c r="BA118">
        <v>-0.91605601000000003</v>
      </c>
      <c r="BB118">
        <v>-2.0326685000000002</v>
      </c>
      <c r="BC118">
        <v>-1.239018</v>
      </c>
      <c r="BD118">
        <v>-1.1692239</v>
      </c>
      <c r="BE118">
        <v>-1.6971083</v>
      </c>
      <c r="BF118">
        <v>-0.36627671000000001</v>
      </c>
      <c r="BG118">
        <v>0.50382188999999999</v>
      </c>
      <c r="BH118">
        <v>0.92765412999999997</v>
      </c>
      <c r="BI118">
        <v>1.2520084</v>
      </c>
      <c r="BJ118">
        <v>-3.4670310000000003E-2</v>
      </c>
      <c r="BK118">
        <v>0.43682821999999999</v>
      </c>
      <c r="BL118">
        <v>0.62071282999999999</v>
      </c>
      <c r="BM118">
        <v>1.3111731</v>
      </c>
      <c r="BN118">
        <v>2.2726549999999999</v>
      </c>
      <c r="BO118">
        <v>6.7366507999999996</v>
      </c>
      <c r="BP118">
        <v>5.4642932000000002</v>
      </c>
      <c r="BQ118">
        <v>4.4853281000000003</v>
      </c>
      <c r="BR118">
        <v>3.9070388</v>
      </c>
      <c r="BS118">
        <v>0.68007941000000005</v>
      </c>
      <c r="BT118">
        <v>0.18339942000000001</v>
      </c>
      <c r="BU118">
        <v>-0.77024510000000002</v>
      </c>
      <c r="BV118">
        <v>-0.35075018000000002</v>
      </c>
      <c r="BW118">
        <v>0.25821528999999999</v>
      </c>
      <c r="BX118">
        <v>0.15332921999999999</v>
      </c>
      <c r="BY118">
        <v>-0.55326671999999999</v>
      </c>
      <c r="BZ118">
        <v>-1.5126862000000001</v>
      </c>
      <c r="CA118">
        <v>-0.84740764000000002</v>
      </c>
      <c r="CB118">
        <v>-0.80562361999999998</v>
      </c>
      <c r="CC118">
        <v>-1.2960309000000001</v>
      </c>
      <c r="CD118">
        <v>4.1168400000000001E-3</v>
      </c>
      <c r="CE118">
        <v>0.93969049999999998</v>
      </c>
      <c r="CF118">
        <v>1.5747184999999999</v>
      </c>
      <c r="CG118">
        <v>1.8952741</v>
      </c>
      <c r="CH118">
        <v>0.60632651999999998</v>
      </c>
      <c r="CI118">
        <v>1.1569305000000001</v>
      </c>
      <c r="CJ118">
        <v>1.4082418999999999</v>
      </c>
      <c r="CK118">
        <v>1.9970934</v>
      </c>
      <c r="CL118">
        <v>3.1872365</v>
      </c>
      <c r="CM118">
        <v>8.2152306999999993</v>
      </c>
      <c r="CN118">
        <v>6.4633060000000002</v>
      </c>
      <c r="CO118">
        <v>5.4234413000000004</v>
      </c>
      <c r="CP118">
        <v>4.8051504999999999</v>
      </c>
      <c r="CQ118">
        <v>1.3433143000000001</v>
      </c>
      <c r="CR118">
        <v>0.78951835000000004</v>
      </c>
      <c r="CS118">
        <v>-0.19766405000000001</v>
      </c>
      <c r="CT118">
        <v>0.20507731000000001</v>
      </c>
      <c r="CU118">
        <v>0.79589593999999997</v>
      </c>
      <c r="CV118">
        <v>0.64435131000000001</v>
      </c>
      <c r="CW118">
        <v>-0.19047743</v>
      </c>
      <c r="CX118">
        <v>-0.99270382999999995</v>
      </c>
      <c r="CY118">
        <v>-0.45579723</v>
      </c>
      <c r="CZ118">
        <v>-0.44202333999999999</v>
      </c>
      <c r="DA118">
        <v>-0.89495338000000002</v>
      </c>
      <c r="DB118">
        <v>0.37451037999999998</v>
      </c>
      <c r="DC118">
        <v>1.3755591</v>
      </c>
      <c r="DD118">
        <v>2.2217829</v>
      </c>
      <c r="DE118">
        <v>2.5385399</v>
      </c>
      <c r="DF118">
        <v>1.2473232999999999</v>
      </c>
      <c r="DG118">
        <v>1.8770328999999999</v>
      </c>
      <c r="DH118">
        <v>2.1957708999999999</v>
      </c>
      <c r="DI118">
        <v>2.6830136000000002</v>
      </c>
      <c r="DJ118">
        <v>4.1018179000000003</v>
      </c>
      <c r="DK118">
        <v>9.6938104999999997</v>
      </c>
      <c r="DL118">
        <v>7.4623188000000003</v>
      </c>
      <c r="DM118">
        <v>6.3615544999999996</v>
      </c>
      <c r="DN118">
        <v>5.7032622999999996</v>
      </c>
      <c r="DO118">
        <v>2.0065491999999998</v>
      </c>
      <c r="DP118">
        <v>1.3956373</v>
      </c>
      <c r="DQ118">
        <v>0.37491699000000001</v>
      </c>
      <c r="DR118">
        <v>0.76090479</v>
      </c>
      <c r="DS118">
        <v>1.3335766</v>
      </c>
      <c r="DT118">
        <v>1.1353734</v>
      </c>
      <c r="DU118">
        <v>0.33333268999999999</v>
      </c>
      <c r="DV118">
        <v>-0.24193191</v>
      </c>
      <c r="DW118">
        <v>0.10962601</v>
      </c>
      <c r="DX118">
        <v>8.2957719999999999E-2</v>
      </c>
      <c r="DY118">
        <v>-0.31586120000000001</v>
      </c>
      <c r="DZ118">
        <v>0.90929983999999997</v>
      </c>
      <c r="EA118">
        <v>2.0048841999999998</v>
      </c>
      <c r="EB118">
        <v>3.1560410999999999</v>
      </c>
      <c r="EC118">
        <v>3.4673134000000001</v>
      </c>
      <c r="ED118">
        <v>2.1728209000000001</v>
      </c>
      <c r="EE118">
        <v>2.9167462</v>
      </c>
      <c r="EF118">
        <v>3.3328376999999998</v>
      </c>
      <c r="EG118">
        <v>3.6733736000000001</v>
      </c>
      <c r="EH118">
        <v>5.4223283000000002</v>
      </c>
      <c r="EI118">
        <v>11.828645</v>
      </c>
      <c r="EJ118">
        <v>8.9047347000000006</v>
      </c>
      <c r="EK118">
        <v>7.7160411</v>
      </c>
      <c r="EL118">
        <v>6.9999929999999999</v>
      </c>
      <c r="EM118">
        <v>2.9641549999999999</v>
      </c>
      <c r="EN118">
        <v>2.2707766999999999</v>
      </c>
      <c r="EO118">
        <v>1.2016331</v>
      </c>
      <c r="EP118">
        <v>1.5634314</v>
      </c>
      <c r="EQ118">
        <v>2.1099019999999999</v>
      </c>
      <c r="ER118">
        <v>1.8443312999999999</v>
      </c>
      <c r="ES118">
        <v>72.221722999999997</v>
      </c>
      <c r="ET118">
        <v>71.824236999999997</v>
      </c>
      <c r="EU118">
        <v>71.189378000000005</v>
      </c>
      <c r="EV118">
        <v>70.516107000000005</v>
      </c>
      <c r="EW118">
        <v>69.780158</v>
      </c>
      <c r="EX118">
        <v>68.958636999999996</v>
      </c>
      <c r="EY118">
        <v>68.197896</v>
      </c>
      <c r="EZ118">
        <v>68.006916000000004</v>
      </c>
      <c r="FA118">
        <v>70.182051999999999</v>
      </c>
      <c r="FB118">
        <v>73.481773000000004</v>
      </c>
      <c r="FC118">
        <v>76.330178000000004</v>
      </c>
      <c r="FD118">
        <v>79.129185000000007</v>
      </c>
      <c r="FE118">
        <v>81.210538</v>
      </c>
      <c r="FF118">
        <v>82.823151999999993</v>
      </c>
      <c r="FG118">
        <v>83.610583000000005</v>
      </c>
      <c r="FH118">
        <v>84.724472000000006</v>
      </c>
      <c r="FI118">
        <v>84.795428000000001</v>
      </c>
      <c r="FJ118">
        <v>84.250443000000004</v>
      </c>
      <c r="FK118">
        <v>83.483512000000005</v>
      </c>
      <c r="FL118">
        <v>81.497348000000002</v>
      </c>
      <c r="FM118">
        <v>78.763051000000004</v>
      </c>
      <c r="FN118">
        <v>76.542136999999997</v>
      </c>
      <c r="FO118">
        <v>75.294884999999994</v>
      </c>
      <c r="FP118">
        <v>74.207691999999994</v>
      </c>
      <c r="FQ118">
        <v>13.94336</v>
      </c>
      <c r="FR118">
        <v>1.8918870000000001</v>
      </c>
      <c r="FS118">
        <v>1</v>
      </c>
    </row>
    <row r="119" spans="1:175" x14ac:dyDescent="0.2">
      <c r="A119" t="s">
        <v>0</v>
      </c>
      <c r="B119" t="s">
        <v>192</v>
      </c>
      <c r="C119" s="23">
        <v>42905</v>
      </c>
      <c r="D119">
        <v>87</v>
      </c>
      <c r="E119">
        <v>71.312209999999993</v>
      </c>
      <c r="F119">
        <v>74.239810000000006</v>
      </c>
      <c r="G119">
        <v>78.878685000000004</v>
      </c>
      <c r="H119">
        <v>85.384176999999994</v>
      </c>
      <c r="I119">
        <v>96.149896999999996</v>
      </c>
      <c r="J119">
        <v>118.03148</v>
      </c>
      <c r="K119">
        <v>145.40001000000001</v>
      </c>
      <c r="L119">
        <v>163.75655</v>
      </c>
      <c r="M119">
        <v>172.19655</v>
      </c>
      <c r="N119">
        <v>180.39293000000001</v>
      </c>
      <c r="O119">
        <v>180.34966</v>
      </c>
      <c r="P119">
        <v>169.62136000000001</v>
      </c>
      <c r="Q119">
        <v>149.63583</v>
      </c>
      <c r="R119">
        <v>146.26486</v>
      </c>
      <c r="S119">
        <v>135.72945000000001</v>
      </c>
      <c r="T119">
        <v>125.75526000000001</v>
      </c>
      <c r="U119">
        <v>111.35785</v>
      </c>
      <c r="V119">
        <v>98.859178</v>
      </c>
      <c r="W119">
        <v>95.504515999999995</v>
      </c>
      <c r="X119">
        <v>91.961628000000005</v>
      </c>
      <c r="Y119">
        <v>93.209601000000006</v>
      </c>
      <c r="Z119">
        <v>95.775752999999995</v>
      </c>
      <c r="AA119">
        <v>90.973062999999996</v>
      </c>
      <c r="AB119">
        <v>86.855965999999995</v>
      </c>
      <c r="AC119">
        <v>-1.0083332</v>
      </c>
      <c r="AD119">
        <v>-4.1724810000000003</v>
      </c>
      <c r="AE119">
        <v>-9.1957457999999992</v>
      </c>
      <c r="AF119">
        <v>-7.2127824</v>
      </c>
      <c r="AG119">
        <v>-3.1634278</v>
      </c>
      <c r="AH119">
        <v>0.71439072999999997</v>
      </c>
      <c r="AI119">
        <v>0.80894600000000005</v>
      </c>
      <c r="AJ119">
        <v>-13.644677</v>
      </c>
      <c r="AK119">
        <v>-29.895275999999999</v>
      </c>
      <c r="AL119">
        <v>-28.629814</v>
      </c>
      <c r="AM119">
        <v>-0.87459942999999996</v>
      </c>
      <c r="AN119">
        <v>-4.1319648000000004</v>
      </c>
      <c r="AO119">
        <v>-25.111246000000001</v>
      </c>
      <c r="AP119">
        <v>-19.612261</v>
      </c>
      <c r="AQ119">
        <v>-10.961364</v>
      </c>
      <c r="AR119">
        <v>-5.7948868999999998</v>
      </c>
      <c r="AS119">
        <v>-9.0769462000000001</v>
      </c>
      <c r="AT119">
        <v>-12.510336000000001</v>
      </c>
      <c r="AU119">
        <v>-15.577951000000001</v>
      </c>
      <c r="AV119">
        <v>-11.204211000000001</v>
      </c>
      <c r="AW119">
        <v>-10.912575</v>
      </c>
      <c r="AX119">
        <v>-9.1593067000000001</v>
      </c>
      <c r="AY119">
        <v>-12.519529</v>
      </c>
      <c r="AZ119">
        <v>-10.927612</v>
      </c>
      <c r="BA119">
        <v>4.2912181</v>
      </c>
      <c r="BB119">
        <v>0.73920578999999997</v>
      </c>
      <c r="BC119">
        <v>-4.2177626000000004</v>
      </c>
      <c r="BD119">
        <v>-2.1503673999999999</v>
      </c>
      <c r="BE119">
        <v>1.0778694</v>
      </c>
      <c r="BF119">
        <v>5.4689546</v>
      </c>
      <c r="BG119">
        <v>5.3449378000000003</v>
      </c>
      <c r="BH119">
        <v>-7.4279435999999999</v>
      </c>
      <c r="BI119">
        <v>-22.309170999999999</v>
      </c>
      <c r="BJ119">
        <v>-19.855077000000001</v>
      </c>
      <c r="BK119">
        <v>7.4052718000000004</v>
      </c>
      <c r="BL119">
        <v>2.9738910000000001</v>
      </c>
      <c r="BM119">
        <v>-16.568574999999999</v>
      </c>
      <c r="BN119">
        <v>-11.062365</v>
      </c>
      <c r="BO119">
        <v>-0.71344985000000005</v>
      </c>
      <c r="BP119">
        <v>3.509649</v>
      </c>
      <c r="BQ119">
        <v>6.3067250000000005E-2</v>
      </c>
      <c r="BR119">
        <v>-4.2248935000000003</v>
      </c>
      <c r="BS119">
        <v>-7.4318555000000002</v>
      </c>
      <c r="BT119">
        <v>-3.4595224999999998</v>
      </c>
      <c r="BU119">
        <v>-3.3550605</v>
      </c>
      <c r="BV119">
        <v>-0.52828964</v>
      </c>
      <c r="BW119">
        <v>-4.0253757999999999</v>
      </c>
      <c r="BX119">
        <v>-3.2449173</v>
      </c>
      <c r="BY119">
        <v>7.9616711999999996</v>
      </c>
      <c r="BZ119">
        <v>4.1410251000000002</v>
      </c>
      <c r="CA119">
        <v>-0.77002660000000001</v>
      </c>
      <c r="CB119">
        <v>1.3558458</v>
      </c>
      <c r="CC119">
        <v>4.0153790000000003</v>
      </c>
      <c r="CD119">
        <v>8.7619510999999992</v>
      </c>
      <c r="CE119">
        <v>8.4865519000000003</v>
      </c>
      <c r="CF119">
        <v>-3.1222531</v>
      </c>
      <c r="CG119">
        <v>-17.055057000000001</v>
      </c>
      <c r="CH119">
        <v>-13.777721</v>
      </c>
      <c r="CI119">
        <v>13.139885</v>
      </c>
      <c r="CJ119">
        <v>7.8953851000000004</v>
      </c>
      <c r="CK119">
        <v>-10.651946000000001</v>
      </c>
      <c r="CL119">
        <v>-5.1407335999999999</v>
      </c>
      <c r="CM119">
        <v>6.3842239999999997</v>
      </c>
      <c r="CN119">
        <v>9.9539422999999996</v>
      </c>
      <c r="CO119">
        <v>6.3934126999999998</v>
      </c>
      <c r="CP119">
        <v>1.5135791000000001</v>
      </c>
      <c r="CQ119">
        <v>-1.7898944999999999</v>
      </c>
      <c r="CR119">
        <v>1.9044253</v>
      </c>
      <c r="CS119">
        <v>1.8792511999999999</v>
      </c>
      <c r="CT119">
        <v>5.4495263999999999</v>
      </c>
      <c r="CU119">
        <v>1.8576486000000001</v>
      </c>
      <c r="CV119">
        <v>2.0760936000000001</v>
      </c>
      <c r="CW119">
        <v>11.632123999999999</v>
      </c>
      <c r="CX119">
        <v>7.5428443999999999</v>
      </c>
      <c r="CY119">
        <v>2.6777093999999999</v>
      </c>
      <c r="CZ119">
        <v>4.8620590000000004</v>
      </c>
      <c r="DA119">
        <v>6.9528885000000002</v>
      </c>
      <c r="DB119">
        <v>12.054948</v>
      </c>
      <c r="DC119">
        <v>11.628166</v>
      </c>
      <c r="DD119">
        <v>1.1834374000000001</v>
      </c>
      <c r="DE119">
        <v>-11.800943999999999</v>
      </c>
      <c r="DF119">
        <v>-7.7003646000000003</v>
      </c>
      <c r="DG119">
        <v>18.874499</v>
      </c>
      <c r="DH119">
        <v>12.816879</v>
      </c>
      <c r="DI119">
        <v>-4.7353180999999998</v>
      </c>
      <c r="DJ119">
        <v>0.78089825000000002</v>
      </c>
      <c r="DK119">
        <v>13.481897999999999</v>
      </c>
      <c r="DL119">
        <v>16.398236000000001</v>
      </c>
      <c r="DM119">
        <v>12.723758</v>
      </c>
      <c r="DN119">
        <v>7.2520517</v>
      </c>
      <c r="DO119">
        <v>3.8520664999999998</v>
      </c>
      <c r="DP119">
        <v>7.2683730999999998</v>
      </c>
      <c r="DQ119">
        <v>7.1135628999999998</v>
      </c>
      <c r="DR119">
        <v>11.427343</v>
      </c>
      <c r="DS119">
        <v>7.7406730000000001</v>
      </c>
      <c r="DT119">
        <v>7.3971045999999996</v>
      </c>
      <c r="DU119">
        <v>16.931676</v>
      </c>
      <c r="DV119">
        <v>12.454530999999999</v>
      </c>
      <c r="DW119">
        <v>7.6556926000000001</v>
      </c>
      <c r="DX119">
        <v>9.924474</v>
      </c>
      <c r="DY119">
        <v>11.194186</v>
      </c>
      <c r="DZ119">
        <v>16.809512000000002</v>
      </c>
      <c r="EA119">
        <v>16.164158</v>
      </c>
      <c r="EB119">
        <v>7.4001706</v>
      </c>
      <c r="EC119">
        <v>-4.2148383999999997</v>
      </c>
      <c r="ED119">
        <v>1.0743727000000001</v>
      </c>
      <c r="EE119">
        <v>27.15437</v>
      </c>
      <c r="EF119">
        <v>19.922734999999999</v>
      </c>
      <c r="EG119">
        <v>3.8073534000000002</v>
      </c>
      <c r="EH119">
        <v>9.3307941000000003</v>
      </c>
      <c r="EI119">
        <v>23.729811999999999</v>
      </c>
      <c r="EJ119">
        <v>25.702772</v>
      </c>
      <c r="EK119">
        <v>21.863772000000001</v>
      </c>
      <c r="EL119">
        <v>15.537495</v>
      </c>
      <c r="EM119">
        <v>11.998162000000001</v>
      </c>
      <c r="EN119">
        <v>15.013062</v>
      </c>
      <c r="EO119">
        <v>14.671078</v>
      </c>
      <c r="EP119">
        <v>20.05836</v>
      </c>
      <c r="EQ119">
        <v>16.234826000000002</v>
      </c>
      <c r="ER119">
        <v>15.079799</v>
      </c>
      <c r="ES119">
        <v>75.897971999999996</v>
      </c>
      <c r="ET119">
        <v>75.498506000000006</v>
      </c>
      <c r="EU119">
        <v>74.900391999999997</v>
      </c>
      <c r="EV119">
        <v>73.127816999999993</v>
      </c>
      <c r="EW119">
        <v>71.462423999999999</v>
      </c>
      <c r="EX119">
        <v>70.757761000000002</v>
      </c>
      <c r="EY119">
        <v>69.844436999999999</v>
      </c>
      <c r="EZ119">
        <v>71.257261</v>
      </c>
      <c r="FA119">
        <v>75.431030000000007</v>
      </c>
      <c r="FB119">
        <v>80.760523000000006</v>
      </c>
      <c r="FC119">
        <v>84.354528000000002</v>
      </c>
      <c r="FD119">
        <v>87.581253000000004</v>
      </c>
      <c r="FE119">
        <v>91.008702</v>
      </c>
      <c r="FF119">
        <v>93.340250999999995</v>
      </c>
      <c r="FG119">
        <v>95.023019000000005</v>
      </c>
      <c r="FH119">
        <v>95.753989000000004</v>
      </c>
      <c r="FI119">
        <v>95.737035000000006</v>
      </c>
      <c r="FJ119">
        <v>94.877036000000004</v>
      </c>
      <c r="FK119">
        <v>93.350549000000001</v>
      </c>
      <c r="FL119">
        <v>91.974401</v>
      </c>
      <c r="FM119">
        <v>89.092018999999993</v>
      </c>
      <c r="FN119">
        <v>84.764501999999993</v>
      </c>
      <c r="FO119">
        <v>81.849833000000004</v>
      </c>
      <c r="FP119">
        <v>79.266677999999999</v>
      </c>
      <c r="FQ119">
        <v>125.2804</v>
      </c>
      <c r="FR119">
        <v>11.68887</v>
      </c>
      <c r="FS119">
        <v>1</v>
      </c>
    </row>
    <row r="120" spans="1:175" x14ac:dyDescent="0.2">
      <c r="A120" t="s">
        <v>0</v>
      </c>
      <c r="B120" t="s">
        <v>192</v>
      </c>
      <c r="C120" s="23">
        <v>42906</v>
      </c>
      <c r="D120">
        <v>87</v>
      </c>
      <c r="E120">
        <v>82.438999999999993</v>
      </c>
      <c r="F120">
        <v>84.528594999999996</v>
      </c>
      <c r="G120">
        <v>86.081023999999999</v>
      </c>
      <c r="H120">
        <v>95.192396000000002</v>
      </c>
      <c r="I120">
        <v>112.58096</v>
      </c>
      <c r="J120">
        <v>129.8698</v>
      </c>
      <c r="K120">
        <v>154.57227</v>
      </c>
      <c r="L120">
        <v>174.86117999999999</v>
      </c>
      <c r="M120">
        <v>177.30654000000001</v>
      </c>
      <c r="N120">
        <v>185.6908</v>
      </c>
      <c r="O120">
        <v>185.13645</v>
      </c>
      <c r="P120">
        <v>170.80355</v>
      </c>
      <c r="Q120">
        <v>151.42868999999999</v>
      </c>
      <c r="R120">
        <v>148.59549000000001</v>
      </c>
      <c r="S120">
        <v>143.43736000000001</v>
      </c>
      <c r="T120">
        <v>130.66013000000001</v>
      </c>
      <c r="U120">
        <v>114.99688999999999</v>
      </c>
      <c r="V120">
        <v>99.935996000000003</v>
      </c>
      <c r="W120">
        <v>95.841517999999994</v>
      </c>
      <c r="X120">
        <v>92.165413000000001</v>
      </c>
      <c r="Y120">
        <v>91.352756999999997</v>
      </c>
      <c r="Z120">
        <v>91.407937000000004</v>
      </c>
      <c r="AA120">
        <v>85.972977999999998</v>
      </c>
      <c r="AB120">
        <v>85.200473000000002</v>
      </c>
      <c r="AC120">
        <v>-14.171785</v>
      </c>
      <c r="AD120">
        <v>-14.832589</v>
      </c>
      <c r="AE120">
        <v>-16.227747000000001</v>
      </c>
      <c r="AF120">
        <v>-8.2356467000000002</v>
      </c>
      <c r="AG120">
        <v>2.5322306000000001</v>
      </c>
      <c r="AH120">
        <v>-5.5266453000000002</v>
      </c>
      <c r="AI120">
        <v>6.1497311999999997</v>
      </c>
      <c r="AJ120">
        <v>-0.55091953999999999</v>
      </c>
      <c r="AK120">
        <v>-12.179686999999999</v>
      </c>
      <c r="AL120">
        <v>-14.206512999999999</v>
      </c>
      <c r="AM120">
        <v>-8.3639270999999997</v>
      </c>
      <c r="AN120">
        <v>-17.915116000000001</v>
      </c>
      <c r="AO120">
        <v>-15.769586</v>
      </c>
      <c r="AP120">
        <v>-17.132047</v>
      </c>
      <c r="AQ120">
        <v>-9.3382964000000008</v>
      </c>
      <c r="AR120">
        <v>-11.607621</v>
      </c>
      <c r="AS120">
        <v>-12.957539000000001</v>
      </c>
      <c r="AT120">
        <v>-17.308291000000001</v>
      </c>
      <c r="AU120">
        <v>-24.017187</v>
      </c>
      <c r="AV120">
        <v>-26.327400000000001</v>
      </c>
      <c r="AW120">
        <v>-21.094854000000002</v>
      </c>
      <c r="AX120">
        <v>-21.544474000000001</v>
      </c>
      <c r="AY120">
        <v>-14.529116</v>
      </c>
      <c r="AZ120">
        <v>-7.4881155000000001</v>
      </c>
      <c r="BA120">
        <v>-9.2370570999999995</v>
      </c>
      <c r="BB120">
        <v>-9.7198434999999996</v>
      </c>
      <c r="BC120">
        <v>-12.375030000000001</v>
      </c>
      <c r="BD120">
        <v>-4.7616521000000001</v>
      </c>
      <c r="BE120">
        <v>6.6464185000000002</v>
      </c>
      <c r="BF120">
        <v>-1.2636422</v>
      </c>
      <c r="BG120">
        <v>9.7053460000000005</v>
      </c>
      <c r="BH120">
        <v>4.3644993000000003</v>
      </c>
      <c r="BI120">
        <v>-6.5213086000000002</v>
      </c>
      <c r="BJ120">
        <v>-8.4487582000000003</v>
      </c>
      <c r="BK120">
        <v>-1.5498574000000001</v>
      </c>
      <c r="BL120">
        <v>-10.983803999999999</v>
      </c>
      <c r="BM120">
        <v>-9.8102558000000002</v>
      </c>
      <c r="BN120">
        <v>-10.504127</v>
      </c>
      <c r="BO120">
        <v>-0.22588164999999999</v>
      </c>
      <c r="BP120">
        <v>-2.6415576000000001</v>
      </c>
      <c r="BQ120">
        <v>-4.8416303000000003</v>
      </c>
      <c r="BR120">
        <v>-10.018722</v>
      </c>
      <c r="BS120">
        <v>-16.327776</v>
      </c>
      <c r="BT120">
        <v>-17.777425000000001</v>
      </c>
      <c r="BU120">
        <v>-12.832485999999999</v>
      </c>
      <c r="BV120">
        <v>-13.013983</v>
      </c>
      <c r="BW120">
        <v>-6.9204575000000004</v>
      </c>
      <c r="BX120">
        <v>-0.32102740000000002</v>
      </c>
      <c r="BY120">
        <v>-5.8192797000000001</v>
      </c>
      <c r="BZ120">
        <v>-6.1787716000000001</v>
      </c>
      <c r="CA120">
        <v>-9.7066497999999992</v>
      </c>
      <c r="CB120">
        <v>-2.3555739999999998</v>
      </c>
      <c r="CC120">
        <v>9.4958925000000001</v>
      </c>
      <c r="CD120">
        <v>1.6889008000000001</v>
      </c>
      <c r="CE120">
        <v>12.167954</v>
      </c>
      <c r="CF120">
        <v>7.7689034000000001</v>
      </c>
      <c r="CG120">
        <v>-2.6023331999999999</v>
      </c>
      <c r="CH120">
        <v>-4.4609548999999999</v>
      </c>
      <c r="CI120">
        <v>3.1695465</v>
      </c>
      <c r="CJ120">
        <v>-6.1831985999999999</v>
      </c>
      <c r="CK120">
        <v>-5.6828418000000003</v>
      </c>
      <c r="CL120">
        <v>-5.9136498</v>
      </c>
      <c r="CM120">
        <v>6.0853491000000002</v>
      </c>
      <c r="CN120">
        <v>3.5683107000000001</v>
      </c>
      <c r="CO120">
        <v>0.77942303000000002</v>
      </c>
      <c r="CP120">
        <v>-4.9699887</v>
      </c>
      <c r="CQ120">
        <v>-11.002114000000001</v>
      </c>
      <c r="CR120">
        <v>-11.855739</v>
      </c>
      <c r="CS120">
        <v>-7.1099949999999996</v>
      </c>
      <c r="CT120">
        <v>-7.1057918999999998</v>
      </c>
      <c r="CU120">
        <v>-1.6507235</v>
      </c>
      <c r="CV120">
        <v>4.6428760000000002</v>
      </c>
      <c r="CW120">
        <v>-2.4015024</v>
      </c>
      <c r="CX120">
        <v>-2.6376995999999999</v>
      </c>
      <c r="CY120">
        <v>-7.0382698000000001</v>
      </c>
      <c r="CZ120">
        <v>5.0504130000000001E-2</v>
      </c>
      <c r="DA120">
        <v>12.345367</v>
      </c>
      <c r="DB120">
        <v>4.6414438000000002</v>
      </c>
      <c r="DC120">
        <v>14.630561999999999</v>
      </c>
      <c r="DD120">
        <v>11.173308</v>
      </c>
      <c r="DE120">
        <v>1.3166422</v>
      </c>
      <c r="DF120">
        <v>-0.47315151999999999</v>
      </c>
      <c r="DG120">
        <v>7.8889503999999997</v>
      </c>
      <c r="DH120">
        <v>-1.3825931</v>
      </c>
      <c r="DI120">
        <v>-1.5554277000000001</v>
      </c>
      <c r="DJ120">
        <v>-1.3231725999999999</v>
      </c>
      <c r="DK120">
        <v>12.39658</v>
      </c>
      <c r="DL120">
        <v>9.7781789999999997</v>
      </c>
      <c r="DM120">
        <v>6.4004763999999996</v>
      </c>
      <c r="DN120">
        <v>7.8744499999999995E-2</v>
      </c>
      <c r="DO120">
        <v>-5.6764523000000002</v>
      </c>
      <c r="DP120">
        <v>-5.9340526999999996</v>
      </c>
      <c r="DQ120">
        <v>-1.3875042</v>
      </c>
      <c r="DR120">
        <v>-1.1976003</v>
      </c>
      <c r="DS120">
        <v>3.6190104999999999</v>
      </c>
      <c r="DT120">
        <v>9.6067794000000006</v>
      </c>
      <c r="DU120">
        <v>2.5332252</v>
      </c>
      <c r="DV120">
        <v>2.4750459</v>
      </c>
      <c r="DW120">
        <v>-3.1855530000000001</v>
      </c>
      <c r="DX120">
        <v>3.5244987999999999</v>
      </c>
      <c r="DY120">
        <v>16.459554000000001</v>
      </c>
      <c r="DZ120">
        <v>8.9044468999999999</v>
      </c>
      <c r="EA120">
        <v>18.186177000000001</v>
      </c>
      <c r="EB120">
        <v>16.088726000000001</v>
      </c>
      <c r="EC120">
        <v>6.9750202999999997</v>
      </c>
      <c r="ED120">
        <v>5.2846032000000003</v>
      </c>
      <c r="EE120">
        <v>14.70302</v>
      </c>
      <c r="EF120">
        <v>5.5487188999999999</v>
      </c>
      <c r="EG120">
        <v>4.4039026000000003</v>
      </c>
      <c r="EH120">
        <v>5.3047475000000004</v>
      </c>
      <c r="EI120">
        <v>21.508994999999999</v>
      </c>
      <c r="EJ120">
        <v>18.744243000000001</v>
      </c>
      <c r="EK120">
        <v>14.516385</v>
      </c>
      <c r="EL120">
        <v>7.3683132999999996</v>
      </c>
      <c r="EM120">
        <v>2.0129579</v>
      </c>
      <c r="EN120">
        <v>2.6159218000000002</v>
      </c>
      <c r="EO120">
        <v>6.8748638</v>
      </c>
      <c r="EP120">
        <v>7.3328899999999999</v>
      </c>
      <c r="EQ120">
        <v>11.227669000000001</v>
      </c>
      <c r="ER120">
        <v>16.773868</v>
      </c>
      <c r="ES120">
        <v>78.515158</v>
      </c>
      <c r="ET120">
        <v>77.578248000000002</v>
      </c>
      <c r="EU120">
        <v>76.937785000000005</v>
      </c>
      <c r="EV120">
        <v>74.850832999999994</v>
      </c>
      <c r="EW120">
        <v>73.562841000000006</v>
      </c>
      <c r="EX120">
        <v>72.378962000000001</v>
      </c>
      <c r="EY120">
        <v>71.844009999999997</v>
      </c>
      <c r="EZ120">
        <v>73.016285999999994</v>
      </c>
      <c r="FA120">
        <v>76.622971000000007</v>
      </c>
      <c r="FB120">
        <v>81.849131</v>
      </c>
      <c r="FC120">
        <v>85.780735000000007</v>
      </c>
      <c r="FD120">
        <v>89.752249000000006</v>
      </c>
      <c r="FE120">
        <v>92.546575000000004</v>
      </c>
      <c r="FF120">
        <v>94.850998000000004</v>
      </c>
      <c r="FG120">
        <v>97.068104000000005</v>
      </c>
      <c r="FH120">
        <v>97.761893999999998</v>
      </c>
      <c r="FI120">
        <v>97.011752000000001</v>
      </c>
      <c r="FJ120">
        <v>97.135251999999994</v>
      </c>
      <c r="FK120">
        <v>95.768330000000006</v>
      </c>
      <c r="FL120">
        <v>94.422697999999997</v>
      </c>
      <c r="FM120">
        <v>91.305768999999998</v>
      </c>
      <c r="FN120">
        <v>87.207288000000005</v>
      </c>
      <c r="FO120">
        <v>83.349233999999996</v>
      </c>
      <c r="FP120">
        <v>81.381900999999999</v>
      </c>
      <c r="FQ120">
        <v>102.0835</v>
      </c>
      <c r="FR120">
        <v>10.403309999999999</v>
      </c>
      <c r="FS120">
        <v>1</v>
      </c>
    </row>
    <row r="121" spans="1:175" x14ac:dyDescent="0.2">
      <c r="A121" t="s">
        <v>0</v>
      </c>
      <c r="B121" t="s">
        <v>192</v>
      </c>
      <c r="C121" s="23">
        <v>42922</v>
      </c>
      <c r="D121">
        <v>86</v>
      </c>
      <c r="E121">
        <v>78.718438000000006</v>
      </c>
      <c r="F121">
        <v>78.869088000000005</v>
      </c>
      <c r="G121">
        <v>81.177656999999996</v>
      </c>
      <c r="H121">
        <v>87.195248000000007</v>
      </c>
      <c r="I121">
        <v>95.267545999999996</v>
      </c>
      <c r="J121">
        <v>112.38972</v>
      </c>
      <c r="K121">
        <v>144.52029999999999</v>
      </c>
      <c r="L121">
        <v>179.18754000000001</v>
      </c>
      <c r="M121">
        <v>190.27722</v>
      </c>
      <c r="N121">
        <v>187.92777000000001</v>
      </c>
      <c r="O121">
        <v>187.66299000000001</v>
      </c>
      <c r="P121">
        <v>184.95929000000001</v>
      </c>
      <c r="Q121">
        <v>163.7105</v>
      </c>
      <c r="R121">
        <v>166.58257</v>
      </c>
      <c r="S121">
        <v>154.29924</v>
      </c>
      <c r="T121">
        <v>139.55430999999999</v>
      </c>
      <c r="U121">
        <v>127.51783</v>
      </c>
      <c r="V121">
        <v>112.36702</v>
      </c>
      <c r="W121">
        <v>112.98305999999999</v>
      </c>
      <c r="X121">
        <v>108.91361999999999</v>
      </c>
      <c r="Y121">
        <v>112.68686</v>
      </c>
      <c r="Z121">
        <v>114.35302</v>
      </c>
      <c r="AA121">
        <v>110.43532</v>
      </c>
      <c r="AB121">
        <v>104.66332</v>
      </c>
      <c r="AC121">
        <v>-3.4848887</v>
      </c>
      <c r="AD121">
        <v>-9.2150128999999996</v>
      </c>
      <c r="AE121">
        <v>-7.6058287</v>
      </c>
      <c r="AF121">
        <v>-11.968353</v>
      </c>
      <c r="AG121">
        <v>-15.172511</v>
      </c>
      <c r="AH121">
        <v>-21.241782000000001</v>
      </c>
      <c r="AI121">
        <v>-19.145676000000002</v>
      </c>
      <c r="AJ121">
        <v>-9.3817345999999997</v>
      </c>
      <c r="AK121">
        <v>-6.7157898999999999</v>
      </c>
      <c r="AL121">
        <v>-14.587785999999999</v>
      </c>
      <c r="AM121">
        <v>-12.816959000000001</v>
      </c>
      <c r="AN121">
        <v>-9.8865113999999998</v>
      </c>
      <c r="AO121">
        <v>-9.1195251000000006</v>
      </c>
      <c r="AP121">
        <v>-6.6826470000000002</v>
      </c>
      <c r="AQ121">
        <v>3.1306690000000001</v>
      </c>
      <c r="AR121">
        <v>7.3878519000000002</v>
      </c>
      <c r="AS121">
        <v>3.4722255</v>
      </c>
      <c r="AT121">
        <v>-1.0958060999999999</v>
      </c>
      <c r="AU121">
        <v>-1.5151203</v>
      </c>
      <c r="AV121">
        <v>-6.3056501000000003</v>
      </c>
      <c r="AW121">
        <v>1.4335884000000001</v>
      </c>
      <c r="AX121">
        <v>1.2299663000000001</v>
      </c>
      <c r="AY121">
        <v>3.0864512</v>
      </c>
      <c r="AZ121">
        <v>2.0318274000000001</v>
      </c>
      <c r="BA121">
        <v>3.0987456999999998</v>
      </c>
      <c r="BB121">
        <v>-2.6565797999999998</v>
      </c>
      <c r="BC121">
        <v>-0.96082062000000001</v>
      </c>
      <c r="BD121">
        <v>-6.2491966999999997</v>
      </c>
      <c r="BE121">
        <v>-9.9115733000000006</v>
      </c>
      <c r="BF121">
        <v>-15.943595</v>
      </c>
      <c r="BG121">
        <v>-13.467561</v>
      </c>
      <c r="BH121">
        <v>0.90006487000000002</v>
      </c>
      <c r="BI121">
        <v>2.5397571000000001</v>
      </c>
      <c r="BJ121">
        <v>-5.8476049999999997</v>
      </c>
      <c r="BK121">
        <v>-3.2239046</v>
      </c>
      <c r="BL121">
        <v>2.9287591000000002</v>
      </c>
      <c r="BM121">
        <v>3.2898385999999999</v>
      </c>
      <c r="BN121">
        <v>6.8949596</v>
      </c>
      <c r="BO121">
        <v>17.192550000000001</v>
      </c>
      <c r="BP121">
        <v>20.4772</v>
      </c>
      <c r="BQ121">
        <v>16.455331999999999</v>
      </c>
      <c r="BR121">
        <v>11.394463</v>
      </c>
      <c r="BS121">
        <v>10.907935999999999</v>
      </c>
      <c r="BT121">
        <v>6.0218989000000001</v>
      </c>
      <c r="BU121">
        <v>13.425307999999999</v>
      </c>
      <c r="BV121">
        <v>13.421625000000001</v>
      </c>
      <c r="BW121">
        <v>15.173897999999999</v>
      </c>
      <c r="BX121">
        <v>14.380017</v>
      </c>
      <c r="BY121">
        <v>7.6585508000000004</v>
      </c>
      <c r="BZ121">
        <v>1.8857710000000001</v>
      </c>
      <c r="CA121">
        <v>3.6414917</v>
      </c>
      <c r="CB121">
        <v>-2.2881265000000002</v>
      </c>
      <c r="CC121">
        <v>-6.2678637000000004</v>
      </c>
      <c r="CD121">
        <v>-12.274086</v>
      </c>
      <c r="CE121">
        <v>-9.5349164999999996</v>
      </c>
      <c r="CF121">
        <v>8.0212079000000003</v>
      </c>
      <c r="CG121">
        <v>8.9501206999999994</v>
      </c>
      <c r="CH121">
        <v>0.20581780999999999</v>
      </c>
      <c r="CI121">
        <v>3.4202154999999999</v>
      </c>
      <c r="CJ121">
        <v>11.804576000000001</v>
      </c>
      <c r="CK121">
        <v>11.884525999999999</v>
      </c>
      <c r="CL121">
        <v>16.298769</v>
      </c>
      <c r="CM121">
        <v>26.931766</v>
      </c>
      <c r="CN121">
        <v>29.542843000000001</v>
      </c>
      <c r="CO121">
        <v>25.447392000000001</v>
      </c>
      <c r="CP121">
        <v>20.045185</v>
      </c>
      <c r="CQ121">
        <v>19.512107</v>
      </c>
      <c r="CR121">
        <v>14.559922</v>
      </c>
      <c r="CS121">
        <v>21.730737000000001</v>
      </c>
      <c r="CT121">
        <v>21.865531000000001</v>
      </c>
      <c r="CU121">
        <v>23.545625999999999</v>
      </c>
      <c r="CV121">
        <v>22.932334999999998</v>
      </c>
      <c r="CW121">
        <v>12.218356</v>
      </c>
      <c r="CX121">
        <v>6.4281218000000004</v>
      </c>
      <c r="CY121">
        <v>8.2438041000000002</v>
      </c>
      <c r="CZ121">
        <v>1.6729437</v>
      </c>
      <c r="DA121">
        <v>-2.6241541000000002</v>
      </c>
      <c r="DB121">
        <v>-8.6045779000000007</v>
      </c>
      <c r="DC121">
        <v>-5.6022714999999996</v>
      </c>
      <c r="DD121">
        <v>15.142351</v>
      </c>
      <c r="DE121">
        <v>15.360484</v>
      </c>
      <c r="DF121">
        <v>6.2592406</v>
      </c>
      <c r="DG121">
        <v>10.064336000000001</v>
      </c>
      <c r="DH121">
        <v>20.680394</v>
      </c>
      <c r="DI121">
        <v>20.479213999999999</v>
      </c>
      <c r="DJ121">
        <v>25.702577999999999</v>
      </c>
      <c r="DK121">
        <v>36.670982000000002</v>
      </c>
      <c r="DL121">
        <v>38.608485000000002</v>
      </c>
      <c r="DM121">
        <v>34.439450999999998</v>
      </c>
      <c r="DN121">
        <v>28.695906999999998</v>
      </c>
      <c r="DO121">
        <v>28.116278999999999</v>
      </c>
      <c r="DP121">
        <v>23.097944999999999</v>
      </c>
      <c r="DQ121">
        <v>30.036165</v>
      </c>
      <c r="DR121">
        <v>30.309436999999999</v>
      </c>
      <c r="DS121">
        <v>31.917355000000001</v>
      </c>
      <c r="DT121">
        <v>31.484653000000002</v>
      </c>
      <c r="DU121">
        <v>18.80199</v>
      </c>
      <c r="DV121">
        <v>12.986554999999999</v>
      </c>
      <c r="DW121">
        <v>14.888812</v>
      </c>
      <c r="DX121">
        <v>7.3921000000000001</v>
      </c>
      <c r="DY121">
        <v>2.6367839000000002</v>
      </c>
      <c r="DZ121">
        <v>-3.3063904000000002</v>
      </c>
      <c r="EA121">
        <v>7.5843220000000003E-2</v>
      </c>
      <c r="EB121">
        <v>25.424150000000001</v>
      </c>
      <c r="EC121">
        <v>24.616031</v>
      </c>
      <c r="ED121">
        <v>14.999421999999999</v>
      </c>
      <c r="EE121">
        <v>19.657389999999999</v>
      </c>
      <c r="EF121">
        <v>33.495663999999998</v>
      </c>
      <c r="EG121">
        <v>32.888576999999998</v>
      </c>
      <c r="EH121">
        <v>39.280183999999998</v>
      </c>
      <c r="EI121">
        <v>50.732863000000002</v>
      </c>
      <c r="EJ121">
        <v>51.697833000000003</v>
      </c>
      <c r="EK121">
        <v>47.422558000000002</v>
      </c>
      <c r="EL121">
        <v>41.186174999999999</v>
      </c>
      <c r="EM121">
        <v>40.539335000000001</v>
      </c>
      <c r="EN121">
        <v>35.425494</v>
      </c>
      <c r="EO121">
        <v>42.027884999999998</v>
      </c>
      <c r="EP121">
        <v>42.501094999999999</v>
      </c>
      <c r="EQ121">
        <v>44.004801</v>
      </c>
      <c r="ER121">
        <v>43.832841999999999</v>
      </c>
      <c r="ES121">
        <v>76.004103999999998</v>
      </c>
      <c r="ET121">
        <v>75.328551000000004</v>
      </c>
      <c r="EU121">
        <v>74.380399999999995</v>
      </c>
      <c r="EV121">
        <v>72.704687000000007</v>
      </c>
      <c r="EW121">
        <v>71.850448999999998</v>
      </c>
      <c r="EX121">
        <v>70.401392000000001</v>
      </c>
      <c r="EY121">
        <v>70.337467000000004</v>
      </c>
      <c r="EZ121">
        <v>70.951244000000003</v>
      </c>
      <c r="FA121">
        <v>74.902354000000003</v>
      </c>
      <c r="FB121">
        <v>79.393612000000005</v>
      </c>
      <c r="FC121">
        <v>83.462382000000005</v>
      </c>
      <c r="FD121">
        <v>87.304743000000002</v>
      </c>
      <c r="FE121">
        <v>90.913640000000001</v>
      </c>
      <c r="FF121">
        <v>92.462539000000007</v>
      </c>
      <c r="FG121">
        <v>94.199492000000006</v>
      </c>
      <c r="FH121">
        <v>96.152679000000006</v>
      </c>
      <c r="FI121">
        <v>96.431978999999998</v>
      </c>
      <c r="FJ121">
        <v>95.520269999999996</v>
      </c>
      <c r="FK121">
        <v>93.485348999999999</v>
      </c>
      <c r="FL121">
        <v>91.777002999999993</v>
      </c>
      <c r="FM121">
        <v>89.018708000000004</v>
      </c>
      <c r="FN121">
        <v>84.696894999999998</v>
      </c>
      <c r="FO121">
        <v>82.237894999999995</v>
      </c>
      <c r="FP121">
        <v>80.375219000000001</v>
      </c>
      <c r="FQ121">
        <v>216.2654</v>
      </c>
      <c r="FR121">
        <v>17.064299999999999</v>
      </c>
      <c r="FS121">
        <v>1</v>
      </c>
    </row>
    <row r="122" spans="1:175" x14ac:dyDescent="0.2">
      <c r="A122" t="s">
        <v>0</v>
      </c>
      <c r="B122" t="s">
        <v>192</v>
      </c>
      <c r="C122" s="23">
        <v>42923</v>
      </c>
      <c r="D122">
        <v>86</v>
      </c>
      <c r="E122">
        <v>91.853353999999996</v>
      </c>
      <c r="F122">
        <v>91.840284999999994</v>
      </c>
      <c r="G122">
        <v>93.565624</v>
      </c>
      <c r="H122">
        <v>98.775960999999995</v>
      </c>
      <c r="I122">
        <v>107.37213</v>
      </c>
      <c r="J122">
        <v>129.75031000000001</v>
      </c>
      <c r="K122">
        <v>151.28693999999999</v>
      </c>
      <c r="L122">
        <v>174.06833</v>
      </c>
      <c r="M122">
        <v>185.67055999999999</v>
      </c>
      <c r="N122">
        <v>185.77955</v>
      </c>
      <c r="O122">
        <v>179.79689999999999</v>
      </c>
      <c r="P122">
        <v>170.40016</v>
      </c>
      <c r="Q122">
        <v>154.00242</v>
      </c>
      <c r="R122">
        <v>153.54023000000001</v>
      </c>
      <c r="S122">
        <v>142.83074999999999</v>
      </c>
      <c r="T122">
        <v>135.22309000000001</v>
      </c>
      <c r="U122">
        <v>124.60782</v>
      </c>
      <c r="V122">
        <v>107.56082000000001</v>
      </c>
      <c r="W122">
        <v>103.13959</v>
      </c>
      <c r="X122">
        <v>98.953666999999996</v>
      </c>
      <c r="Y122">
        <v>101.40776</v>
      </c>
      <c r="Z122">
        <v>105.45323</v>
      </c>
      <c r="AA122">
        <v>100.23202999999999</v>
      </c>
      <c r="AB122">
        <v>93.481312000000003</v>
      </c>
      <c r="AC122">
        <v>5.0975218</v>
      </c>
      <c r="AD122">
        <v>1.3191903</v>
      </c>
      <c r="AE122">
        <v>-3.9412183000000001</v>
      </c>
      <c r="AF122">
        <v>-8.9539773999999994</v>
      </c>
      <c r="AG122">
        <v>-5.5340493999999998</v>
      </c>
      <c r="AH122">
        <v>-1.039647</v>
      </c>
      <c r="AI122">
        <v>-11.811543</v>
      </c>
      <c r="AJ122">
        <v>-13.86491</v>
      </c>
      <c r="AK122">
        <v>-13.716575000000001</v>
      </c>
      <c r="AL122">
        <v>-21.734988999999999</v>
      </c>
      <c r="AM122">
        <v>-23.832578999999999</v>
      </c>
      <c r="AN122">
        <v>-9.2647861999999996</v>
      </c>
      <c r="AO122">
        <v>-7.8617265999999999</v>
      </c>
      <c r="AP122">
        <v>-0.17828806999999999</v>
      </c>
      <c r="AQ122">
        <v>11.106733999999999</v>
      </c>
      <c r="AR122">
        <v>13.133587</v>
      </c>
      <c r="AS122">
        <v>11.61673</v>
      </c>
      <c r="AT122">
        <v>6.1256393999999998</v>
      </c>
      <c r="AU122">
        <v>3.0489156999999998</v>
      </c>
      <c r="AV122">
        <v>-4.3590318000000003</v>
      </c>
      <c r="AW122">
        <v>0.81927541000000004</v>
      </c>
      <c r="AX122">
        <v>1.1654420000000001</v>
      </c>
      <c r="AY122">
        <v>0.70830042000000004</v>
      </c>
      <c r="AZ122">
        <v>-1.9755611</v>
      </c>
      <c r="BA122">
        <v>10.551204</v>
      </c>
      <c r="BB122">
        <v>6.0381150999999997</v>
      </c>
      <c r="BC122">
        <v>-0.45809776000000002</v>
      </c>
      <c r="BD122">
        <v>-5.5243786000000004</v>
      </c>
      <c r="BE122">
        <v>-2.4474147999999998</v>
      </c>
      <c r="BF122">
        <v>2.1841333000000001</v>
      </c>
      <c r="BG122">
        <v>-6.8712656000000001</v>
      </c>
      <c r="BH122">
        <v>-8.9179075999999995</v>
      </c>
      <c r="BI122">
        <v>-8.7387335000000004</v>
      </c>
      <c r="BJ122">
        <v>-16.169854999999998</v>
      </c>
      <c r="BK122">
        <v>-18.079340999999999</v>
      </c>
      <c r="BL122">
        <v>-1.885149</v>
      </c>
      <c r="BM122">
        <v>-2.2658508999999998</v>
      </c>
      <c r="BN122">
        <v>6.0122420999999999</v>
      </c>
      <c r="BO122">
        <v>18.123228000000001</v>
      </c>
      <c r="BP122">
        <v>20.567125000000001</v>
      </c>
      <c r="BQ122">
        <v>18.912572999999998</v>
      </c>
      <c r="BR122">
        <v>12.038909</v>
      </c>
      <c r="BS122">
        <v>9.7748092999999994</v>
      </c>
      <c r="BT122">
        <v>2.7181120999999999</v>
      </c>
      <c r="BU122">
        <v>7.8022973000000002</v>
      </c>
      <c r="BV122">
        <v>9.5230724999999996</v>
      </c>
      <c r="BW122">
        <v>9.2233602000000001</v>
      </c>
      <c r="BX122">
        <v>6.8008503999999999</v>
      </c>
      <c r="BY122">
        <v>14.328408</v>
      </c>
      <c r="BZ122">
        <v>9.3064280000000004</v>
      </c>
      <c r="CA122">
        <v>1.9543009</v>
      </c>
      <c r="CB122">
        <v>-3.1490490000000002</v>
      </c>
      <c r="CC122">
        <v>-0.30962107999999999</v>
      </c>
      <c r="CD122">
        <v>4.4169137000000003</v>
      </c>
      <c r="CE122">
        <v>-3.4496448000000002</v>
      </c>
      <c r="CF122">
        <v>-5.4916290999999999</v>
      </c>
      <c r="CG122">
        <v>-5.2910959000000002</v>
      </c>
      <c r="CH122">
        <v>-12.315459000000001</v>
      </c>
      <c r="CI122">
        <v>-14.094666999999999</v>
      </c>
      <c r="CJ122">
        <v>3.2259652000000001</v>
      </c>
      <c r="CK122">
        <v>1.6098356</v>
      </c>
      <c r="CL122">
        <v>10.299784000000001</v>
      </c>
      <c r="CM122">
        <v>22.98283</v>
      </c>
      <c r="CN122">
        <v>25.715571000000001</v>
      </c>
      <c r="CO122">
        <v>23.965651000000001</v>
      </c>
      <c r="CP122">
        <v>16.134421</v>
      </c>
      <c r="CQ122">
        <v>14.433142999999999</v>
      </c>
      <c r="CR122">
        <v>7.6197204999999997</v>
      </c>
      <c r="CS122">
        <v>12.638717</v>
      </c>
      <c r="CT122">
        <v>15.311541999999999</v>
      </c>
      <c r="CU122">
        <v>15.120865</v>
      </c>
      <c r="CV122">
        <v>12.879365999999999</v>
      </c>
      <c r="CW122">
        <v>18.105612000000001</v>
      </c>
      <c r="CX122">
        <v>12.574741</v>
      </c>
      <c r="CY122">
        <v>4.3666995999999996</v>
      </c>
      <c r="CZ122">
        <v>-0.77371935999999997</v>
      </c>
      <c r="DA122">
        <v>1.8281727000000001</v>
      </c>
      <c r="DB122">
        <v>6.6496940999999996</v>
      </c>
      <c r="DC122">
        <v>-2.8024E-2</v>
      </c>
      <c r="DD122">
        <v>-2.0653505999999999</v>
      </c>
      <c r="DE122">
        <v>-1.8434583</v>
      </c>
      <c r="DF122">
        <v>-8.4610638999999992</v>
      </c>
      <c r="DG122">
        <v>-10.109992</v>
      </c>
      <c r="DH122">
        <v>8.3370794999999998</v>
      </c>
      <c r="DI122">
        <v>5.4855220999999998</v>
      </c>
      <c r="DJ122">
        <v>14.587327</v>
      </c>
      <c r="DK122">
        <v>27.842433</v>
      </c>
      <c r="DL122">
        <v>30.864017</v>
      </c>
      <c r="DM122">
        <v>29.018730000000001</v>
      </c>
      <c r="DN122">
        <v>20.229932999999999</v>
      </c>
      <c r="DO122">
        <v>19.091476</v>
      </c>
      <c r="DP122">
        <v>12.521329</v>
      </c>
      <c r="DQ122">
        <v>17.475137</v>
      </c>
      <c r="DR122">
        <v>21.100010999999999</v>
      </c>
      <c r="DS122">
        <v>21.018369</v>
      </c>
      <c r="DT122">
        <v>18.957882000000001</v>
      </c>
      <c r="DU122">
        <v>23.559294999999999</v>
      </c>
      <c r="DV122">
        <v>17.293666000000002</v>
      </c>
      <c r="DW122">
        <v>7.8498200999999996</v>
      </c>
      <c r="DX122">
        <v>2.6558793999999999</v>
      </c>
      <c r="DY122">
        <v>4.9148072999999997</v>
      </c>
      <c r="DZ122">
        <v>9.8734743999999992</v>
      </c>
      <c r="EA122">
        <v>4.9122529999999998</v>
      </c>
      <c r="EB122">
        <v>2.8816513000000001</v>
      </c>
      <c r="EC122">
        <v>3.1343827000000002</v>
      </c>
      <c r="ED122">
        <v>-2.8959293000000002</v>
      </c>
      <c r="EE122">
        <v>-4.3567552999999997</v>
      </c>
      <c r="EF122">
        <v>15.716716999999999</v>
      </c>
      <c r="EG122">
        <v>11.081398</v>
      </c>
      <c r="EH122">
        <v>20.777857000000001</v>
      </c>
      <c r="EI122">
        <v>34.858925999999997</v>
      </c>
      <c r="EJ122">
        <v>38.297555000000003</v>
      </c>
      <c r="EK122">
        <v>36.314573000000003</v>
      </c>
      <c r="EL122">
        <v>26.143201999999999</v>
      </c>
      <c r="EM122">
        <v>25.81737</v>
      </c>
      <c r="EN122">
        <v>19.598472999999998</v>
      </c>
      <c r="EO122">
        <v>24.458158000000001</v>
      </c>
      <c r="EP122">
        <v>29.457642</v>
      </c>
      <c r="EQ122">
        <v>29.533429000000002</v>
      </c>
      <c r="ER122">
        <v>27.734293999999998</v>
      </c>
      <c r="ES122">
        <v>80.148540999999994</v>
      </c>
      <c r="ET122">
        <v>79.354648999999995</v>
      </c>
      <c r="EU122">
        <v>78.758571000000003</v>
      </c>
      <c r="EV122">
        <v>77.487176000000005</v>
      </c>
      <c r="EW122">
        <v>75.519650999999996</v>
      </c>
      <c r="EX122">
        <v>74.015073000000001</v>
      </c>
      <c r="EY122">
        <v>73.297449999999998</v>
      </c>
      <c r="EZ122">
        <v>74.462033000000005</v>
      </c>
      <c r="FA122">
        <v>78.804792000000006</v>
      </c>
      <c r="FB122">
        <v>83.760711999999998</v>
      </c>
      <c r="FC122">
        <v>88.347172</v>
      </c>
      <c r="FD122">
        <v>91.817892999999998</v>
      </c>
      <c r="FE122">
        <v>95.078971999999993</v>
      </c>
      <c r="FF122">
        <v>98.253478999999999</v>
      </c>
      <c r="FG122">
        <v>99.349283</v>
      </c>
      <c r="FH122">
        <v>100.86875000000001</v>
      </c>
      <c r="FI122">
        <v>100.98881</v>
      </c>
      <c r="FJ122">
        <v>99.422926000000004</v>
      </c>
      <c r="FK122">
        <v>97.701497000000003</v>
      </c>
      <c r="FL122">
        <v>94.728669999999994</v>
      </c>
      <c r="FM122">
        <v>91.628637999999995</v>
      </c>
      <c r="FN122">
        <v>87.417452999999995</v>
      </c>
      <c r="FO122">
        <v>85.481836000000001</v>
      </c>
      <c r="FP122">
        <v>84.179631000000001</v>
      </c>
      <c r="FQ122">
        <v>96.104410000000001</v>
      </c>
      <c r="FR122">
        <v>8.3230299999999993</v>
      </c>
      <c r="FS122">
        <v>1</v>
      </c>
    </row>
    <row r="123" spans="1:175" x14ac:dyDescent="0.2">
      <c r="A123" t="s">
        <v>0</v>
      </c>
      <c r="B123" t="s">
        <v>192</v>
      </c>
      <c r="C123" s="23">
        <v>42943</v>
      </c>
      <c r="D123">
        <v>87</v>
      </c>
      <c r="E123">
        <v>94.002951999999993</v>
      </c>
      <c r="F123">
        <v>91.168096000000006</v>
      </c>
      <c r="G123">
        <v>90.306506999999996</v>
      </c>
      <c r="H123">
        <v>96.109899999999996</v>
      </c>
      <c r="I123">
        <v>105.57427</v>
      </c>
      <c r="J123">
        <v>130.11469</v>
      </c>
      <c r="K123">
        <v>145.97074000000001</v>
      </c>
      <c r="L123">
        <v>163.81997000000001</v>
      </c>
      <c r="M123">
        <v>170.59016</v>
      </c>
      <c r="N123">
        <v>175.67713000000001</v>
      </c>
      <c r="O123">
        <v>183.94414</v>
      </c>
      <c r="P123">
        <v>178.755</v>
      </c>
      <c r="Q123">
        <v>165.89543</v>
      </c>
      <c r="R123">
        <v>160.46885</v>
      </c>
      <c r="S123">
        <v>149.16050999999999</v>
      </c>
      <c r="T123">
        <v>133.49957000000001</v>
      </c>
      <c r="U123">
        <v>117.60812</v>
      </c>
      <c r="V123">
        <v>100.16836000000001</v>
      </c>
      <c r="W123">
        <v>100.20112</v>
      </c>
      <c r="X123">
        <v>99.333314000000001</v>
      </c>
      <c r="Y123">
        <v>96.705275</v>
      </c>
      <c r="Z123">
        <v>99.533028000000002</v>
      </c>
      <c r="AA123">
        <v>93.213265000000007</v>
      </c>
      <c r="AB123">
        <v>88.220374000000007</v>
      </c>
      <c r="AC123">
        <v>-13.881938</v>
      </c>
      <c r="AD123">
        <v>-15.662048</v>
      </c>
      <c r="AE123">
        <v>-13.475768</v>
      </c>
      <c r="AF123">
        <v>-11.467717</v>
      </c>
      <c r="AG123">
        <v>-9.2520498999999994</v>
      </c>
      <c r="AH123">
        <v>-4.6977891999999999</v>
      </c>
      <c r="AI123">
        <v>-3.7033866999999998</v>
      </c>
      <c r="AJ123">
        <v>-5.4418113999999997</v>
      </c>
      <c r="AK123">
        <v>-9.3039214000000001</v>
      </c>
      <c r="AL123">
        <v>-0.79059378000000002</v>
      </c>
      <c r="AM123">
        <v>1.0232859000000001</v>
      </c>
      <c r="AN123">
        <v>3.1942409999999999</v>
      </c>
      <c r="AO123">
        <v>1.2922802</v>
      </c>
      <c r="AP123">
        <v>-0.29538779999999998</v>
      </c>
      <c r="AQ123">
        <v>10.717929</v>
      </c>
      <c r="AR123">
        <v>4.9596321000000003</v>
      </c>
      <c r="AS123">
        <v>-0.57501966999999998</v>
      </c>
      <c r="AT123">
        <v>-5.5166193999999997</v>
      </c>
      <c r="AU123">
        <v>-4.7364990000000002</v>
      </c>
      <c r="AV123">
        <v>-13.383428</v>
      </c>
      <c r="AW123">
        <v>-18.20552</v>
      </c>
      <c r="AX123">
        <v>-16.045614</v>
      </c>
      <c r="AY123">
        <v>-13.749497</v>
      </c>
      <c r="AZ123">
        <v>-18.318919000000001</v>
      </c>
      <c r="BA123">
        <v>-7.7607982</v>
      </c>
      <c r="BB123">
        <v>-10.875207</v>
      </c>
      <c r="BC123">
        <v>-9.3940069000000008</v>
      </c>
      <c r="BD123">
        <v>-7.8334738000000002</v>
      </c>
      <c r="BE123">
        <v>-5.2581910000000001</v>
      </c>
      <c r="BF123">
        <v>-1.1072408</v>
      </c>
      <c r="BG123">
        <v>2.2730394</v>
      </c>
      <c r="BH123">
        <v>1.4120421000000001</v>
      </c>
      <c r="BI123">
        <v>-3.2574011999999999</v>
      </c>
      <c r="BJ123">
        <v>5.9239766999999999</v>
      </c>
      <c r="BK123">
        <v>9.3374331999999995</v>
      </c>
      <c r="BL123">
        <v>10.357517</v>
      </c>
      <c r="BM123">
        <v>8.5389131000000003</v>
      </c>
      <c r="BN123">
        <v>6.9909391000000003</v>
      </c>
      <c r="BO123">
        <v>18.090007</v>
      </c>
      <c r="BP123">
        <v>11.183342</v>
      </c>
      <c r="BQ123">
        <v>4.8036802999999999</v>
      </c>
      <c r="BR123">
        <v>-1.3199932999999999</v>
      </c>
      <c r="BS123">
        <v>-0.26084479999999999</v>
      </c>
      <c r="BT123">
        <v>-7.6573034</v>
      </c>
      <c r="BU123">
        <v>-12.2517</v>
      </c>
      <c r="BV123">
        <v>-10.503572</v>
      </c>
      <c r="BW123">
        <v>-8.8284015999999994</v>
      </c>
      <c r="BX123">
        <v>-13.009625</v>
      </c>
      <c r="BY123">
        <v>-3.5213157000000002</v>
      </c>
      <c r="BZ123">
        <v>-7.5598558000000002</v>
      </c>
      <c r="CA123">
        <v>-6.5669915999999997</v>
      </c>
      <c r="CB123">
        <v>-5.316408</v>
      </c>
      <c r="CC123">
        <v>-2.4920564000000001</v>
      </c>
      <c r="CD123">
        <v>1.3795621</v>
      </c>
      <c r="CE123">
        <v>6.4122940000000002</v>
      </c>
      <c r="CF123">
        <v>6.1590002000000004</v>
      </c>
      <c r="CG123">
        <v>0.93040022</v>
      </c>
      <c r="CH123">
        <v>10.574468</v>
      </c>
      <c r="CI123">
        <v>15.095786</v>
      </c>
      <c r="CJ123">
        <v>15.31878</v>
      </c>
      <c r="CK123">
        <v>13.557909</v>
      </c>
      <c r="CL123">
        <v>12.037426999999999</v>
      </c>
      <c r="CM123">
        <v>23.195886999999999</v>
      </c>
      <c r="CN123">
        <v>15.493865</v>
      </c>
      <c r="CO123">
        <v>8.5289514999999998</v>
      </c>
      <c r="CP123">
        <v>1.5865771</v>
      </c>
      <c r="CQ123">
        <v>2.8389796999999999</v>
      </c>
      <c r="CR123">
        <v>-3.6914069999999999</v>
      </c>
      <c r="CS123">
        <v>-8.1281023000000001</v>
      </c>
      <c r="CT123">
        <v>-6.6651712999999999</v>
      </c>
      <c r="CU123">
        <v>-5.4200660000000003</v>
      </c>
      <c r="CV123">
        <v>-9.3324247000000007</v>
      </c>
      <c r="CW123">
        <v>0.71816681999999998</v>
      </c>
      <c r="CX123">
        <v>-4.2445043</v>
      </c>
      <c r="CY123">
        <v>-3.7399762000000001</v>
      </c>
      <c r="CZ123">
        <v>-2.7993421999999999</v>
      </c>
      <c r="DA123">
        <v>0.27407809</v>
      </c>
      <c r="DB123">
        <v>3.8663650000000001</v>
      </c>
      <c r="DC123">
        <v>10.551549</v>
      </c>
      <c r="DD123">
        <v>10.905958</v>
      </c>
      <c r="DE123">
        <v>5.1182017000000002</v>
      </c>
      <c r="DF123">
        <v>15.224959</v>
      </c>
      <c r="DG123">
        <v>20.854139</v>
      </c>
      <c r="DH123">
        <v>20.280042999999999</v>
      </c>
      <c r="DI123">
        <v>18.576905</v>
      </c>
      <c r="DJ123">
        <v>17.083915000000001</v>
      </c>
      <c r="DK123">
        <v>28.301766000000001</v>
      </c>
      <c r="DL123">
        <v>19.804387999999999</v>
      </c>
      <c r="DM123">
        <v>12.254223</v>
      </c>
      <c r="DN123">
        <v>4.4931476000000004</v>
      </c>
      <c r="DO123">
        <v>5.9388040999999996</v>
      </c>
      <c r="DP123">
        <v>0.27448950999999999</v>
      </c>
      <c r="DQ123">
        <v>-4.0045048999999997</v>
      </c>
      <c r="DR123">
        <v>-2.8267704</v>
      </c>
      <c r="DS123">
        <v>-2.0117305000000001</v>
      </c>
      <c r="DT123">
        <v>-5.6552240999999999</v>
      </c>
      <c r="DU123">
        <v>6.8393062000000002</v>
      </c>
      <c r="DV123">
        <v>0.54233671999999999</v>
      </c>
      <c r="DW123">
        <v>0.34178497000000002</v>
      </c>
      <c r="DX123">
        <v>0.83490109999999995</v>
      </c>
      <c r="DY123">
        <v>4.2679369999999999</v>
      </c>
      <c r="DZ123">
        <v>7.4569134000000004</v>
      </c>
      <c r="EA123">
        <v>16.527975000000001</v>
      </c>
      <c r="EB123">
        <v>17.759812</v>
      </c>
      <c r="EC123">
        <v>11.164721999999999</v>
      </c>
      <c r="ED123">
        <v>21.939529</v>
      </c>
      <c r="EE123">
        <v>29.168286999999999</v>
      </c>
      <c r="EF123">
        <v>27.443318999999999</v>
      </c>
      <c r="EG123">
        <v>25.823537999999999</v>
      </c>
      <c r="EH123">
        <v>24.370242000000001</v>
      </c>
      <c r="EI123">
        <v>35.673844000000003</v>
      </c>
      <c r="EJ123">
        <v>26.028098</v>
      </c>
      <c r="EK123">
        <v>17.632923000000002</v>
      </c>
      <c r="EL123">
        <v>8.6897736999999999</v>
      </c>
      <c r="EM123">
        <v>10.414458</v>
      </c>
      <c r="EN123">
        <v>6.0006141</v>
      </c>
      <c r="EO123">
        <v>1.9493149999999999</v>
      </c>
      <c r="EP123">
        <v>2.7152709000000002</v>
      </c>
      <c r="EQ123">
        <v>2.9093648000000001</v>
      </c>
      <c r="ER123">
        <v>-0.34593063000000002</v>
      </c>
      <c r="ES123">
        <v>75.653518000000005</v>
      </c>
      <c r="ET123">
        <v>74.566390999999996</v>
      </c>
      <c r="EU123">
        <v>74.004300000000001</v>
      </c>
      <c r="EV123">
        <v>72.695713999999995</v>
      </c>
      <c r="EW123">
        <v>71.669220999999993</v>
      </c>
      <c r="EX123">
        <v>70.484953000000004</v>
      </c>
      <c r="EY123">
        <v>69.700353000000007</v>
      </c>
      <c r="EZ123">
        <v>70.13467</v>
      </c>
      <c r="FA123">
        <v>73.555567999999994</v>
      </c>
      <c r="FB123">
        <v>77.543620000000004</v>
      </c>
      <c r="FC123">
        <v>80.936441000000002</v>
      </c>
      <c r="FD123">
        <v>84.280533000000005</v>
      </c>
      <c r="FE123">
        <v>87.647041000000002</v>
      </c>
      <c r="FF123">
        <v>90.519200999999995</v>
      </c>
      <c r="FG123">
        <v>92.405446999999995</v>
      </c>
      <c r="FH123">
        <v>92.787317000000002</v>
      </c>
      <c r="FI123">
        <v>92.816536999999997</v>
      </c>
      <c r="FJ123">
        <v>93.040422000000007</v>
      </c>
      <c r="FK123">
        <v>92.069738999999998</v>
      </c>
      <c r="FL123">
        <v>89.664344</v>
      </c>
      <c r="FM123">
        <v>85.878414000000006</v>
      </c>
      <c r="FN123">
        <v>80.570457000000005</v>
      </c>
      <c r="FO123">
        <v>78.448158000000006</v>
      </c>
      <c r="FP123">
        <v>77.932756999999995</v>
      </c>
      <c r="FQ123">
        <v>71.573269999999994</v>
      </c>
      <c r="FR123">
        <v>7.007231</v>
      </c>
      <c r="FS123">
        <v>1</v>
      </c>
    </row>
    <row r="124" spans="1:175" x14ac:dyDescent="0.2">
      <c r="A124" t="s">
        <v>0</v>
      </c>
      <c r="B124" t="s">
        <v>192</v>
      </c>
      <c r="C124" s="23">
        <v>42947</v>
      </c>
      <c r="D124">
        <v>87</v>
      </c>
      <c r="E124">
        <v>76.739255</v>
      </c>
      <c r="F124">
        <v>78.801354000000003</v>
      </c>
      <c r="G124">
        <v>84.922048000000004</v>
      </c>
      <c r="H124">
        <v>91.17568</v>
      </c>
      <c r="I124">
        <v>101.65009000000001</v>
      </c>
      <c r="J124">
        <v>125.04055</v>
      </c>
      <c r="K124">
        <v>148.23392000000001</v>
      </c>
      <c r="L124">
        <v>163.09159</v>
      </c>
      <c r="M124">
        <v>174.39608999999999</v>
      </c>
      <c r="N124">
        <v>177.44210000000001</v>
      </c>
      <c r="O124">
        <v>176.50906000000001</v>
      </c>
      <c r="P124">
        <v>164.95044999999999</v>
      </c>
      <c r="Q124">
        <v>148.70914999999999</v>
      </c>
      <c r="R124">
        <v>142.98973000000001</v>
      </c>
      <c r="S124">
        <v>133.83953</v>
      </c>
      <c r="T124">
        <v>119.24362000000001</v>
      </c>
      <c r="U124">
        <v>106.12744000000001</v>
      </c>
      <c r="V124">
        <v>93.464388</v>
      </c>
      <c r="W124">
        <v>90.105879999999999</v>
      </c>
      <c r="X124">
        <v>91.041185999999996</v>
      </c>
      <c r="Y124">
        <v>91.583494000000002</v>
      </c>
      <c r="Z124">
        <v>90.670006999999998</v>
      </c>
      <c r="AA124">
        <v>85.697181</v>
      </c>
      <c r="AB124">
        <v>81.693387999999999</v>
      </c>
      <c r="AC124">
        <v>-6.4043730999999999</v>
      </c>
      <c r="AD124">
        <v>-3.7448885999999999</v>
      </c>
      <c r="AE124">
        <v>-4.4771296999999999</v>
      </c>
      <c r="AF124">
        <v>-15.496663</v>
      </c>
      <c r="AG124">
        <v>-12.844652999999999</v>
      </c>
      <c r="AH124">
        <v>-2.3941887999999998</v>
      </c>
      <c r="AI124">
        <v>-1.1963421999999999</v>
      </c>
      <c r="AJ124">
        <v>-9.2755004999999997</v>
      </c>
      <c r="AK124">
        <v>-11.589532999999999</v>
      </c>
      <c r="AL124">
        <v>-16.468610999999999</v>
      </c>
      <c r="AM124">
        <v>-15.875249</v>
      </c>
      <c r="AN124">
        <v>-19.898318</v>
      </c>
      <c r="AO124">
        <v>-18.504901</v>
      </c>
      <c r="AP124">
        <v>-19.242393</v>
      </c>
      <c r="AQ124">
        <v>-7.7179973999999998</v>
      </c>
      <c r="AR124">
        <v>-15.638151000000001</v>
      </c>
      <c r="AS124">
        <v>-15.861124</v>
      </c>
      <c r="AT124">
        <v>-18.998244</v>
      </c>
      <c r="AU124">
        <v>-29.986377999999998</v>
      </c>
      <c r="AV124">
        <v>-26.861021000000001</v>
      </c>
      <c r="AW124">
        <v>-21.627026000000001</v>
      </c>
      <c r="AX124">
        <v>-26.738299999999999</v>
      </c>
      <c r="AY124">
        <v>-30.476351999999999</v>
      </c>
      <c r="AZ124">
        <v>-36.244230999999999</v>
      </c>
      <c r="BA124">
        <v>-1.1920466999999999</v>
      </c>
      <c r="BB124">
        <v>1.5308012</v>
      </c>
      <c r="BC124">
        <v>-1.3534393</v>
      </c>
      <c r="BD124">
        <v>-10.623906</v>
      </c>
      <c r="BE124">
        <v>-8.1727074999999996</v>
      </c>
      <c r="BF124">
        <v>0.87364695999999997</v>
      </c>
      <c r="BG124">
        <v>3.7866494999999998</v>
      </c>
      <c r="BH124">
        <v>-4.3891077000000003</v>
      </c>
      <c r="BI124">
        <v>-5.4635112000000001</v>
      </c>
      <c r="BJ124">
        <v>-9.3256487999999997</v>
      </c>
      <c r="BK124">
        <v>-8.6980816999999995</v>
      </c>
      <c r="BL124">
        <v>-12.404064</v>
      </c>
      <c r="BM124">
        <v>-10.335421</v>
      </c>
      <c r="BN124">
        <v>-11.099377</v>
      </c>
      <c r="BO124">
        <v>1.6068414</v>
      </c>
      <c r="BP124">
        <v>-6.8404876999999997</v>
      </c>
      <c r="BQ124">
        <v>-7.6560484000000004</v>
      </c>
      <c r="BR124">
        <v>-10.561915000000001</v>
      </c>
      <c r="BS124">
        <v>-21.496196999999999</v>
      </c>
      <c r="BT124">
        <v>-18.671892</v>
      </c>
      <c r="BU124">
        <v>-13.636414</v>
      </c>
      <c r="BV124">
        <v>-19.221349</v>
      </c>
      <c r="BW124">
        <v>-22.746656999999999</v>
      </c>
      <c r="BX124">
        <v>-27.661124000000001</v>
      </c>
      <c r="BY124">
        <v>2.4179946999999999</v>
      </c>
      <c r="BZ124">
        <v>5.1847279000000004</v>
      </c>
      <c r="CA124">
        <v>0.81001911000000004</v>
      </c>
      <c r="CB124">
        <v>-7.2490487999999997</v>
      </c>
      <c r="CC124">
        <v>-4.9369319999999997</v>
      </c>
      <c r="CD124">
        <v>3.1369400000000001</v>
      </c>
      <c r="CE124">
        <v>7.2378543000000004</v>
      </c>
      <c r="CF124">
        <v>-1.0048068999999999</v>
      </c>
      <c r="CG124">
        <v>-1.2206467999999999</v>
      </c>
      <c r="CH124">
        <v>-4.3784549999999998</v>
      </c>
      <c r="CI124">
        <v>-3.7271972</v>
      </c>
      <c r="CJ124">
        <v>-7.2135663000000001</v>
      </c>
      <c r="CK124">
        <v>-4.6772634999999996</v>
      </c>
      <c r="CL124">
        <v>-5.4595482999999998</v>
      </c>
      <c r="CM124">
        <v>8.0651963000000002</v>
      </c>
      <c r="CN124">
        <v>-0.74725264999999996</v>
      </c>
      <c r="CO124">
        <v>-1.9732377999999999</v>
      </c>
      <c r="CP124">
        <v>-4.7189397</v>
      </c>
      <c r="CQ124">
        <v>-15.615923</v>
      </c>
      <c r="CR124">
        <v>-13.000125000000001</v>
      </c>
      <c r="CS124">
        <v>-8.1021400000000003</v>
      </c>
      <c r="CT124">
        <v>-14.015131999999999</v>
      </c>
      <c r="CU124">
        <v>-17.393094000000001</v>
      </c>
      <c r="CV124">
        <v>-21.71649</v>
      </c>
      <c r="CW124">
        <v>6.0280360000000002</v>
      </c>
      <c r="CX124">
        <v>8.8386545999999999</v>
      </c>
      <c r="CY124">
        <v>2.9734775</v>
      </c>
      <c r="CZ124">
        <v>-3.8741919</v>
      </c>
      <c r="DA124">
        <v>-1.7011565</v>
      </c>
      <c r="DB124">
        <v>5.4002331000000003</v>
      </c>
      <c r="DC124">
        <v>10.689059</v>
      </c>
      <c r="DD124">
        <v>2.3794938999999999</v>
      </c>
      <c r="DE124">
        <v>3.0222175999999998</v>
      </c>
      <c r="DF124">
        <v>0.56873870000000004</v>
      </c>
      <c r="DG124">
        <v>1.2436872000000001</v>
      </c>
      <c r="DH124">
        <v>-2.0230686000000002</v>
      </c>
      <c r="DI124">
        <v>0.98089384999999996</v>
      </c>
      <c r="DJ124">
        <v>0.18028006999999999</v>
      </c>
      <c r="DK124">
        <v>14.523550999999999</v>
      </c>
      <c r="DL124">
        <v>5.3459823999999996</v>
      </c>
      <c r="DM124">
        <v>3.7095728000000001</v>
      </c>
      <c r="DN124">
        <v>1.124036</v>
      </c>
      <c r="DO124">
        <v>-9.7356496999999997</v>
      </c>
      <c r="DP124">
        <v>-7.3283592000000004</v>
      </c>
      <c r="DQ124">
        <v>-2.5678662000000001</v>
      </c>
      <c r="DR124">
        <v>-8.8089145000000002</v>
      </c>
      <c r="DS124">
        <v>-12.039531</v>
      </c>
      <c r="DT124">
        <v>-15.771856</v>
      </c>
      <c r="DU124">
        <v>11.240361999999999</v>
      </c>
      <c r="DV124">
        <v>14.114343999999999</v>
      </c>
      <c r="DW124">
        <v>6.0971678999999996</v>
      </c>
      <c r="DX124">
        <v>0.99856562000000004</v>
      </c>
      <c r="DY124">
        <v>2.9707894000000001</v>
      </c>
      <c r="DZ124">
        <v>8.6680688000000004</v>
      </c>
      <c r="EA124">
        <v>15.672051</v>
      </c>
      <c r="EB124">
        <v>7.2658867000000003</v>
      </c>
      <c r="EC124">
        <v>9.1482399000000001</v>
      </c>
      <c r="ED124">
        <v>7.7117006999999997</v>
      </c>
      <c r="EE124">
        <v>8.4208549000000001</v>
      </c>
      <c r="EF124">
        <v>5.4711857999999998</v>
      </c>
      <c r="EG124">
        <v>9.1503744000000005</v>
      </c>
      <c r="EH124">
        <v>8.3232964999999997</v>
      </c>
      <c r="EI124">
        <v>23.848389999999998</v>
      </c>
      <c r="EJ124">
        <v>14.143646</v>
      </c>
      <c r="EK124">
        <v>11.914649000000001</v>
      </c>
      <c r="EL124">
        <v>9.5603648999999997</v>
      </c>
      <c r="EM124">
        <v>-1.2454684</v>
      </c>
      <c r="EN124">
        <v>0.86077042999999998</v>
      </c>
      <c r="EO124">
        <v>5.4227461999999997</v>
      </c>
      <c r="EP124">
        <v>-1.2919635</v>
      </c>
      <c r="EQ124">
        <v>-4.3098355000000002</v>
      </c>
      <c r="ER124">
        <v>-7.1887489000000002</v>
      </c>
      <c r="ES124">
        <v>74.536379999999994</v>
      </c>
      <c r="ET124">
        <v>73.879971999999995</v>
      </c>
      <c r="EU124">
        <v>73.433479000000005</v>
      </c>
      <c r="EV124">
        <v>71.577068999999995</v>
      </c>
      <c r="EW124">
        <v>70.436136000000005</v>
      </c>
      <c r="EX124">
        <v>69.390974999999997</v>
      </c>
      <c r="EY124">
        <v>69.239003999999994</v>
      </c>
      <c r="EZ124">
        <v>69.377278000000004</v>
      </c>
      <c r="FA124">
        <v>72.523652999999996</v>
      </c>
      <c r="FB124">
        <v>76.473500999999999</v>
      </c>
      <c r="FC124">
        <v>80.058886000000001</v>
      </c>
      <c r="FD124">
        <v>83.720411999999996</v>
      </c>
      <c r="FE124">
        <v>87.334564</v>
      </c>
      <c r="FF124">
        <v>89.766215000000003</v>
      </c>
      <c r="FG124">
        <v>92.02346</v>
      </c>
      <c r="FH124">
        <v>93.426097999999996</v>
      </c>
      <c r="FI124">
        <v>93.649305999999996</v>
      </c>
      <c r="FJ124">
        <v>93.225272000000004</v>
      </c>
      <c r="FK124">
        <v>92.279110000000003</v>
      </c>
      <c r="FL124">
        <v>90.939604000000003</v>
      </c>
      <c r="FM124">
        <v>88.186201999999994</v>
      </c>
      <c r="FN124">
        <v>83.716804999999994</v>
      </c>
      <c r="FO124">
        <v>81.478256000000002</v>
      </c>
      <c r="FP124">
        <v>80.974041999999997</v>
      </c>
      <c r="FQ124">
        <v>126.3682</v>
      </c>
      <c r="FR124">
        <v>10.749919999999999</v>
      </c>
      <c r="FS124">
        <v>1</v>
      </c>
    </row>
    <row r="125" spans="1:175" x14ac:dyDescent="0.2">
      <c r="A125" t="s">
        <v>0</v>
      </c>
      <c r="B125" t="s">
        <v>192</v>
      </c>
      <c r="C125" s="23">
        <v>42948</v>
      </c>
      <c r="D125">
        <v>87</v>
      </c>
      <c r="E125">
        <v>88.519144999999995</v>
      </c>
      <c r="F125">
        <v>89.716909000000001</v>
      </c>
      <c r="G125">
        <v>94.629051000000004</v>
      </c>
      <c r="H125">
        <v>101.45298</v>
      </c>
      <c r="I125">
        <v>114.49299000000001</v>
      </c>
      <c r="J125">
        <v>137.75516999999999</v>
      </c>
      <c r="K125">
        <v>163.31178</v>
      </c>
      <c r="L125">
        <v>181.29115999999999</v>
      </c>
      <c r="M125">
        <v>186.75762</v>
      </c>
      <c r="N125">
        <v>188.95612</v>
      </c>
      <c r="O125">
        <v>188.71929</v>
      </c>
      <c r="P125">
        <v>176.99131</v>
      </c>
      <c r="Q125">
        <v>159.98836</v>
      </c>
      <c r="R125">
        <v>153.75253000000001</v>
      </c>
      <c r="S125">
        <v>139.24557999999999</v>
      </c>
      <c r="T125">
        <v>125.11597999999999</v>
      </c>
      <c r="U125">
        <v>109.75708</v>
      </c>
      <c r="V125">
        <v>90.814330999999996</v>
      </c>
      <c r="W125">
        <v>94.979747000000003</v>
      </c>
      <c r="X125">
        <v>95.509476000000006</v>
      </c>
      <c r="Y125">
        <v>96.334635000000006</v>
      </c>
      <c r="Z125">
        <v>96.159711999999999</v>
      </c>
      <c r="AA125">
        <v>91.724924999999999</v>
      </c>
      <c r="AB125">
        <v>86.357716999999994</v>
      </c>
      <c r="AC125">
        <v>-14.748393</v>
      </c>
      <c r="AD125">
        <v>-11.816601</v>
      </c>
      <c r="AE125">
        <v>-8.5469691000000001</v>
      </c>
      <c r="AF125">
        <v>-12.759084</v>
      </c>
      <c r="AG125">
        <v>-4.8758267999999996</v>
      </c>
      <c r="AH125">
        <v>-1.1525276</v>
      </c>
      <c r="AI125">
        <v>-5.8794836000000004</v>
      </c>
      <c r="AJ125">
        <v>-7.9392602999999999</v>
      </c>
      <c r="AK125">
        <v>-2.0226017000000001</v>
      </c>
      <c r="AL125">
        <v>-2.1847783999999999</v>
      </c>
      <c r="AM125">
        <v>-5.5683138999999997</v>
      </c>
      <c r="AN125">
        <v>-9.2281238999999999</v>
      </c>
      <c r="AO125">
        <v>-18.909241999999999</v>
      </c>
      <c r="AP125">
        <v>-21.091761000000002</v>
      </c>
      <c r="AQ125">
        <v>-9.4245439999999991</v>
      </c>
      <c r="AR125">
        <v>-6.3764767000000004</v>
      </c>
      <c r="AS125">
        <v>-13.776533000000001</v>
      </c>
      <c r="AT125">
        <v>-16.887177999999999</v>
      </c>
      <c r="AU125">
        <v>-11.289778</v>
      </c>
      <c r="AV125">
        <v>-15.742858999999999</v>
      </c>
      <c r="AW125">
        <v>-13.469438999999999</v>
      </c>
      <c r="AX125">
        <v>-13.16342</v>
      </c>
      <c r="AY125">
        <v>-15.809699</v>
      </c>
      <c r="AZ125">
        <v>-13.359311</v>
      </c>
      <c r="BA125">
        <v>-11.053345</v>
      </c>
      <c r="BB125">
        <v>-8.5094343000000006</v>
      </c>
      <c r="BC125">
        <v>-5.1376562999999997</v>
      </c>
      <c r="BD125">
        <v>-9.4522195</v>
      </c>
      <c r="BE125">
        <v>-1.0674036</v>
      </c>
      <c r="BF125">
        <v>2.8418117999999999</v>
      </c>
      <c r="BG125">
        <v>-1.5662174</v>
      </c>
      <c r="BH125">
        <v>-2.0533041999999999</v>
      </c>
      <c r="BI125">
        <v>3.5481096000000001</v>
      </c>
      <c r="BJ125">
        <v>3.0175721000000002</v>
      </c>
      <c r="BK125">
        <v>1.9071525</v>
      </c>
      <c r="BL125">
        <v>-1.6468319</v>
      </c>
      <c r="BM125">
        <v>-11.913439</v>
      </c>
      <c r="BN125">
        <v>-14.495169000000001</v>
      </c>
      <c r="BO125">
        <v>-1.9478599000000001</v>
      </c>
      <c r="BP125">
        <v>0.48171174999999999</v>
      </c>
      <c r="BQ125">
        <v>-7.7533333999999998</v>
      </c>
      <c r="BR125">
        <v>-11.933906</v>
      </c>
      <c r="BS125">
        <v>-6.1938561999999999</v>
      </c>
      <c r="BT125">
        <v>-10.641975</v>
      </c>
      <c r="BU125">
        <v>-8.6413849000000003</v>
      </c>
      <c r="BV125">
        <v>-7.8776323000000001</v>
      </c>
      <c r="BW125">
        <v>-9.8059455</v>
      </c>
      <c r="BX125">
        <v>-8.5075959999999995</v>
      </c>
      <c r="BY125">
        <v>-8.4941654</v>
      </c>
      <c r="BZ125">
        <v>-6.2189009000000004</v>
      </c>
      <c r="CA125">
        <v>-2.7763767000000001</v>
      </c>
      <c r="CB125">
        <v>-7.1618952</v>
      </c>
      <c r="CC125">
        <v>1.5702986000000001</v>
      </c>
      <c r="CD125">
        <v>5.6082790999999999</v>
      </c>
      <c r="CE125">
        <v>1.4211377000000001</v>
      </c>
      <c r="CF125">
        <v>2.023291</v>
      </c>
      <c r="CG125">
        <v>7.4063673000000003</v>
      </c>
      <c r="CH125">
        <v>6.6207041999999996</v>
      </c>
      <c r="CI125">
        <v>7.0846378000000003</v>
      </c>
      <c r="CJ125">
        <v>3.6039479000000001</v>
      </c>
      <c r="CK125">
        <v>-7.0681672000000004</v>
      </c>
      <c r="CL125">
        <v>-9.9263890000000004</v>
      </c>
      <c r="CM125">
        <v>3.2304686999999999</v>
      </c>
      <c r="CN125">
        <v>5.2316722000000002</v>
      </c>
      <c r="CO125">
        <v>-3.5816835999999999</v>
      </c>
      <c r="CP125">
        <v>-8.5032844000000001</v>
      </c>
      <c r="CQ125">
        <v>-2.6644364</v>
      </c>
      <c r="CR125">
        <v>-7.1091191</v>
      </c>
      <c r="CS125">
        <v>-5.2974893999999999</v>
      </c>
      <c r="CT125">
        <v>-4.2167117000000003</v>
      </c>
      <c r="CU125">
        <v>-5.6477639999999996</v>
      </c>
      <c r="CV125">
        <v>-5.1473133000000004</v>
      </c>
      <c r="CW125">
        <v>-5.9349862</v>
      </c>
      <c r="CX125">
        <v>-3.9283674</v>
      </c>
      <c r="CY125">
        <v>-0.41509709</v>
      </c>
      <c r="CZ125">
        <v>-4.8715709</v>
      </c>
      <c r="DA125">
        <v>4.2080009</v>
      </c>
      <c r="DB125">
        <v>8.3747463999999994</v>
      </c>
      <c r="DC125">
        <v>4.4084927</v>
      </c>
      <c r="DD125">
        <v>6.0998862999999997</v>
      </c>
      <c r="DE125">
        <v>11.264625000000001</v>
      </c>
      <c r="DF125">
        <v>10.223836</v>
      </c>
      <c r="DG125">
        <v>12.262123000000001</v>
      </c>
      <c r="DH125">
        <v>8.8547276000000004</v>
      </c>
      <c r="DI125">
        <v>-2.2228954000000001</v>
      </c>
      <c r="DJ125">
        <v>-5.3576093</v>
      </c>
      <c r="DK125">
        <v>8.4087972999999998</v>
      </c>
      <c r="DL125">
        <v>9.9816325999999993</v>
      </c>
      <c r="DM125">
        <v>0.58996630999999999</v>
      </c>
      <c r="DN125">
        <v>-5.0726632</v>
      </c>
      <c r="DO125">
        <v>0.86498348999999997</v>
      </c>
      <c r="DP125">
        <v>-3.5762627999999999</v>
      </c>
      <c r="DQ125">
        <v>-1.9535939</v>
      </c>
      <c r="DR125">
        <v>-0.55579109000000004</v>
      </c>
      <c r="DS125">
        <v>-1.4895824</v>
      </c>
      <c r="DT125">
        <v>-1.7870305</v>
      </c>
      <c r="DU125">
        <v>-2.2399379000000001</v>
      </c>
      <c r="DV125">
        <v>-0.62120098000000001</v>
      </c>
      <c r="DW125">
        <v>2.9942156999999998</v>
      </c>
      <c r="DX125">
        <v>-1.5647063999999999</v>
      </c>
      <c r="DY125">
        <v>8.0164240000000007</v>
      </c>
      <c r="DZ125">
        <v>12.369085999999999</v>
      </c>
      <c r="EA125">
        <v>8.7217590000000005</v>
      </c>
      <c r="EB125">
        <v>11.985842</v>
      </c>
      <c r="EC125">
        <v>16.835336000000002</v>
      </c>
      <c r="ED125">
        <v>15.426187000000001</v>
      </c>
      <c r="EE125">
        <v>19.737590000000001</v>
      </c>
      <c r="EF125">
        <v>16.436019999999999</v>
      </c>
      <c r="EG125">
        <v>4.7729075999999999</v>
      </c>
      <c r="EH125">
        <v>1.2389829999999999</v>
      </c>
      <c r="EI125">
        <v>15.885481</v>
      </c>
      <c r="EJ125">
        <v>16.839821000000001</v>
      </c>
      <c r="EK125">
        <v>6.6131662000000002</v>
      </c>
      <c r="EL125">
        <v>-0.11939115</v>
      </c>
      <c r="EM125">
        <v>5.9609052</v>
      </c>
      <c r="EN125">
        <v>1.5246207000000001</v>
      </c>
      <c r="EO125">
        <v>2.8744600999999999</v>
      </c>
      <c r="EP125">
        <v>4.7299968000000003</v>
      </c>
      <c r="EQ125">
        <v>4.5141713000000001</v>
      </c>
      <c r="ER125">
        <v>3.0646840000000002</v>
      </c>
      <c r="ES125">
        <v>79.882008999999996</v>
      </c>
      <c r="ET125">
        <v>78.597378000000006</v>
      </c>
      <c r="EU125">
        <v>77.733328999999998</v>
      </c>
      <c r="EV125">
        <v>76.806166000000005</v>
      </c>
      <c r="EW125">
        <v>75.703433000000004</v>
      </c>
      <c r="EX125">
        <v>74.302411000000006</v>
      </c>
      <c r="EY125">
        <v>74.212513999999999</v>
      </c>
      <c r="EZ125">
        <v>74.229399000000001</v>
      </c>
      <c r="FA125">
        <v>77.752538999999999</v>
      </c>
      <c r="FB125">
        <v>80.910646</v>
      </c>
      <c r="FC125">
        <v>82.646649999999994</v>
      </c>
      <c r="FD125">
        <v>85.058284999999998</v>
      </c>
      <c r="FE125">
        <v>88.809229000000002</v>
      </c>
      <c r="FF125">
        <v>92.025829000000002</v>
      </c>
      <c r="FG125">
        <v>94.704143999999999</v>
      </c>
      <c r="FH125">
        <v>96.281158000000005</v>
      </c>
      <c r="FI125">
        <v>94.424797999999996</v>
      </c>
      <c r="FJ125">
        <v>90.466016999999994</v>
      </c>
      <c r="FK125">
        <v>89.037477999999993</v>
      </c>
      <c r="FL125">
        <v>87.912983999999994</v>
      </c>
      <c r="FM125">
        <v>86.195561999999995</v>
      </c>
      <c r="FN125">
        <v>84.920466000000005</v>
      </c>
      <c r="FO125">
        <v>83.118511999999996</v>
      </c>
      <c r="FP125">
        <v>81.765026000000006</v>
      </c>
      <c r="FQ125">
        <v>72.04589</v>
      </c>
      <c r="FR125">
        <v>7.2243310000000003</v>
      </c>
      <c r="FS125">
        <v>1</v>
      </c>
    </row>
    <row r="126" spans="1:175" x14ac:dyDescent="0.2">
      <c r="A126" t="s">
        <v>0</v>
      </c>
      <c r="B126" t="s">
        <v>192</v>
      </c>
      <c r="C126" s="23">
        <v>42975</v>
      </c>
      <c r="D126">
        <v>88</v>
      </c>
      <c r="E126">
        <v>70.388315000000006</v>
      </c>
      <c r="F126">
        <v>70.911170999999996</v>
      </c>
      <c r="G126">
        <v>73.846579000000006</v>
      </c>
      <c r="H126">
        <v>80.494827000000001</v>
      </c>
      <c r="I126">
        <v>88.273163999999994</v>
      </c>
      <c r="J126">
        <v>109.59515</v>
      </c>
      <c r="K126">
        <v>135.49698000000001</v>
      </c>
      <c r="L126">
        <v>160.94556</v>
      </c>
      <c r="M126">
        <v>179.89214000000001</v>
      </c>
      <c r="N126">
        <v>190.72280000000001</v>
      </c>
      <c r="O126">
        <v>195.80689000000001</v>
      </c>
      <c r="P126">
        <v>186.25565</v>
      </c>
      <c r="Q126">
        <v>166.21566999999999</v>
      </c>
      <c r="R126">
        <v>162.43271999999999</v>
      </c>
      <c r="S126">
        <v>146.65445</v>
      </c>
      <c r="T126">
        <v>125.90546000000001</v>
      </c>
      <c r="U126">
        <v>110.51494</v>
      </c>
      <c r="V126">
        <v>89.069610999999995</v>
      </c>
      <c r="W126">
        <v>87.756467000000001</v>
      </c>
      <c r="X126">
        <v>85.478498000000002</v>
      </c>
      <c r="Y126">
        <v>82.555546000000007</v>
      </c>
      <c r="Z126">
        <v>81.627211000000003</v>
      </c>
      <c r="AA126">
        <v>77.410486000000006</v>
      </c>
      <c r="AB126">
        <v>73.440337999999997</v>
      </c>
      <c r="AC126">
        <v>-6.7868088999999996</v>
      </c>
      <c r="AD126">
        <v>-9.4763684999999995</v>
      </c>
      <c r="AE126">
        <v>-15.179401</v>
      </c>
      <c r="AF126">
        <v>-13.358703</v>
      </c>
      <c r="AG126">
        <v>-18.203879000000001</v>
      </c>
      <c r="AH126">
        <v>-10.840429</v>
      </c>
      <c r="AI126">
        <v>-7.5215699999999996</v>
      </c>
      <c r="AJ126">
        <v>-10.35976</v>
      </c>
      <c r="AK126">
        <v>-0.49711151999999997</v>
      </c>
      <c r="AL126">
        <v>5.3245962000000002</v>
      </c>
      <c r="AM126">
        <v>4.1524561000000002</v>
      </c>
      <c r="AN126">
        <v>10.625598</v>
      </c>
      <c r="AO126">
        <v>-9.5489320000000003E-2</v>
      </c>
      <c r="AP126">
        <v>9.0470553000000002</v>
      </c>
      <c r="AQ126">
        <v>13.320247999999999</v>
      </c>
      <c r="AR126">
        <v>5.0244882999999998</v>
      </c>
      <c r="AS126">
        <v>-4.4995545000000003</v>
      </c>
      <c r="AT126">
        <v>-13.061375999999999</v>
      </c>
      <c r="AU126">
        <v>-15.457395</v>
      </c>
      <c r="AV126">
        <v>-16.279146000000001</v>
      </c>
      <c r="AW126">
        <v>-18.337954</v>
      </c>
      <c r="AX126">
        <v>-16.072609</v>
      </c>
      <c r="AY126">
        <v>-15.722929000000001</v>
      </c>
      <c r="AZ126">
        <v>-14.814007</v>
      </c>
      <c r="BA126">
        <v>-1.3600429999999999</v>
      </c>
      <c r="BB126">
        <v>-5.2871037000000003</v>
      </c>
      <c r="BC126">
        <v>-10.191134</v>
      </c>
      <c r="BD126">
        <v>-9.0306342999999991</v>
      </c>
      <c r="BE126">
        <v>-14.005425000000001</v>
      </c>
      <c r="BF126">
        <v>-7.2011630999999996</v>
      </c>
      <c r="BG126">
        <v>-2.7824200000000001</v>
      </c>
      <c r="BH126">
        <v>-4.4397522</v>
      </c>
      <c r="BI126">
        <v>5.7079937999999997</v>
      </c>
      <c r="BJ126">
        <v>13.031454</v>
      </c>
      <c r="BK126">
        <v>13.539738</v>
      </c>
      <c r="BL126">
        <v>19.125791</v>
      </c>
      <c r="BM126">
        <v>8.0457307999999994</v>
      </c>
      <c r="BN126">
        <v>16.959237999999999</v>
      </c>
      <c r="BO126">
        <v>21.510442000000001</v>
      </c>
      <c r="BP126">
        <v>12.886103</v>
      </c>
      <c r="BQ126">
        <v>2.472451</v>
      </c>
      <c r="BR126">
        <v>-7.0544452</v>
      </c>
      <c r="BS126">
        <v>-7.4848736999999996</v>
      </c>
      <c r="BT126">
        <v>-8.3418126000000008</v>
      </c>
      <c r="BU126">
        <v>-11.630725999999999</v>
      </c>
      <c r="BV126">
        <v>-10.271628</v>
      </c>
      <c r="BW126">
        <v>-9.9779792999999994</v>
      </c>
      <c r="BX126">
        <v>-9.4731214000000001</v>
      </c>
      <c r="BY126">
        <v>2.3985186000000001</v>
      </c>
      <c r="BZ126">
        <v>-2.3856316</v>
      </c>
      <c r="CA126">
        <v>-6.7362751000000003</v>
      </c>
      <c r="CB126">
        <v>-6.0330272000000003</v>
      </c>
      <c r="CC126">
        <v>-11.097588999999999</v>
      </c>
      <c r="CD126">
        <v>-4.6806184000000002</v>
      </c>
      <c r="CE126">
        <v>0.49990087</v>
      </c>
      <c r="CF126">
        <v>-0.33957268000000002</v>
      </c>
      <c r="CG126">
        <v>10.005630999999999</v>
      </c>
      <c r="CH126">
        <v>18.369199999999999</v>
      </c>
      <c r="CI126">
        <v>20.041340999999999</v>
      </c>
      <c r="CJ126">
        <v>25.013000000000002</v>
      </c>
      <c r="CK126">
        <v>13.684315</v>
      </c>
      <c r="CL126">
        <v>22.439191000000001</v>
      </c>
      <c r="CM126">
        <v>27.182946999999999</v>
      </c>
      <c r="CN126">
        <v>18.331033999999999</v>
      </c>
      <c r="CO126">
        <v>7.3012408000000004</v>
      </c>
      <c r="CP126">
        <v>-2.8940633999999998</v>
      </c>
      <c r="CQ126">
        <v>-1.9631296</v>
      </c>
      <c r="CR126">
        <v>-2.8444397000000001</v>
      </c>
      <c r="CS126">
        <v>-6.9853205000000003</v>
      </c>
      <c r="CT126">
        <v>-6.2538853999999997</v>
      </c>
      <c r="CU126">
        <v>-5.9990445000000001</v>
      </c>
      <c r="CV126">
        <v>-5.7740400000000003</v>
      </c>
      <c r="CW126">
        <v>6.1570800999999999</v>
      </c>
      <c r="CX126">
        <v>0.51584047</v>
      </c>
      <c r="CY126">
        <v>-3.2814166</v>
      </c>
      <c r="CZ126">
        <v>-3.0354201000000001</v>
      </c>
      <c r="DA126">
        <v>-8.1897520999999998</v>
      </c>
      <c r="DB126">
        <v>-2.1600736</v>
      </c>
      <c r="DC126">
        <v>3.7822217</v>
      </c>
      <c r="DD126">
        <v>3.7606069</v>
      </c>
      <c r="DE126">
        <v>14.303267999999999</v>
      </c>
      <c r="DF126">
        <v>23.706945999999999</v>
      </c>
      <c r="DG126">
        <v>26.542943999999999</v>
      </c>
      <c r="DH126">
        <v>30.900207999999999</v>
      </c>
      <c r="DI126">
        <v>19.322899</v>
      </c>
      <c r="DJ126">
        <v>27.919143999999999</v>
      </c>
      <c r="DK126">
        <v>32.855451000000002</v>
      </c>
      <c r="DL126">
        <v>23.775964999999999</v>
      </c>
      <c r="DM126">
        <v>12.130031000000001</v>
      </c>
      <c r="DN126">
        <v>1.2663184000000001</v>
      </c>
      <c r="DO126">
        <v>3.5586144000000002</v>
      </c>
      <c r="DP126">
        <v>2.6529332000000001</v>
      </c>
      <c r="DQ126">
        <v>-2.3399149000000001</v>
      </c>
      <c r="DR126">
        <v>-2.2361431999999999</v>
      </c>
      <c r="DS126">
        <v>-2.0201098000000002</v>
      </c>
      <c r="DT126">
        <v>-2.0749586</v>
      </c>
      <c r="DU126">
        <v>11.583845999999999</v>
      </c>
      <c r="DV126">
        <v>4.7051052999999996</v>
      </c>
      <c r="DW126">
        <v>1.7068504</v>
      </c>
      <c r="DX126">
        <v>1.2926484</v>
      </c>
      <c r="DY126">
        <v>-3.9912979000000002</v>
      </c>
      <c r="DZ126">
        <v>1.4791926</v>
      </c>
      <c r="EA126">
        <v>8.5213718000000007</v>
      </c>
      <c r="EB126">
        <v>9.6806149999999995</v>
      </c>
      <c r="EC126">
        <v>20.508372999999999</v>
      </c>
      <c r="ED126">
        <v>31.413803999999999</v>
      </c>
      <c r="EE126">
        <v>35.930227000000002</v>
      </c>
      <c r="EF126">
        <v>39.400402</v>
      </c>
      <c r="EG126">
        <v>27.464120000000001</v>
      </c>
      <c r="EH126">
        <v>35.831327000000002</v>
      </c>
      <c r="EI126">
        <v>41.045645999999998</v>
      </c>
      <c r="EJ126">
        <v>31.63758</v>
      </c>
      <c r="EK126">
        <v>19.102035999999998</v>
      </c>
      <c r="EL126">
        <v>7.2732488999999996</v>
      </c>
      <c r="EM126">
        <v>11.531136</v>
      </c>
      <c r="EN126">
        <v>10.590267000000001</v>
      </c>
      <c r="EO126">
        <v>4.3673130000000002</v>
      </c>
      <c r="EP126">
        <v>3.5648384000000002</v>
      </c>
      <c r="EQ126">
        <v>3.7248401000000002</v>
      </c>
      <c r="ER126">
        <v>3.2659273999999998</v>
      </c>
      <c r="ES126">
        <v>77.144244999999998</v>
      </c>
      <c r="ET126">
        <v>75.906445000000005</v>
      </c>
      <c r="EU126">
        <v>74.672932000000003</v>
      </c>
      <c r="EV126">
        <v>73.71687</v>
      </c>
      <c r="EW126">
        <v>72.814674999999994</v>
      </c>
      <c r="EX126">
        <v>72.165717999999998</v>
      </c>
      <c r="EY126">
        <v>72.238844999999998</v>
      </c>
      <c r="EZ126">
        <v>71.952871000000002</v>
      </c>
      <c r="FA126">
        <v>75.117091000000002</v>
      </c>
      <c r="FB126">
        <v>79.410938999999999</v>
      </c>
      <c r="FC126">
        <v>84.619759999999999</v>
      </c>
      <c r="FD126">
        <v>89.989936</v>
      </c>
      <c r="FE126">
        <v>94.144253000000006</v>
      </c>
      <c r="FF126">
        <v>96.593654000000001</v>
      </c>
      <c r="FG126">
        <v>97.789990000000003</v>
      </c>
      <c r="FH126">
        <v>97.898700000000005</v>
      </c>
      <c r="FI126">
        <v>97.573728000000003</v>
      </c>
      <c r="FJ126">
        <v>96.913917999999995</v>
      </c>
      <c r="FK126">
        <v>95.728466999999995</v>
      </c>
      <c r="FL126">
        <v>93.889562999999995</v>
      </c>
      <c r="FM126">
        <v>89.582429000000005</v>
      </c>
      <c r="FN126">
        <v>85.136936000000006</v>
      </c>
      <c r="FO126">
        <v>83.433459999999997</v>
      </c>
      <c r="FP126">
        <v>82.959293000000002</v>
      </c>
      <c r="FQ126">
        <v>94.913600000000002</v>
      </c>
      <c r="FR126">
        <v>8.9299689999999998</v>
      </c>
      <c r="FS126">
        <v>1</v>
      </c>
    </row>
    <row r="127" spans="1:175" x14ac:dyDescent="0.2">
      <c r="A127" t="s">
        <v>0</v>
      </c>
      <c r="B127" t="s">
        <v>192</v>
      </c>
      <c r="C127" s="23">
        <v>42976</v>
      </c>
      <c r="D127">
        <v>88</v>
      </c>
      <c r="E127">
        <v>75.862523999999993</v>
      </c>
      <c r="F127">
        <v>79.417796999999993</v>
      </c>
      <c r="G127">
        <v>83.532962999999995</v>
      </c>
      <c r="H127">
        <v>89.234361000000007</v>
      </c>
      <c r="I127">
        <v>99.496246999999997</v>
      </c>
      <c r="J127">
        <v>124.18195</v>
      </c>
      <c r="K127">
        <v>157.35417000000001</v>
      </c>
      <c r="L127">
        <v>183.88473999999999</v>
      </c>
      <c r="M127">
        <v>193.34797</v>
      </c>
      <c r="N127">
        <v>202.90908999999999</v>
      </c>
      <c r="O127">
        <v>199.40921</v>
      </c>
      <c r="P127">
        <v>190.79115999999999</v>
      </c>
      <c r="Q127">
        <v>173.47111000000001</v>
      </c>
      <c r="R127">
        <v>168.75541999999999</v>
      </c>
      <c r="S127">
        <v>151.85971000000001</v>
      </c>
      <c r="T127">
        <v>132.06423000000001</v>
      </c>
      <c r="U127">
        <v>115.61336</v>
      </c>
      <c r="V127">
        <v>96.558739000000003</v>
      </c>
      <c r="W127">
        <v>91.615257</v>
      </c>
      <c r="X127">
        <v>92.327126000000007</v>
      </c>
      <c r="Y127">
        <v>89.69126</v>
      </c>
      <c r="Z127">
        <v>87.180636000000007</v>
      </c>
      <c r="AA127">
        <v>83.943731999999997</v>
      </c>
      <c r="AB127">
        <v>86.119264999999999</v>
      </c>
      <c r="AC127">
        <v>-13.209841000000001</v>
      </c>
      <c r="AD127">
        <v>-16.700769000000001</v>
      </c>
      <c r="AE127">
        <v>-16.857917</v>
      </c>
      <c r="AF127">
        <v>-20.222480000000001</v>
      </c>
      <c r="AG127">
        <v>-30.013753000000001</v>
      </c>
      <c r="AH127">
        <v>-21.790503999999999</v>
      </c>
      <c r="AI127">
        <v>-4.4575779000000004</v>
      </c>
      <c r="AJ127">
        <v>-1.7430074</v>
      </c>
      <c r="AK127">
        <v>1.2047161</v>
      </c>
      <c r="AL127">
        <v>15.140383999999999</v>
      </c>
      <c r="AM127">
        <v>16.427741999999999</v>
      </c>
      <c r="AN127">
        <v>23.133534999999998</v>
      </c>
      <c r="AO127">
        <v>16.639915999999999</v>
      </c>
      <c r="AP127">
        <v>21.315251</v>
      </c>
      <c r="AQ127">
        <v>27.200202999999998</v>
      </c>
      <c r="AR127">
        <v>16.803846</v>
      </c>
      <c r="AS127">
        <v>12.807744</v>
      </c>
      <c r="AT127">
        <v>1.0881073000000001</v>
      </c>
      <c r="AU127">
        <v>3.2548689999999998</v>
      </c>
      <c r="AV127">
        <v>4.7923470000000004</v>
      </c>
      <c r="AW127">
        <v>2.8355030000000001</v>
      </c>
      <c r="AX127">
        <v>1.4238336</v>
      </c>
      <c r="AY127">
        <v>-3.157168</v>
      </c>
      <c r="AZ127">
        <v>9.3237470000000003E-2</v>
      </c>
      <c r="BA127">
        <v>-8.7998413000000006</v>
      </c>
      <c r="BB127">
        <v>-11.022459</v>
      </c>
      <c r="BC127">
        <v>-11.473253</v>
      </c>
      <c r="BD127">
        <v>-14.659364</v>
      </c>
      <c r="BE127">
        <v>-24.152678000000002</v>
      </c>
      <c r="BF127">
        <v>-15.962243000000001</v>
      </c>
      <c r="BG127">
        <v>1.3543175999999999</v>
      </c>
      <c r="BH127">
        <v>6.3685919000000002</v>
      </c>
      <c r="BI127">
        <v>10.096776</v>
      </c>
      <c r="BJ127">
        <v>23.791177000000001</v>
      </c>
      <c r="BK127">
        <v>25.770012999999999</v>
      </c>
      <c r="BL127">
        <v>30.962720000000001</v>
      </c>
      <c r="BM127">
        <v>23.950918000000001</v>
      </c>
      <c r="BN127">
        <v>28.295123</v>
      </c>
      <c r="BO127">
        <v>35.074413</v>
      </c>
      <c r="BP127">
        <v>23.734767999999999</v>
      </c>
      <c r="BQ127">
        <v>18.688946999999999</v>
      </c>
      <c r="BR127">
        <v>6.7081651000000004</v>
      </c>
      <c r="BS127">
        <v>9.0764175999999992</v>
      </c>
      <c r="BT127">
        <v>11.641557000000001</v>
      </c>
      <c r="BU127">
        <v>10.114087</v>
      </c>
      <c r="BV127">
        <v>8.3472381000000002</v>
      </c>
      <c r="BW127">
        <v>3.6956601</v>
      </c>
      <c r="BX127">
        <v>7.2825775000000004</v>
      </c>
      <c r="BY127">
        <v>-5.7454891000000003</v>
      </c>
      <c r="BZ127">
        <v>-7.0896790999999997</v>
      </c>
      <c r="CA127">
        <v>-7.7438513999999996</v>
      </c>
      <c r="CB127">
        <v>-10.806367</v>
      </c>
      <c r="CC127">
        <v>-20.093316000000002</v>
      </c>
      <c r="CD127">
        <v>-11.925606999999999</v>
      </c>
      <c r="CE127">
        <v>5.3796187</v>
      </c>
      <c r="CF127">
        <v>11.986661</v>
      </c>
      <c r="CG127">
        <v>16.255389000000001</v>
      </c>
      <c r="CH127">
        <v>29.782689000000001</v>
      </c>
      <c r="CI127">
        <v>32.240442000000002</v>
      </c>
      <c r="CJ127">
        <v>36.385190000000001</v>
      </c>
      <c r="CK127">
        <v>29.014496000000001</v>
      </c>
      <c r="CL127">
        <v>33.129362</v>
      </c>
      <c r="CM127">
        <v>40.528067999999998</v>
      </c>
      <c r="CN127">
        <v>28.535102999999999</v>
      </c>
      <c r="CO127">
        <v>22.762250999999999</v>
      </c>
      <c r="CP127">
        <v>10.6006</v>
      </c>
      <c r="CQ127">
        <v>13.108404</v>
      </c>
      <c r="CR127">
        <v>16.385297999999999</v>
      </c>
      <c r="CS127">
        <v>15.155211</v>
      </c>
      <c r="CT127">
        <v>13.142367</v>
      </c>
      <c r="CU127">
        <v>8.4419079999999997</v>
      </c>
      <c r="CV127">
        <v>12.261893000000001</v>
      </c>
      <c r="CW127">
        <v>-2.6911368000000002</v>
      </c>
      <c r="CX127">
        <v>-3.1568988999999998</v>
      </c>
      <c r="CY127">
        <v>-4.0144498000000004</v>
      </c>
      <c r="CZ127">
        <v>-6.9533699999999996</v>
      </c>
      <c r="DA127">
        <v>-16.033954000000001</v>
      </c>
      <c r="DB127">
        <v>-7.8889718000000002</v>
      </c>
      <c r="DC127">
        <v>9.4049198000000001</v>
      </c>
      <c r="DD127">
        <v>17.60473</v>
      </c>
      <c r="DE127">
        <v>22.414003000000001</v>
      </c>
      <c r="DF127">
        <v>35.774202000000002</v>
      </c>
      <c r="DG127">
        <v>38.710870999999997</v>
      </c>
      <c r="DH127">
        <v>41.807659999999998</v>
      </c>
      <c r="DI127">
        <v>34.078074000000001</v>
      </c>
      <c r="DJ127">
        <v>37.963600999999997</v>
      </c>
      <c r="DK127">
        <v>45.981721999999998</v>
      </c>
      <c r="DL127">
        <v>33.335438000000003</v>
      </c>
      <c r="DM127">
        <v>26.835554999999999</v>
      </c>
      <c r="DN127">
        <v>14.493035000000001</v>
      </c>
      <c r="DO127">
        <v>17.140391000000001</v>
      </c>
      <c r="DP127">
        <v>21.12904</v>
      </c>
      <c r="DQ127">
        <v>20.196335999999999</v>
      </c>
      <c r="DR127">
        <v>17.937495999999999</v>
      </c>
      <c r="DS127">
        <v>13.188155999999999</v>
      </c>
      <c r="DT127">
        <v>17.241208</v>
      </c>
      <c r="DU127">
        <v>1.7188627999999999</v>
      </c>
      <c r="DV127">
        <v>2.5214110999999999</v>
      </c>
      <c r="DW127">
        <v>1.3702137999999999</v>
      </c>
      <c r="DX127">
        <v>-1.3902539</v>
      </c>
      <c r="DY127">
        <v>-10.172879999999999</v>
      </c>
      <c r="DZ127">
        <v>-2.060711</v>
      </c>
      <c r="EA127">
        <v>15.216815</v>
      </c>
      <c r="EB127">
        <v>25.716329000000002</v>
      </c>
      <c r="EC127">
        <v>31.306063000000002</v>
      </c>
      <c r="ED127">
        <v>44.424993999999998</v>
      </c>
      <c r="EE127">
        <v>48.053142999999999</v>
      </c>
      <c r="EF127">
        <v>49.636845999999998</v>
      </c>
      <c r="EG127">
        <v>41.389076000000003</v>
      </c>
      <c r="EH127">
        <v>44.943472999999997</v>
      </c>
      <c r="EI127">
        <v>53.855933</v>
      </c>
      <c r="EJ127">
        <v>40.266359999999999</v>
      </c>
      <c r="EK127">
        <v>32.716757999999999</v>
      </c>
      <c r="EL127">
        <v>20.113092999999999</v>
      </c>
      <c r="EM127">
        <v>22.961939999999998</v>
      </c>
      <c r="EN127">
        <v>27.978249999999999</v>
      </c>
      <c r="EO127">
        <v>27.474920000000001</v>
      </c>
      <c r="EP127">
        <v>24.860900000000001</v>
      </c>
      <c r="EQ127">
        <v>20.040984000000002</v>
      </c>
      <c r="ER127">
        <v>24.430548000000002</v>
      </c>
      <c r="ES127">
        <v>82.388908999999998</v>
      </c>
      <c r="ET127">
        <v>80.769171</v>
      </c>
      <c r="EU127">
        <v>79.072288</v>
      </c>
      <c r="EV127">
        <v>78.573415999999995</v>
      </c>
      <c r="EW127">
        <v>77.541424000000006</v>
      </c>
      <c r="EX127">
        <v>77.188040000000001</v>
      </c>
      <c r="EY127">
        <v>76.601445999999996</v>
      </c>
      <c r="EZ127">
        <v>75.657463000000007</v>
      </c>
      <c r="FA127">
        <v>77.985849999999999</v>
      </c>
      <c r="FB127">
        <v>83.124246999999997</v>
      </c>
      <c r="FC127">
        <v>88.326604000000003</v>
      </c>
      <c r="FD127">
        <v>92.512163999999999</v>
      </c>
      <c r="FE127">
        <v>95.787972999999994</v>
      </c>
      <c r="FF127">
        <v>97.850195999999997</v>
      </c>
      <c r="FG127">
        <v>98.916144000000003</v>
      </c>
      <c r="FH127">
        <v>99.241483000000002</v>
      </c>
      <c r="FI127">
        <v>99.166627000000005</v>
      </c>
      <c r="FJ127">
        <v>98.908662000000007</v>
      </c>
      <c r="FK127">
        <v>96.730149999999995</v>
      </c>
      <c r="FL127">
        <v>93.724524000000002</v>
      </c>
      <c r="FM127">
        <v>89.996701000000002</v>
      </c>
      <c r="FN127">
        <v>86.195132000000001</v>
      </c>
      <c r="FO127">
        <v>85.058989999999994</v>
      </c>
      <c r="FP127">
        <v>83.661869999999993</v>
      </c>
      <c r="FQ127">
        <v>83.666870000000003</v>
      </c>
      <c r="FR127">
        <v>7.6899620000000004</v>
      </c>
      <c r="FS127">
        <v>1</v>
      </c>
    </row>
    <row r="128" spans="1:175" x14ac:dyDescent="0.2">
      <c r="A128" t="s">
        <v>0</v>
      </c>
      <c r="B128" t="s">
        <v>192</v>
      </c>
      <c r="C128" s="23">
        <v>42978</v>
      </c>
      <c r="D128">
        <v>89</v>
      </c>
      <c r="E128">
        <v>69.283004000000005</v>
      </c>
      <c r="F128">
        <v>71.190578000000002</v>
      </c>
      <c r="G128">
        <v>76.723314000000002</v>
      </c>
      <c r="H128">
        <v>83.355119999999999</v>
      </c>
      <c r="I128">
        <v>94.631719000000004</v>
      </c>
      <c r="J128">
        <v>117.49769000000001</v>
      </c>
      <c r="K128">
        <v>141.52440999999999</v>
      </c>
      <c r="L128">
        <v>171.28064000000001</v>
      </c>
      <c r="M128">
        <v>187.9383</v>
      </c>
      <c r="N128">
        <v>187.75465</v>
      </c>
      <c r="O128">
        <v>190.24976000000001</v>
      </c>
      <c r="P128">
        <v>182.47128000000001</v>
      </c>
      <c r="Q128">
        <v>164.24770000000001</v>
      </c>
      <c r="R128">
        <v>162.75952000000001</v>
      </c>
      <c r="S128">
        <v>152.72771</v>
      </c>
      <c r="T128">
        <v>125.22744</v>
      </c>
      <c r="U128">
        <v>109.92014</v>
      </c>
      <c r="V128">
        <v>94.272582999999997</v>
      </c>
      <c r="W128">
        <v>89.507846999999998</v>
      </c>
      <c r="X128">
        <v>87.743658999999994</v>
      </c>
      <c r="Y128">
        <v>83.377020999999999</v>
      </c>
      <c r="Z128">
        <v>83.622052999999994</v>
      </c>
      <c r="AA128">
        <v>79.815949000000003</v>
      </c>
      <c r="AB128">
        <v>72.912993</v>
      </c>
      <c r="AC128">
        <v>-14.342105</v>
      </c>
      <c r="AD128">
        <v>-12.700386999999999</v>
      </c>
      <c r="AE128">
        <v>-9.8291129999999995</v>
      </c>
      <c r="AF128">
        <v>-7.9983032999999999</v>
      </c>
      <c r="AG128">
        <v>-16.206060999999998</v>
      </c>
      <c r="AH128">
        <v>-7.7986749</v>
      </c>
      <c r="AI128">
        <v>-10.904778</v>
      </c>
      <c r="AJ128">
        <v>-5.1879834000000002</v>
      </c>
      <c r="AK128">
        <v>5.3851221999999996</v>
      </c>
      <c r="AL128">
        <v>-3.7916094</v>
      </c>
      <c r="AM128">
        <v>5.2882017000000001</v>
      </c>
      <c r="AN128">
        <v>12.892518000000001</v>
      </c>
      <c r="AO128">
        <v>0.21560003999999999</v>
      </c>
      <c r="AP128">
        <v>5.1860312999999998</v>
      </c>
      <c r="AQ128">
        <v>19.898339</v>
      </c>
      <c r="AR128">
        <v>2.5155408000000001</v>
      </c>
      <c r="AS128">
        <v>3.0396060999999999</v>
      </c>
      <c r="AT128">
        <v>-2.354546</v>
      </c>
      <c r="AU128">
        <v>-5.7205928999999998</v>
      </c>
      <c r="AV128">
        <v>-8.5931359999999994</v>
      </c>
      <c r="AW128">
        <v>-9.8859840999999999</v>
      </c>
      <c r="AX128">
        <v>-3.3435872</v>
      </c>
      <c r="AY128">
        <v>-2.2789902</v>
      </c>
      <c r="AZ128">
        <v>-9.4222929999999998</v>
      </c>
      <c r="BA128">
        <v>-8.8133456999999993</v>
      </c>
      <c r="BB128">
        <v>-8.5342213999999998</v>
      </c>
      <c r="BC128">
        <v>-5.6028314999999997</v>
      </c>
      <c r="BD128">
        <v>-3.9490801000000002</v>
      </c>
      <c r="BE128">
        <v>-11.972657999999999</v>
      </c>
      <c r="BF128">
        <v>-4.7624297000000002</v>
      </c>
      <c r="BG128">
        <v>-7.1927019000000003</v>
      </c>
      <c r="BH128">
        <v>0.95707874999999998</v>
      </c>
      <c r="BI128">
        <v>12.809918</v>
      </c>
      <c r="BJ128">
        <v>3.1681077000000002</v>
      </c>
      <c r="BK128">
        <v>13.129903000000001</v>
      </c>
      <c r="BL128">
        <v>21.176746999999999</v>
      </c>
      <c r="BM128">
        <v>8.0413189999999997</v>
      </c>
      <c r="BN128">
        <v>13.284281</v>
      </c>
      <c r="BO128">
        <v>27.861789000000002</v>
      </c>
      <c r="BP128">
        <v>9.7044911000000003</v>
      </c>
      <c r="BQ128">
        <v>9.0531217999999996</v>
      </c>
      <c r="BR128">
        <v>3.6129926999999999</v>
      </c>
      <c r="BS128">
        <v>0.87393175999999995</v>
      </c>
      <c r="BT128">
        <v>0.15470692999999999</v>
      </c>
      <c r="BU128">
        <v>-1.8349667000000001</v>
      </c>
      <c r="BV128">
        <v>3.5911415</v>
      </c>
      <c r="BW128">
        <v>4.6904013000000004</v>
      </c>
      <c r="BX128">
        <v>-2.2244293000000002</v>
      </c>
      <c r="BY128">
        <v>-4.9841441</v>
      </c>
      <c r="BZ128">
        <v>-5.6487480999999997</v>
      </c>
      <c r="CA128">
        <v>-2.6757217999999998</v>
      </c>
      <c r="CB128">
        <v>-1.1446004000000001</v>
      </c>
      <c r="CC128">
        <v>-9.0406169999999992</v>
      </c>
      <c r="CD128">
        <v>-2.6595355000000001</v>
      </c>
      <c r="CE128">
        <v>-4.6217296000000001</v>
      </c>
      <c r="CF128">
        <v>5.2131300999999999</v>
      </c>
      <c r="CG128">
        <v>17.952309</v>
      </c>
      <c r="CH128">
        <v>7.9883866000000001</v>
      </c>
      <c r="CI128">
        <v>18.561042</v>
      </c>
      <c r="CJ128">
        <v>26.914379</v>
      </c>
      <c r="CK128">
        <v>13.461387999999999</v>
      </c>
      <c r="CL128">
        <v>18.893104000000001</v>
      </c>
      <c r="CM128">
        <v>33.377251000000001</v>
      </c>
      <c r="CN128">
        <v>14.683536</v>
      </c>
      <c r="CO128">
        <v>13.218064</v>
      </c>
      <c r="CP128">
        <v>7.7460918000000003</v>
      </c>
      <c r="CQ128">
        <v>5.4412794</v>
      </c>
      <c r="CR128">
        <v>6.2134362999999997</v>
      </c>
      <c r="CS128">
        <v>3.7411433999999999</v>
      </c>
      <c r="CT128">
        <v>8.3941134999999996</v>
      </c>
      <c r="CU128">
        <v>9.5173804999999998</v>
      </c>
      <c r="CV128">
        <v>2.7607891000000002</v>
      </c>
      <c r="CW128">
        <v>-1.1549423999999999</v>
      </c>
      <c r="CX128">
        <v>-2.7632747000000002</v>
      </c>
      <c r="CY128">
        <v>0.25138797000000002</v>
      </c>
      <c r="CZ128">
        <v>1.6598792</v>
      </c>
      <c r="DA128">
        <v>-6.1085756</v>
      </c>
      <c r="DB128">
        <v>-0.55664132</v>
      </c>
      <c r="DC128">
        <v>-2.0507572999999999</v>
      </c>
      <c r="DD128">
        <v>9.4691814000000001</v>
      </c>
      <c r="DE128">
        <v>23.094701000000001</v>
      </c>
      <c r="DF128">
        <v>12.808665</v>
      </c>
      <c r="DG128">
        <v>23.992180000000001</v>
      </c>
      <c r="DH128">
        <v>32.652011000000002</v>
      </c>
      <c r="DI128">
        <v>18.881457000000001</v>
      </c>
      <c r="DJ128">
        <v>24.501927999999999</v>
      </c>
      <c r="DK128">
        <v>38.892712000000003</v>
      </c>
      <c r="DL128">
        <v>19.662580999999999</v>
      </c>
      <c r="DM128">
        <v>17.383006999999999</v>
      </c>
      <c r="DN128">
        <v>11.879191</v>
      </c>
      <c r="DO128">
        <v>10.008627000000001</v>
      </c>
      <c r="DP128">
        <v>12.272166</v>
      </c>
      <c r="DQ128">
        <v>9.3172536000000008</v>
      </c>
      <c r="DR128">
        <v>13.197086000000001</v>
      </c>
      <c r="DS128">
        <v>14.34436</v>
      </c>
      <c r="DT128">
        <v>7.7460076000000004</v>
      </c>
      <c r="DU128">
        <v>4.3738165000000002</v>
      </c>
      <c r="DV128">
        <v>1.4028905</v>
      </c>
      <c r="DW128">
        <v>4.4776695000000002</v>
      </c>
      <c r="DX128">
        <v>5.7091023999999999</v>
      </c>
      <c r="DY128">
        <v>-1.8751734</v>
      </c>
      <c r="DZ128">
        <v>2.4796038999999999</v>
      </c>
      <c r="EA128">
        <v>1.6613183</v>
      </c>
      <c r="EB128">
        <v>15.614243999999999</v>
      </c>
      <c r="EC128">
        <v>30.519497000000001</v>
      </c>
      <c r="ED128">
        <v>19.768383</v>
      </c>
      <c r="EE128">
        <v>31.833881999999999</v>
      </c>
      <c r="EF128">
        <v>40.936239999999998</v>
      </c>
      <c r="EG128">
        <v>26.707176</v>
      </c>
      <c r="EH128">
        <v>32.600177000000002</v>
      </c>
      <c r="EI128">
        <v>46.856163000000002</v>
      </c>
      <c r="EJ128">
        <v>26.851531000000001</v>
      </c>
      <c r="EK128">
        <v>23.396522999999998</v>
      </c>
      <c r="EL128">
        <v>17.846730000000001</v>
      </c>
      <c r="EM128">
        <v>16.603152000000001</v>
      </c>
      <c r="EN128">
        <v>21.020009000000002</v>
      </c>
      <c r="EO128">
        <v>17.368271</v>
      </c>
      <c r="EP128">
        <v>20.131813999999999</v>
      </c>
      <c r="EQ128">
        <v>21.313751</v>
      </c>
      <c r="ER128">
        <v>14.943871</v>
      </c>
      <c r="ES128">
        <v>82.905118999999999</v>
      </c>
      <c r="ET128">
        <v>81.832185999999993</v>
      </c>
      <c r="EU128">
        <v>79.877896000000007</v>
      </c>
      <c r="EV128">
        <v>78.790447</v>
      </c>
      <c r="EW128">
        <v>78.011809999999997</v>
      </c>
      <c r="EX128">
        <v>77.509275000000002</v>
      </c>
      <c r="EY128">
        <v>77.19014</v>
      </c>
      <c r="EZ128">
        <v>77.715035</v>
      </c>
      <c r="FA128">
        <v>78.402360999999999</v>
      </c>
      <c r="FB128">
        <v>82.837053999999995</v>
      </c>
      <c r="FC128">
        <v>88.301156000000006</v>
      </c>
      <c r="FD128">
        <v>92.815352000000004</v>
      </c>
      <c r="FE128">
        <v>96.794438</v>
      </c>
      <c r="FF128">
        <v>98.502409</v>
      </c>
      <c r="FG128">
        <v>98.583116000000004</v>
      </c>
      <c r="FH128">
        <v>98.158422999999999</v>
      </c>
      <c r="FI128">
        <v>96.777080999999995</v>
      </c>
      <c r="FJ128">
        <v>93.461726999999996</v>
      </c>
      <c r="FK128">
        <v>91.330476000000004</v>
      </c>
      <c r="FL128">
        <v>89.415544999999995</v>
      </c>
      <c r="FM128">
        <v>86.626025999999996</v>
      </c>
      <c r="FN128">
        <v>84.023157999999995</v>
      </c>
      <c r="FO128">
        <v>82.616864000000007</v>
      </c>
      <c r="FP128">
        <v>81.127992000000006</v>
      </c>
      <c r="FQ128">
        <v>85.857010000000002</v>
      </c>
      <c r="FR128">
        <v>7.7511659999999996</v>
      </c>
      <c r="FS128">
        <v>1</v>
      </c>
    </row>
    <row r="129" spans="1:175" x14ac:dyDescent="0.2">
      <c r="A129" t="s">
        <v>0</v>
      </c>
      <c r="B129" t="s">
        <v>192</v>
      </c>
      <c r="C129" s="23">
        <v>42983</v>
      </c>
      <c r="D129">
        <v>89</v>
      </c>
      <c r="E129">
        <v>59.284509999999997</v>
      </c>
      <c r="F129">
        <v>65.619162000000003</v>
      </c>
      <c r="G129">
        <v>70.034474000000003</v>
      </c>
      <c r="H129">
        <v>76.351868999999994</v>
      </c>
      <c r="I129">
        <v>83.760497000000001</v>
      </c>
      <c r="J129">
        <v>107.35672</v>
      </c>
      <c r="K129">
        <v>142.75612000000001</v>
      </c>
      <c r="L129">
        <v>168.20514</v>
      </c>
      <c r="M129">
        <v>186.8672</v>
      </c>
      <c r="N129">
        <v>182.24387999999999</v>
      </c>
      <c r="O129">
        <v>181.09469000000001</v>
      </c>
      <c r="P129">
        <v>173.59442999999999</v>
      </c>
      <c r="Q129">
        <v>161.06235000000001</v>
      </c>
      <c r="R129">
        <v>155.54138</v>
      </c>
      <c r="S129">
        <v>142.48869999999999</v>
      </c>
      <c r="T129">
        <v>124.56444999999999</v>
      </c>
      <c r="U129">
        <v>108.04787</v>
      </c>
      <c r="V129">
        <v>86.786596000000003</v>
      </c>
      <c r="W129">
        <v>80.499975000000006</v>
      </c>
      <c r="X129">
        <v>84.200277999999997</v>
      </c>
      <c r="Y129">
        <v>86.585296</v>
      </c>
      <c r="Z129">
        <v>83.939426999999995</v>
      </c>
      <c r="AA129">
        <v>79.468857</v>
      </c>
      <c r="AB129">
        <v>73.301322999999996</v>
      </c>
      <c r="AC129">
        <v>-12.50902</v>
      </c>
      <c r="AD129">
        <v>-5.5427209</v>
      </c>
      <c r="AE129">
        <v>-4.5741012000000003</v>
      </c>
      <c r="AF129">
        <v>-9.7601140999999991</v>
      </c>
      <c r="AG129">
        <v>-16.778479000000001</v>
      </c>
      <c r="AH129">
        <v>-5.3627845000000001</v>
      </c>
      <c r="AI129">
        <v>-3.4214223000000001</v>
      </c>
      <c r="AJ129">
        <v>-5.2373642</v>
      </c>
      <c r="AK129">
        <v>-6.2274592999999996</v>
      </c>
      <c r="AL129">
        <v>-8.9501778999999999</v>
      </c>
      <c r="AM129">
        <v>-14.244194999999999</v>
      </c>
      <c r="AN129">
        <v>-6.7632270999999999</v>
      </c>
      <c r="AO129">
        <v>-13.615978999999999</v>
      </c>
      <c r="AP129">
        <v>-12.212846000000001</v>
      </c>
      <c r="AQ129">
        <v>5.8879210999999998</v>
      </c>
      <c r="AR129">
        <v>6.9077259</v>
      </c>
      <c r="AS129">
        <v>1.0848230000000001</v>
      </c>
      <c r="AT129">
        <v>-7.8015730999999997</v>
      </c>
      <c r="AU129">
        <v>-9.4547682999999996</v>
      </c>
      <c r="AV129">
        <v>-8.3041944999999995</v>
      </c>
      <c r="AW129">
        <v>-5.6598296000000001</v>
      </c>
      <c r="AX129">
        <v>-12.807824999999999</v>
      </c>
      <c r="AY129">
        <v>-17.140699000000001</v>
      </c>
      <c r="AZ129">
        <v>-18.734693</v>
      </c>
      <c r="BA129">
        <v>-8.2784785000000003</v>
      </c>
      <c r="BB129">
        <v>-2.1289115999999999</v>
      </c>
      <c r="BC129">
        <v>-0.96658661000000001</v>
      </c>
      <c r="BD129">
        <v>-5.5591163999999997</v>
      </c>
      <c r="BE129">
        <v>-12.47654</v>
      </c>
      <c r="BF129">
        <v>-1.4722522</v>
      </c>
      <c r="BG129">
        <v>0.48979333000000003</v>
      </c>
      <c r="BH129">
        <v>1.2768476</v>
      </c>
      <c r="BI129">
        <v>-0.15722654999999999</v>
      </c>
      <c r="BJ129">
        <v>-2.7930489999999999</v>
      </c>
      <c r="BK129">
        <v>-7.2053000999999997</v>
      </c>
      <c r="BL129">
        <v>-0.51292426999999996</v>
      </c>
      <c r="BM129">
        <v>-6.3885861999999998</v>
      </c>
      <c r="BN129">
        <v>-4.4019750000000002</v>
      </c>
      <c r="BO129">
        <v>13.645776</v>
      </c>
      <c r="BP129">
        <v>13.406388</v>
      </c>
      <c r="BQ129">
        <v>6.9692834000000001</v>
      </c>
      <c r="BR129">
        <v>-2.5968170000000002</v>
      </c>
      <c r="BS129">
        <v>-3.8735390999999999</v>
      </c>
      <c r="BT129">
        <v>-1.5722347999999999</v>
      </c>
      <c r="BU129">
        <v>-0.99760987000000001</v>
      </c>
      <c r="BV129">
        <v>-7.4387007000000001</v>
      </c>
      <c r="BW129">
        <v>-11.683229000000001</v>
      </c>
      <c r="BX129">
        <v>-13.324687000000001</v>
      </c>
      <c r="BY129">
        <v>-5.3484181</v>
      </c>
      <c r="BZ129">
        <v>0.23548227999999999</v>
      </c>
      <c r="CA129">
        <v>1.5319670000000001</v>
      </c>
      <c r="CB129">
        <v>-2.6495182000000002</v>
      </c>
      <c r="CC129">
        <v>-9.4970303000000005</v>
      </c>
      <c r="CD129">
        <v>1.2223187</v>
      </c>
      <c r="CE129">
        <v>3.1986892999999998</v>
      </c>
      <c r="CF129">
        <v>5.7885707999999996</v>
      </c>
      <c r="CG129">
        <v>4.0469980999999997</v>
      </c>
      <c r="CH129">
        <v>1.4713597</v>
      </c>
      <c r="CI129">
        <v>-2.3301831000000002</v>
      </c>
      <c r="CJ129">
        <v>3.8160164999999999</v>
      </c>
      <c r="CK129">
        <v>-1.3829161999999999</v>
      </c>
      <c r="CL129">
        <v>1.0078107999999999</v>
      </c>
      <c r="CM129">
        <v>19.018843</v>
      </c>
      <c r="CN129">
        <v>17.907342</v>
      </c>
      <c r="CO129">
        <v>11.044843</v>
      </c>
      <c r="CP129">
        <v>1.0079813</v>
      </c>
      <c r="CQ129">
        <v>-7.9967700000000003E-3</v>
      </c>
      <c r="CR129">
        <v>3.0902999000000002</v>
      </c>
      <c r="CS129">
        <v>2.2314292999999998</v>
      </c>
      <c r="CT129">
        <v>-3.7200614999999999</v>
      </c>
      <c r="CU129">
        <v>-7.9034024</v>
      </c>
      <c r="CV129">
        <v>-9.5777329000000009</v>
      </c>
      <c r="CW129">
        <v>-2.4183577000000001</v>
      </c>
      <c r="CX129">
        <v>2.5998762000000002</v>
      </c>
      <c r="CY129">
        <v>4.0305206</v>
      </c>
      <c r="CZ129">
        <v>0.26007996</v>
      </c>
      <c r="DA129">
        <v>-6.5175207000000004</v>
      </c>
      <c r="DB129">
        <v>3.9168896000000002</v>
      </c>
      <c r="DC129">
        <v>5.9075854000000003</v>
      </c>
      <c r="DD129">
        <v>10.300293999999999</v>
      </c>
      <c r="DE129">
        <v>8.2512228000000007</v>
      </c>
      <c r="DF129">
        <v>5.7357684000000004</v>
      </c>
      <c r="DG129">
        <v>2.5449339000000002</v>
      </c>
      <c r="DH129">
        <v>8.1449572000000003</v>
      </c>
      <c r="DI129">
        <v>3.6227537999999999</v>
      </c>
      <c r="DJ129">
        <v>6.4175965000000001</v>
      </c>
      <c r="DK129">
        <v>24.391908999999998</v>
      </c>
      <c r="DL129">
        <v>22.408294999999999</v>
      </c>
      <c r="DM129">
        <v>15.120402</v>
      </c>
      <c r="DN129">
        <v>4.6127795999999996</v>
      </c>
      <c r="DO129">
        <v>3.8575455999999999</v>
      </c>
      <c r="DP129">
        <v>7.7528347000000002</v>
      </c>
      <c r="DQ129">
        <v>5.4604685000000002</v>
      </c>
      <c r="DR129">
        <v>-1.42223E-3</v>
      </c>
      <c r="DS129">
        <v>-4.1235755999999997</v>
      </c>
      <c r="DT129">
        <v>-5.8307791</v>
      </c>
      <c r="DU129">
        <v>1.8121841000000001</v>
      </c>
      <c r="DV129">
        <v>6.0136855000000002</v>
      </c>
      <c r="DW129">
        <v>7.6380350999999997</v>
      </c>
      <c r="DX129">
        <v>4.4610776000000003</v>
      </c>
      <c r="DY129">
        <v>-2.2155821000000002</v>
      </c>
      <c r="DZ129">
        <v>7.8074218999999996</v>
      </c>
      <c r="EA129">
        <v>9.8188010000000006</v>
      </c>
      <c r="EB129">
        <v>16.814506000000002</v>
      </c>
      <c r="EC129">
        <v>14.321456</v>
      </c>
      <c r="ED129">
        <v>11.892897</v>
      </c>
      <c r="EE129">
        <v>9.5838286000000004</v>
      </c>
      <c r="EF129">
        <v>14.39526</v>
      </c>
      <c r="EG129">
        <v>10.850146000000001</v>
      </c>
      <c r="EH129">
        <v>14.228467999999999</v>
      </c>
      <c r="EI129">
        <v>32.149763999999998</v>
      </c>
      <c r="EJ129">
        <v>28.906956999999998</v>
      </c>
      <c r="EK129">
        <v>21.004861999999999</v>
      </c>
      <c r="EL129">
        <v>9.8175357999999999</v>
      </c>
      <c r="EM129">
        <v>9.4387747999999991</v>
      </c>
      <c r="EN129">
        <v>14.484794000000001</v>
      </c>
      <c r="EO129">
        <v>10.122688</v>
      </c>
      <c r="EP129">
        <v>5.3677022000000001</v>
      </c>
      <c r="EQ129">
        <v>1.3338939000000001</v>
      </c>
      <c r="ER129">
        <v>-0.42077302</v>
      </c>
      <c r="ES129">
        <v>73.598844999999997</v>
      </c>
      <c r="ET129">
        <v>73.418735999999996</v>
      </c>
      <c r="EU129">
        <v>72.532259999999994</v>
      </c>
      <c r="EV129">
        <v>71.623373999999998</v>
      </c>
      <c r="EW129">
        <v>70.959198999999998</v>
      </c>
      <c r="EX129">
        <v>70.231302999999997</v>
      </c>
      <c r="EY129">
        <v>69.991973000000002</v>
      </c>
      <c r="EZ129">
        <v>69.747221999999994</v>
      </c>
      <c r="FA129">
        <v>71.554314000000005</v>
      </c>
      <c r="FB129">
        <v>74.523742999999996</v>
      </c>
      <c r="FC129">
        <v>77.962692000000004</v>
      </c>
      <c r="FD129">
        <v>81.832372000000007</v>
      </c>
      <c r="FE129">
        <v>85.261019000000005</v>
      </c>
      <c r="FF129">
        <v>87.127099999999999</v>
      </c>
      <c r="FG129">
        <v>88.333212000000003</v>
      </c>
      <c r="FH129">
        <v>88.746679999999998</v>
      </c>
      <c r="FI129">
        <v>88.952811999999994</v>
      </c>
      <c r="FJ129">
        <v>89.190997999999993</v>
      </c>
      <c r="FK129">
        <v>87.920991999999998</v>
      </c>
      <c r="FL129">
        <v>85.082935000000006</v>
      </c>
      <c r="FM129">
        <v>82.228391999999999</v>
      </c>
      <c r="FN129">
        <v>80.492095000000006</v>
      </c>
      <c r="FO129">
        <v>77.847674999999995</v>
      </c>
      <c r="FP129">
        <v>76.137007999999994</v>
      </c>
      <c r="FQ129">
        <v>68.852350000000001</v>
      </c>
      <c r="FR129">
        <v>7.2779319999999998</v>
      </c>
      <c r="FS129">
        <v>1</v>
      </c>
    </row>
    <row r="130" spans="1:175" x14ac:dyDescent="0.2">
      <c r="A130" t="s">
        <v>0</v>
      </c>
      <c r="B130" t="s">
        <v>192</v>
      </c>
      <c r="C130" s="23">
        <v>42990</v>
      </c>
      <c r="D130">
        <v>89</v>
      </c>
      <c r="E130">
        <v>79.016278</v>
      </c>
      <c r="F130">
        <v>81.738485999999995</v>
      </c>
      <c r="G130">
        <v>83.916588000000004</v>
      </c>
      <c r="H130">
        <v>93.182423</v>
      </c>
      <c r="I130">
        <v>105.19691</v>
      </c>
      <c r="J130">
        <v>122.37854</v>
      </c>
      <c r="K130">
        <v>148.24449000000001</v>
      </c>
      <c r="L130">
        <v>166.90098</v>
      </c>
      <c r="M130">
        <v>184.55235999999999</v>
      </c>
      <c r="N130">
        <v>186.40786</v>
      </c>
      <c r="O130">
        <v>190.56056000000001</v>
      </c>
      <c r="P130">
        <v>180.68021999999999</v>
      </c>
      <c r="Q130">
        <v>159.00668999999999</v>
      </c>
      <c r="R130">
        <v>156.92769999999999</v>
      </c>
      <c r="S130">
        <v>145.11141000000001</v>
      </c>
      <c r="T130">
        <v>127.15</v>
      </c>
      <c r="U130">
        <v>111.54255000000001</v>
      </c>
      <c r="V130">
        <v>92.072134000000005</v>
      </c>
      <c r="W130">
        <v>82.048975999999996</v>
      </c>
      <c r="X130">
        <v>78.169067999999996</v>
      </c>
      <c r="Y130">
        <v>82.018997999999996</v>
      </c>
      <c r="Z130">
        <v>86.183211</v>
      </c>
      <c r="AA130">
        <v>82.178695000000005</v>
      </c>
      <c r="AB130">
        <v>75.196524999999994</v>
      </c>
      <c r="AC130">
        <v>-8.6376127</v>
      </c>
      <c r="AD130">
        <v>-9.3224864000000007</v>
      </c>
      <c r="AE130">
        <v>-8.6668654000000007</v>
      </c>
      <c r="AF130">
        <v>-1.9252224</v>
      </c>
      <c r="AG130">
        <v>2.1126748000000002</v>
      </c>
      <c r="AH130">
        <v>1.3163994999999999</v>
      </c>
      <c r="AI130">
        <v>-2.1309236999999999</v>
      </c>
      <c r="AJ130">
        <v>-19.205290000000002</v>
      </c>
      <c r="AK130">
        <v>-7.9714304</v>
      </c>
      <c r="AL130">
        <v>-13.248822000000001</v>
      </c>
      <c r="AM130">
        <v>-1.3387414</v>
      </c>
      <c r="AN130">
        <v>-5.3222614999999998</v>
      </c>
      <c r="AO130">
        <v>-17.014520999999998</v>
      </c>
      <c r="AP130">
        <v>-9.1768368999999996</v>
      </c>
      <c r="AQ130">
        <v>4.8289520000000001</v>
      </c>
      <c r="AR130">
        <v>-4.6099246999999997</v>
      </c>
      <c r="AS130">
        <v>-7.8863197999999999</v>
      </c>
      <c r="AT130">
        <v>-10.026869</v>
      </c>
      <c r="AU130">
        <v>-13.856004</v>
      </c>
      <c r="AV130">
        <v>-19.743402</v>
      </c>
      <c r="AW130">
        <v>-14.359643999999999</v>
      </c>
      <c r="AX130">
        <v>-12.588353</v>
      </c>
      <c r="AY130">
        <v>-12.710959000000001</v>
      </c>
      <c r="AZ130">
        <v>-18.476932999999999</v>
      </c>
      <c r="BA130">
        <v>-4.9519276000000003</v>
      </c>
      <c r="BB130">
        <v>-6.1141028000000004</v>
      </c>
      <c r="BC130">
        <v>-5.0839597000000003</v>
      </c>
      <c r="BD130">
        <v>1.4933554</v>
      </c>
      <c r="BE130">
        <v>6.1937208999999998</v>
      </c>
      <c r="BF130">
        <v>4.339372</v>
      </c>
      <c r="BG130">
        <v>2.0387439999999999</v>
      </c>
      <c r="BH130">
        <v>-14.577719999999999</v>
      </c>
      <c r="BI130">
        <v>-3.1984222</v>
      </c>
      <c r="BJ130">
        <v>-7.9172966999999996</v>
      </c>
      <c r="BK130">
        <v>5.6623105999999996</v>
      </c>
      <c r="BL130">
        <v>0.59468555999999995</v>
      </c>
      <c r="BM130">
        <v>-9.5659103000000005</v>
      </c>
      <c r="BN130">
        <v>-3.0808458000000001</v>
      </c>
      <c r="BO130">
        <v>11.769477999999999</v>
      </c>
      <c r="BP130">
        <v>2.9725812999999999</v>
      </c>
      <c r="BQ130">
        <v>-0.82614858000000002</v>
      </c>
      <c r="BR130">
        <v>-5.5005595999999999</v>
      </c>
      <c r="BS130">
        <v>-8.1078092000000002</v>
      </c>
      <c r="BT130">
        <v>-12.297186</v>
      </c>
      <c r="BU130">
        <v>-7.3603984000000002</v>
      </c>
      <c r="BV130">
        <v>-5.2887205000000002</v>
      </c>
      <c r="BW130">
        <v>-7.3698096</v>
      </c>
      <c r="BX130">
        <v>-12.46946</v>
      </c>
      <c r="BY130">
        <v>-2.3992334</v>
      </c>
      <c r="BZ130">
        <v>-3.8919861</v>
      </c>
      <c r="CA130">
        <v>-2.6024501999999998</v>
      </c>
      <c r="CB130">
        <v>3.8610519000000001</v>
      </c>
      <c r="CC130">
        <v>9.0202410000000004</v>
      </c>
      <c r="CD130">
        <v>6.4330734999999999</v>
      </c>
      <c r="CE130">
        <v>4.9266432</v>
      </c>
      <c r="CF130">
        <v>-11.372678000000001</v>
      </c>
      <c r="CG130">
        <v>0.10734878</v>
      </c>
      <c r="CH130">
        <v>-4.2246984999999997</v>
      </c>
      <c r="CI130">
        <v>10.511218</v>
      </c>
      <c r="CJ130">
        <v>4.6927450999999998</v>
      </c>
      <c r="CK130">
        <v>-4.407025</v>
      </c>
      <c r="CL130">
        <v>1.141219</v>
      </c>
      <c r="CM130">
        <v>16.576464999999999</v>
      </c>
      <c r="CN130">
        <v>8.2242017999999995</v>
      </c>
      <c r="CO130">
        <v>4.0637045000000001</v>
      </c>
      <c r="CP130">
        <v>-2.3656516000000001</v>
      </c>
      <c r="CQ130">
        <v>-4.126627</v>
      </c>
      <c r="CR130">
        <v>-7.1399594999999998</v>
      </c>
      <c r="CS130">
        <v>-2.5127424</v>
      </c>
      <c r="CT130">
        <v>-0.23301701999999999</v>
      </c>
      <c r="CU130">
        <v>-3.6705454</v>
      </c>
      <c r="CV130">
        <v>-8.3087017999999997</v>
      </c>
      <c r="CW130">
        <v>0.15346083999999999</v>
      </c>
      <c r="CX130">
        <v>-1.6698694999999999</v>
      </c>
      <c r="CY130">
        <v>-0.12094061</v>
      </c>
      <c r="CZ130">
        <v>6.2287485</v>
      </c>
      <c r="DA130">
        <v>11.846761000000001</v>
      </c>
      <c r="DB130">
        <v>8.5267751000000001</v>
      </c>
      <c r="DC130">
        <v>7.8145423999999997</v>
      </c>
      <c r="DD130">
        <v>-8.1676374000000003</v>
      </c>
      <c r="DE130">
        <v>3.4131197000000002</v>
      </c>
      <c r="DF130">
        <v>-0.53210018999999997</v>
      </c>
      <c r="DG130">
        <v>15.360125</v>
      </c>
      <c r="DH130">
        <v>8.7908045999999995</v>
      </c>
      <c r="DI130">
        <v>0.75186037999999999</v>
      </c>
      <c r="DJ130">
        <v>5.3632838999999999</v>
      </c>
      <c r="DK130">
        <v>21.383451000000001</v>
      </c>
      <c r="DL130">
        <v>13.475822000000001</v>
      </c>
      <c r="DM130">
        <v>8.9535575999999999</v>
      </c>
      <c r="DN130">
        <v>0.76925646000000003</v>
      </c>
      <c r="DO130">
        <v>-0.14544471</v>
      </c>
      <c r="DP130">
        <v>-1.9827330000000001</v>
      </c>
      <c r="DQ130">
        <v>2.3349137</v>
      </c>
      <c r="DR130">
        <v>4.8226864999999997</v>
      </c>
      <c r="DS130">
        <v>2.8718770000000001E-2</v>
      </c>
      <c r="DT130">
        <v>-4.1479438999999996</v>
      </c>
      <c r="DU130">
        <v>3.8391459000000001</v>
      </c>
      <c r="DV130">
        <v>1.5385141</v>
      </c>
      <c r="DW130">
        <v>3.4619651</v>
      </c>
      <c r="DX130">
        <v>9.6473262000000002</v>
      </c>
      <c r="DY130">
        <v>15.927807</v>
      </c>
      <c r="DZ130">
        <v>11.549747999999999</v>
      </c>
      <c r="EA130">
        <v>11.984209999999999</v>
      </c>
      <c r="EB130">
        <v>-3.5400670000000001</v>
      </c>
      <c r="EC130">
        <v>8.1861280000000001</v>
      </c>
      <c r="ED130">
        <v>4.7994251999999999</v>
      </c>
      <c r="EE130">
        <v>22.361177000000001</v>
      </c>
      <c r="EF130">
        <v>14.707751999999999</v>
      </c>
      <c r="EG130">
        <v>8.2004715000000008</v>
      </c>
      <c r="EH130">
        <v>11.459275</v>
      </c>
      <c r="EI130">
        <v>28.323976999999999</v>
      </c>
      <c r="EJ130">
        <v>21.058327999999999</v>
      </c>
      <c r="EK130">
        <v>16.013729000000001</v>
      </c>
      <c r="EL130">
        <v>5.2955658000000003</v>
      </c>
      <c r="EM130">
        <v>5.6027502</v>
      </c>
      <c r="EN130">
        <v>5.4634828000000004</v>
      </c>
      <c r="EO130">
        <v>9.3341592000000002</v>
      </c>
      <c r="EP130">
        <v>12.122318999999999</v>
      </c>
      <c r="EQ130">
        <v>5.3698686999999996</v>
      </c>
      <c r="ER130">
        <v>1.8595297</v>
      </c>
      <c r="ES130">
        <v>73.658304000000001</v>
      </c>
      <c r="ET130">
        <v>73.271389999999997</v>
      </c>
      <c r="EU130">
        <v>71.844914000000003</v>
      </c>
      <c r="EV130">
        <v>71.145352000000003</v>
      </c>
      <c r="EW130">
        <v>70.333569999999995</v>
      </c>
      <c r="EX130">
        <v>69.213342999999995</v>
      </c>
      <c r="EY130">
        <v>69.343113000000002</v>
      </c>
      <c r="EZ130">
        <v>69.285061999999996</v>
      </c>
      <c r="FA130">
        <v>70.961025000000006</v>
      </c>
      <c r="FB130">
        <v>74.526850999999994</v>
      </c>
      <c r="FC130">
        <v>77.702684000000005</v>
      </c>
      <c r="FD130">
        <v>81.156115999999997</v>
      </c>
      <c r="FE130">
        <v>83.688091999999997</v>
      </c>
      <c r="FF130">
        <v>86.192702999999995</v>
      </c>
      <c r="FG130">
        <v>87.199198999999993</v>
      </c>
      <c r="FH130">
        <v>87.812662000000003</v>
      </c>
      <c r="FI130">
        <v>87.639358999999999</v>
      </c>
      <c r="FJ130">
        <v>86.247718000000006</v>
      </c>
      <c r="FK130">
        <v>85.014240000000001</v>
      </c>
      <c r="FL130">
        <v>81.444366000000002</v>
      </c>
      <c r="FM130">
        <v>77.640804000000003</v>
      </c>
      <c r="FN130">
        <v>75.066902999999996</v>
      </c>
      <c r="FO130">
        <v>73.003513999999996</v>
      </c>
      <c r="FP130">
        <v>71.677130000000005</v>
      </c>
      <c r="FQ130">
        <v>71.954669999999993</v>
      </c>
      <c r="FR130">
        <v>7.5339960000000001</v>
      </c>
      <c r="FS130">
        <v>1</v>
      </c>
    </row>
    <row r="131" spans="1:175" x14ac:dyDescent="0.2">
      <c r="A131" t="s">
        <v>0</v>
      </c>
      <c r="B131" t="s">
        <v>192</v>
      </c>
      <c r="C131" s="23" t="s">
        <v>1</v>
      </c>
      <c r="D131">
        <v>87.5</v>
      </c>
      <c r="E131">
        <v>78.044094000000001</v>
      </c>
      <c r="F131">
        <v>79.777439999999999</v>
      </c>
      <c r="G131">
        <v>83.082330999999996</v>
      </c>
      <c r="H131">
        <v>89.778349000000006</v>
      </c>
      <c r="I131">
        <v>100.32299999999999</v>
      </c>
      <c r="J131">
        <v>121.95312</v>
      </c>
      <c r="K131">
        <v>148.19673</v>
      </c>
      <c r="L131">
        <v>170.92083</v>
      </c>
      <c r="M131">
        <v>182.50282999999999</v>
      </c>
      <c r="N131">
        <v>186.00803999999999</v>
      </c>
      <c r="O131">
        <v>186.63373000000001</v>
      </c>
      <c r="P131">
        <v>177.55143000000001</v>
      </c>
      <c r="Q131">
        <v>159.81155999999999</v>
      </c>
      <c r="R131">
        <v>156.57208</v>
      </c>
      <c r="S131">
        <v>144.79474999999999</v>
      </c>
      <c r="T131">
        <v>128.63038</v>
      </c>
      <c r="U131">
        <v>113.91929</v>
      </c>
      <c r="V131">
        <v>96.761763999999999</v>
      </c>
      <c r="W131">
        <v>93.591776999999993</v>
      </c>
      <c r="X131">
        <v>92.070949999999996</v>
      </c>
      <c r="Y131">
        <v>92.205100000000002</v>
      </c>
      <c r="Z131">
        <v>92.895471999999998</v>
      </c>
      <c r="AA131">
        <v>88.329903000000002</v>
      </c>
      <c r="AB131">
        <v>83.858834999999999</v>
      </c>
      <c r="AC131">
        <v>-2.8681397999999998</v>
      </c>
      <c r="AD131">
        <v>-4.5910488000000003</v>
      </c>
      <c r="AE131">
        <v>-5.5815155000000001</v>
      </c>
      <c r="AF131">
        <v>-6.4695419999999997</v>
      </c>
      <c r="AG131">
        <v>-5.8785344000000004</v>
      </c>
      <c r="AH131">
        <v>-2.1687257</v>
      </c>
      <c r="AI131">
        <v>9.4643459999999999E-2</v>
      </c>
      <c r="AJ131">
        <v>-2.2536925999999999</v>
      </c>
      <c r="AK131">
        <v>-1.0079245999999999</v>
      </c>
      <c r="AL131">
        <v>-1.8475828999999999</v>
      </c>
      <c r="AM131">
        <v>3.0629496999999999</v>
      </c>
      <c r="AN131">
        <v>5.3715077999999998</v>
      </c>
      <c r="AO131">
        <v>-0.39228509</v>
      </c>
      <c r="AP131">
        <v>2.6702992999999999</v>
      </c>
      <c r="AQ131">
        <v>10.794325000000001</v>
      </c>
      <c r="AR131">
        <v>7.2601937000000003</v>
      </c>
      <c r="AS131">
        <v>3.7571783000000001</v>
      </c>
      <c r="AT131">
        <v>-1.4461059999999999</v>
      </c>
      <c r="AU131">
        <v>-3.2324904999999999</v>
      </c>
      <c r="AV131">
        <v>-5.1409418999999996</v>
      </c>
      <c r="AW131">
        <v>-2.5327149000000002</v>
      </c>
      <c r="AX131">
        <v>-1.7821818</v>
      </c>
      <c r="AY131">
        <v>-3.1130268000000001</v>
      </c>
      <c r="AZ131">
        <v>-3.8909424000000001</v>
      </c>
      <c r="BA131">
        <v>-1.277927</v>
      </c>
      <c r="BB131">
        <v>-2.7926451000000001</v>
      </c>
      <c r="BC131">
        <v>-3.8483130000000001</v>
      </c>
      <c r="BD131">
        <v>-4.7554916</v>
      </c>
      <c r="BE131">
        <v>-4.3701600999999997</v>
      </c>
      <c r="BF131">
        <v>-0.83248173999999997</v>
      </c>
      <c r="BG131">
        <v>1.6258573999999999</v>
      </c>
      <c r="BH131">
        <v>0.33716832000000002</v>
      </c>
      <c r="BI131">
        <v>1.5580780000000001</v>
      </c>
      <c r="BJ131">
        <v>1.0389974</v>
      </c>
      <c r="BK131">
        <v>6.3664633999999998</v>
      </c>
      <c r="BL131">
        <v>8.3963895999999991</v>
      </c>
      <c r="BM131">
        <v>2.2799836999999998</v>
      </c>
      <c r="BN131">
        <v>5.4799531000000004</v>
      </c>
      <c r="BO131">
        <v>15.937934</v>
      </c>
      <c r="BP131">
        <v>11.649239</v>
      </c>
      <c r="BQ131">
        <v>7.3323650000000002</v>
      </c>
      <c r="BR131">
        <v>1.1217109999999999</v>
      </c>
      <c r="BS131">
        <v>-0.4449013</v>
      </c>
      <c r="BT131">
        <v>-1.9037698000000001</v>
      </c>
      <c r="BU131">
        <v>-0.10533106</v>
      </c>
      <c r="BV131">
        <v>0.33337386000000002</v>
      </c>
      <c r="BW131">
        <v>-0.76789227000000004</v>
      </c>
      <c r="BX131">
        <v>-1.7384185999999999</v>
      </c>
      <c r="BY131">
        <v>-0.17655046999999999</v>
      </c>
      <c r="BZ131">
        <v>-1.5470763000000001</v>
      </c>
      <c r="CA131">
        <v>-2.6479023000000002</v>
      </c>
      <c r="CB131">
        <v>-3.5683454000000001</v>
      </c>
      <c r="CC131">
        <v>-3.3254646999999999</v>
      </c>
      <c r="CD131">
        <v>9.2996759999999998E-2</v>
      </c>
      <c r="CE131">
        <v>2.6863714000000001</v>
      </c>
      <c r="CF131">
        <v>2.1315906999999998</v>
      </c>
      <c r="CG131">
        <v>3.3352837000000002</v>
      </c>
      <c r="CH131">
        <v>3.0382342000000002</v>
      </c>
      <c r="CI131">
        <v>8.6544668999999992</v>
      </c>
      <c r="CJ131">
        <v>10.491413</v>
      </c>
      <c r="CK131">
        <v>4.1307888999999998</v>
      </c>
      <c r="CL131">
        <v>7.4259107999999996</v>
      </c>
      <c r="CM131">
        <v>19.500381000000001</v>
      </c>
      <c r="CN131">
        <v>14.689079</v>
      </c>
      <c r="CO131">
        <v>9.8085283000000008</v>
      </c>
      <c r="CP131">
        <v>2.9001731999999998</v>
      </c>
      <c r="CQ131">
        <v>1.4857745</v>
      </c>
      <c r="CR131">
        <v>0.33828565999999999</v>
      </c>
      <c r="CS131">
        <v>1.5758676</v>
      </c>
      <c r="CT131">
        <v>1.7986013000000001</v>
      </c>
      <c r="CU131">
        <v>0.85634076999999997</v>
      </c>
      <c r="CV131">
        <v>-0.24758722</v>
      </c>
      <c r="CW131">
        <v>0.92482604999999996</v>
      </c>
      <c r="CX131">
        <v>-0.30150740999999998</v>
      </c>
      <c r="CY131">
        <v>-1.4474916</v>
      </c>
      <c r="CZ131">
        <v>-2.3811993</v>
      </c>
      <c r="DA131">
        <v>-2.2807691999999999</v>
      </c>
      <c r="DB131">
        <v>1.0184753</v>
      </c>
      <c r="DC131">
        <v>3.7468854999999999</v>
      </c>
      <c r="DD131">
        <v>3.9260131</v>
      </c>
      <c r="DE131">
        <v>5.1124893</v>
      </c>
      <c r="DF131">
        <v>5.037471</v>
      </c>
      <c r="DG131">
        <v>10.94247</v>
      </c>
      <c r="DH131">
        <v>12.586437</v>
      </c>
      <c r="DI131">
        <v>5.9815940999999997</v>
      </c>
      <c r="DJ131">
        <v>9.3718684999999997</v>
      </c>
      <c r="DK131">
        <v>23.062828</v>
      </c>
      <c r="DL131">
        <v>17.728918</v>
      </c>
      <c r="DM131">
        <v>12.284692</v>
      </c>
      <c r="DN131">
        <v>4.6786355000000004</v>
      </c>
      <c r="DO131">
        <v>3.4164503000000002</v>
      </c>
      <c r="DP131">
        <v>2.5803411999999999</v>
      </c>
      <c r="DQ131">
        <v>3.2570662000000001</v>
      </c>
      <c r="DR131">
        <v>3.2638286999999999</v>
      </c>
      <c r="DS131">
        <v>2.4805738000000002</v>
      </c>
      <c r="DT131">
        <v>1.2432441999999999</v>
      </c>
      <c r="DU131">
        <v>2.5150388000000001</v>
      </c>
      <c r="DV131">
        <v>1.4968961999999999</v>
      </c>
      <c r="DW131">
        <v>0.28571088</v>
      </c>
      <c r="DX131">
        <v>-0.66714888000000006</v>
      </c>
      <c r="DY131">
        <v>-0.77239491000000005</v>
      </c>
      <c r="DZ131">
        <v>2.3547193000000002</v>
      </c>
      <c r="EA131">
        <v>5.2780994000000003</v>
      </c>
      <c r="EB131">
        <v>6.5168739999999996</v>
      </c>
      <c r="EC131">
        <v>7.6784920000000003</v>
      </c>
      <c r="ED131">
        <v>7.9240513999999997</v>
      </c>
      <c r="EE131">
        <v>14.245984</v>
      </c>
      <c r="EF131">
        <v>15.611319</v>
      </c>
      <c r="EG131">
        <v>8.6538628000000006</v>
      </c>
      <c r="EH131">
        <v>12.181521999999999</v>
      </c>
      <c r="EI131">
        <v>28.206437000000001</v>
      </c>
      <c r="EJ131">
        <v>22.117963</v>
      </c>
      <c r="EK131">
        <v>15.859878</v>
      </c>
      <c r="EL131">
        <v>7.2464525000000002</v>
      </c>
      <c r="EM131">
        <v>6.2040395000000004</v>
      </c>
      <c r="EN131">
        <v>5.8175131999999996</v>
      </c>
      <c r="EO131">
        <v>5.68445</v>
      </c>
      <c r="EP131">
        <v>5.3793844000000002</v>
      </c>
      <c r="EQ131">
        <v>4.8257082999999996</v>
      </c>
      <c r="ER131">
        <v>3.3957679999999999</v>
      </c>
      <c r="ES131">
        <v>77.636212</v>
      </c>
      <c r="ET131">
        <v>76.753248999999997</v>
      </c>
      <c r="EU131">
        <v>75.775048999999996</v>
      </c>
      <c r="EV131">
        <v>74.51455</v>
      </c>
      <c r="EW131">
        <v>73.449734000000007</v>
      </c>
      <c r="EX131">
        <v>72.438353000000006</v>
      </c>
      <c r="EY131">
        <v>72.065825000000004</v>
      </c>
      <c r="EZ131">
        <v>72.348693999999995</v>
      </c>
      <c r="FA131">
        <v>75.290469000000002</v>
      </c>
      <c r="FB131">
        <v>79.605372000000003</v>
      </c>
      <c r="FC131">
        <v>83.511009000000001</v>
      </c>
      <c r="FD131">
        <v>87.202371999999997</v>
      </c>
      <c r="FE131">
        <v>90.632430999999997</v>
      </c>
      <c r="FF131">
        <v>92.980314000000007</v>
      </c>
      <c r="FG131">
        <v>94.542323999999994</v>
      </c>
      <c r="FH131">
        <v>95.336421999999999</v>
      </c>
      <c r="FI131">
        <v>95.019486000000001</v>
      </c>
      <c r="FJ131">
        <v>94.000654999999995</v>
      </c>
      <c r="FK131">
        <v>92.560309000000004</v>
      </c>
      <c r="FL131">
        <v>90.460414</v>
      </c>
      <c r="FM131">
        <v>87.301567000000006</v>
      </c>
      <c r="FN131">
        <v>83.649583000000007</v>
      </c>
      <c r="FO131">
        <v>81.394428000000005</v>
      </c>
      <c r="FP131">
        <v>80.025786999999994</v>
      </c>
      <c r="FQ131">
        <v>38.379890000000003</v>
      </c>
      <c r="FR131">
        <v>4.8137280000000002</v>
      </c>
      <c r="FS131">
        <v>1</v>
      </c>
    </row>
    <row r="132" spans="1:175" x14ac:dyDescent="0.2">
      <c r="A132" t="s">
        <v>0</v>
      </c>
      <c r="B132" t="s">
        <v>194</v>
      </c>
      <c r="C132" s="23">
        <v>42905</v>
      </c>
      <c r="D132">
        <v>800</v>
      </c>
      <c r="E132">
        <v>84.787901000000005</v>
      </c>
      <c r="F132">
        <v>84.583809000000002</v>
      </c>
      <c r="G132">
        <v>86.616352000000006</v>
      </c>
      <c r="H132">
        <v>93.960311000000004</v>
      </c>
      <c r="I132">
        <v>117.87752999999999</v>
      </c>
      <c r="J132">
        <v>160.90904</v>
      </c>
      <c r="K132">
        <v>207.34509</v>
      </c>
      <c r="L132">
        <v>232.17929000000001</v>
      </c>
      <c r="M132">
        <v>241.61845</v>
      </c>
      <c r="N132">
        <v>248.13257999999999</v>
      </c>
      <c r="O132">
        <v>254.03322</v>
      </c>
      <c r="P132">
        <v>256.40257000000003</v>
      </c>
      <c r="Q132">
        <v>252.51193000000001</v>
      </c>
      <c r="R132">
        <v>249.42291</v>
      </c>
      <c r="S132">
        <v>234.97130999999999</v>
      </c>
      <c r="T132">
        <v>214.94799</v>
      </c>
      <c r="U132">
        <v>198.68709999999999</v>
      </c>
      <c r="V132">
        <v>183.83069</v>
      </c>
      <c r="W132">
        <v>176.83779000000001</v>
      </c>
      <c r="X132">
        <v>171.63911999999999</v>
      </c>
      <c r="Y132">
        <v>168.01901000000001</v>
      </c>
      <c r="Z132">
        <v>162.94999000000001</v>
      </c>
      <c r="AA132">
        <v>152.11519999999999</v>
      </c>
      <c r="AB132">
        <v>144.27914000000001</v>
      </c>
      <c r="AC132">
        <v>1.0683743999999999</v>
      </c>
      <c r="AD132">
        <v>0.56046647999999999</v>
      </c>
      <c r="AE132">
        <v>0.23671158</v>
      </c>
      <c r="AF132">
        <v>-2.8204031999999999</v>
      </c>
      <c r="AG132">
        <v>-5.3707566</v>
      </c>
      <c r="AH132">
        <v>-6.7000142</v>
      </c>
      <c r="AI132">
        <v>-5.9695008999999999</v>
      </c>
      <c r="AJ132">
        <v>-1.1862820999999999</v>
      </c>
      <c r="AK132">
        <v>-4.8567166999999998</v>
      </c>
      <c r="AL132">
        <v>-2.6763583999999998</v>
      </c>
      <c r="AM132">
        <v>-2.1616214</v>
      </c>
      <c r="AN132">
        <v>2.0506548000000002</v>
      </c>
      <c r="AO132">
        <v>1.6287558</v>
      </c>
      <c r="AP132">
        <v>9.5011662000000001</v>
      </c>
      <c r="AQ132">
        <v>21.019373999999999</v>
      </c>
      <c r="AR132">
        <v>15.879541</v>
      </c>
      <c r="AS132">
        <v>15.909592</v>
      </c>
      <c r="AT132">
        <v>14.436821999999999</v>
      </c>
      <c r="AU132">
        <v>3.1919729000000001</v>
      </c>
      <c r="AV132">
        <v>-0.91383060999999999</v>
      </c>
      <c r="AW132">
        <v>-3.9066141000000001</v>
      </c>
      <c r="AX132">
        <v>-3.8504792999999999</v>
      </c>
      <c r="AY132">
        <v>-5.0794398000000003</v>
      </c>
      <c r="AZ132">
        <v>-4.9995960000000004</v>
      </c>
      <c r="BA132">
        <v>2.9499252999999999</v>
      </c>
      <c r="BB132">
        <v>2.1856518</v>
      </c>
      <c r="BC132">
        <v>1.5259166</v>
      </c>
      <c r="BD132">
        <v>-1.5560792999999999</v>
      </c>
      <c r="BE132">
        <v>-3.7941611000000002</v>
      </c>
      <c r="BF132">
        <v>-5.1391043999999999</v>
      </c>
      <c r="BG132">
        <v>-4.3983816999999998</v>
      </c>
      <c r="BH132">
        <v>0.54248299</v>
      </c>
      <c r="BI132">
        <v>-2.8249076</v>
      </c>
      <c r="BJ132">
        <v>-0.82644921000000005</v>
      </c>
      <c r="BK132">
        <v>-0.14247565000000001</v>
      </c>
      <c r="BL132">
        <v>3.9290330999999998</v>
      </c>
      <c r="BM132">
        <v>3.6982477</v>
      </c>
      <c r="BN132">
        <v>11.780476</v>
      </c>
      <c r="BO132">
        <v>24.243096999999999</v>
      </c>
      <c r="BP132">
        <v>18.860240999999998</v>
      </c>
      <c r="BQ132">
        <v>18.82649</v>
      </c>
      <c r="BR132">
        <v>17.206634000000001</v>
      </c>
      <c r="BS132">
        <v>5.0529298999999996</v>
      </c>
      <c r="BT132">
        <v>0.85703107000000001</v>
      </c>
      <c r="BU132">
        <v>-2.0598668999999998</v>
      </c>
      <c r="BV132">
        <v>-1.9287557</v>
      </c>
      <c r="BW132">
        <v>-3.2744338000000002</v>
      </c>
      <c r="BX132">
        <v>-2.8859482999999999</v>
      </c>
      <c r="BY132">
        <v>4.2530818000000004</v>
      </c>
      <c r="BZ132">
        <v>3.3112501999999999</v>
      </c>
      <c r="CA132">
        <v>2.4188160999999999</v>
      </c>
      <c r="CB132">
        <v>-0.68041251000000003</v>
      </c>
      <c r="CC132">
        <v>-2.7022159000000001</v>
      </c>
      <c r="CD132">
        <v>-4.0580230000000004</v>
      </c>
      <c r="CE132">
        <v>-3.3102293999999999</v>
      </c>
      <c r="CF132">
        <v>1.7398203999999999</v>
      </c>
      <c r="CG132">
        <v>-1.4176827999999999</v>
      </c>
      <c r="CH132">
        <v>0.45479224000000001</v>
      </c>
      <c r="CI132">
        <v>1.2559785000000001</v>
      </c>
      <c r="CJ132">
        <v>5.2299923000000001</v>
      </c>
      <c r="CK132">
        <v>5.1315714999999997</v>
      </c>
      <c r="CL132">
        <v>13.359118</v>
      </c>
      <c r="CM132">
        <v>26.475836999999999</v>
      </c>
      <c r="CN132">
        <v>20.924665000000001</v>
      </c>
      <c r="CO132">
        <v>20.846723999999998</v>
      </c>
      <c r="CP132">
        <v>19.124997</v>
      </c>
      <c r="CQ132">
        <v>6.3418231</v>
      </c>
      <c r="CR132">
        <v>2.0835244999999998</v>
      </c>
      <c r="CS132">
        <v>-0.78081535999999996</v>
      </c>
      <c r="CT132">
        <v>-0.59777581999999996</v>
      </c>
      <c r="CU132">
        <v>-2.0242920999999998</v>
      </c>
      <c r="CV132">
        <v>-1.4220423</v>
      </c>
      <c r="CW132">
        <v>5.5562382000000001</v>
      </c>
      <c r="CX132">
        <v>4.4368486999999996</v>
      </c>
      <c r="CY132">
        <v>3.3117155999999999</v>
      </c>
      <c r="CZ132">
        <v>0.19525432000000001</v>
      </c>
      <c r="DA132">
        <v>-1.6102706</v>
      </c>
      <c r="DB132">
        <v>-2.9769416999999998</v>
      </c>
      <c r="DC132">
        <v>-2.2220770000000001</v>
      </c>
      <c r="DD132">
        <v>2.9371578999999999</v>
      </c>
      <c r="DE132">
        <v>-1.045804E-2</v>
      </c>
      <c r="DF132">
        <v>1.7360336999999999</v>
      </c>
      <c r="DG132">
        <v>2.6544327000000001</v>
      </c>
      <c r="DH132">
        <v>6.5309514000000002</v>
      </c>
      <c r="DI132">
        <v>6.5648952999999999</v>
      </c>
      <c r="DJ132">
        <v>14.937761</v>
      </c>
      <c r="DK132">
        <v>28.708577999999999</v>
      </c>
      <c r="DL132">
        <v>22.989089</v>
      </c>
      <c r="DM132">
        <v>22.866958</v>
      </c>
      <c r="DN132">
        <v>21.043361000000001</v>
      </c>
      <c r="DO132">
        <v>7.6307162000000002</v>
      </c>
      <c r="DP132">
        <v>3.3100179000000001</v>
      </c>
      <c r="DQ132">
        <v>0.49823614999999999</v>
      </c>
      <c r="DR132">
        <v>0.73320408999999998</v>
      </c>
      <c r="DS132">
        <v>-0.77415045000000005</v>
      </c>
      <c r="DT132">
        <v>4.1863709999999998E-2</v>
      </c>
      <c r="DU132">
        <v>7.4377892000000001</v>
      </c>
      <c r="DV132">
        <v>6.0620339999999997</v>
      </c>
      <c r="DW132">
        <v>4.6009206999999996</v>
      </c>
      <c r="DX132">
        <v>1.4595781000000001</v>
      </c>
      <c r="DY132">
        <v>-3.3675120000000003E-2</v>
      </c>
      <c r="DZ132">
        <v>-1.4160318000000001</v>
      </c>
      <c r="EA132">
        <v>-0.65095787000000005</v>
      </c>
      <c r="EB132">
        <v>4.6659230000000003</v>
      </c>
      <c r="EC132">
        <v>2.0213511</v>
      </c>
      <c r="ED132">
        <v>3.5859429</v>
      </c>
      <c r="EE132">
        <v>4.6735784999999996</v>
      </c>
      <c r="EF132">
        <v>8.4093298000000001</v>
      </c>
      <c r="EG132">
        <v>8.6343870999999996</v>
      </c>
      <c r="EH132">
        <v>17.217071000000001</v>
      </c>
      <c r="EI132">
        <v>31.932300999999999</v>
      </c>
      <c r="EJ132">
        <v>25.969788999999999</v>
      </c>
      <c r="EK132">
        <v>25.783856</v>
      </c>
      <c r="EL132">
        <v>23.813172999999999</v>
      </c>
      <c r="EM132">
        <v>9.4916731999999993</v>
      </c>
      <c r="EN132">
        <v>5.0808796000000003</v>
      </c>
      <c r="EO132">
        <v>2.3449833999999998</v>
      </c>
      <c r="EP132">
        <v>2.6549277</v>
      </c>
      <c r="EQ132">
        <v>1.0308556</v>
      </c>
      <c r="ER132">
        <v>2.1555114999999998</v>
      </c>
      <c r="ES132">
        <v>71.675359999999998</v>
      </c>
      <c r="ET132">
        <v>70.215626</v>
      </c>
      <c r="EU132">
        <v>68.851792000000003</v>
      </c>
      <c r="EV132">
        <v>67.758634999999998</v>
      </c>
      <c r="EW132">
        <v>66.883020999999999</v>
      </c>
      <c r="EX132">
        <v>65.955922000000001</v>
      </c>
      <c r="EY132">
        <v>64.645128999999997</v>
      </c>
      <c r="EZ132">
        <v>64.675477000000001</v>
      </c>
      <c r="FA132">
        <v>68.344549999999998</v>
      </c>
      <c r="FB132">
        <v>74.151829000000006</v>
      </c>
      <c r="FC132">
        <v>78.602907999999999</v>
      </c>
      <c r="FD132">
        <v>81.279195999999999</v>
      </c>
      <c r="FE132">
        <v>83.663359999999997</v>
      </c>
      <c r="FF132">
        <v>86.126138999999995</v>
      </c>
      <c r="FG132">
        <v>87.827933000000002</v>
      </c>
      <c r="FH132">
        <v>89.125716999999995</v>
      </c>
      <c r="FI132">
        <v>89.618335000000002</v>
      </c>
      <c r="FJ132">
        <v>88.728067999999993</v>
      </c>
      <c r="FK132">
        <v>87.486179000000007</v>
      </c>
      <c r="FL132">
        <v>85.083291000000003</v>
      </c>
      <c r="FM132">
        <v>81.407595000000001</v>
      </c>
      <c r="FN132">
        <v>77.272673999999995</v>
      </c>
      <c r="FO132">
        <v>74.977142999999998</v>
      </c>
      <c r="FP132">
        <v>72.923861000000002</v>
      </c>
      <c r="FQ132">
        <v>30.1175</v>
      </c>
      <c r="FR132">
        <v>3.6983820000000001</v>
      </c>
      <c r="FS132">
        <v>1</v>
      </c>
    </row>
    <row r="133" spans="1:175" x14ac:dyDescent="0.2">
      <c r="A133" t="s">
        <v>0</v>
      </c>
      <c r="B133" t="s">
        <v>194</v>
      </c>
      <c r="C133" s="23">
        <v>42906</v>
      </c>
      <c r="D133">
        <v>799</v>
      </c>
      <c r="E133">
        <v>137.37560999999999</v>
      </c>
      <c r="F133">
        <v>132.18592000000001</v>
      </c>
      <c r="G133">
        <v>127.52723</v>
      </c>
      <c r="H133">
        <v>130.41625999999999</v>
      </c>
      <c r="I133">
        <v>149.78625</v>
      </c>
      <c r="J133">
        <v>188.21834999999999</v>
      </c>
      <c r="K133">
        <v>227.45515</v>
      </c>
      <c r="L133">
        <v>247.38484</v>
      </c>
      <c r="M133">
        <v>255.82433</v>
      </c>
      <c r="N133">
        <v>259.99740000000003</v>
      </c>
      <c r="O133">
        <v>265.20753999999999</v>
      </c>
      <c r="P133">
        <v>266.34886</v>
      </c>
      <c r="Q133">
        <v>264.36500000000001</v>
      </c>
      <c r="R133">
        <v>259.92430000000002</v>
      </c>
      <c r="S133">
        <v>243.69992999999999</v>
      </c>
      <c r="T133">
        <v>223.98347000000001</v>
      </c>
      <c r="U133">
        <v>205.25026</v>
      </c>
      <c r="V133">
        <v>191.19856999999999</v>
      </c>
      <c r="W133">
        <v>184.49263999999999</v>
      </c>
      <c r="X133">
        <v>179.35399000000001</v>
      </c>
      <c r="Y133">
        <v>174.90826000000001</v>
      </c>
      <c r="Z133">
        <v>168.10355000000001</v>
      </c>
      <c r="AA133">
        <v>156.76357999999999</v>
      </c>
      <c r="AB133">
        <v>147.99055999999999</v>
      </c>
      <c r="AC133">
        <v>-2.9767149000000002</v>
      </c>
      <c r="AD133">
        <v>-1.9911806999999999</v>
      </c>
      <c r="AE133">
        <v>-0.30300807000000002</v>
      </c>
      <c r="AF133">
        <v>1.0243296</v>
      </c>
      <c r="AG133">
        <v>1.5320640000000001</v>
      </c>
      <c r="AH133">
        <v>-2.5875365000000001</v>
      </c>
      <c r="AI133">
        <v>-2.6718766</v>
      </c>
      <c r="AJ133">
        <v>-5.3271791000000004</v>
      </c>
      <c r="AK133">
        <v>-4.6555378000000003</v>
      </c>
      <c r="AL133">
        <v>-3.9547968999999998</v>
      </c>
      <c r="AM133">
        <v>-6.9405671</v>
      </c>
      <c r="AN133">
        <v>-4.4181049999999997</v>
      </c>
      <c r="AO133">
        <v>-0.77670439999999996</v>
      </c>
      <c r="AP133">
        <v>6.0544557000000001</v>
      </c>
      <c r="AQ133">
        <v>19.722238000000001</v>
      </c>
      <c r="AR133">
        <v>16.607530000000001</v>
      </c>
      <c r="AS133">
        <v>16.490297000000002</v>
      </c>
      <c r="AT133">
        <v>13.602209999999999</v>
      </c>
      <c r="AU133">
        <v>1.4662058</v>
      </c>
      <c r="AV133">
        <v>-2.752294</v>
      </c>
      <c r="AW133">
        <v>-4.6575701</v>
      </c>
      <c r="AX133">
        <v>-6.4858019999999996</v>
      </c>
      <c r="AY133">
        <v>-8.6813941000000003</v>
      </c>
      <c r="AZ133">
        <v>-7.3841074999999998</v>
      </c>
      <c r="BA133">
        <v>-1.6141521999999999</v>
      </c>
      <c r="BB133">
        <v>-0.66761413000000003</v>
      </c>
      <c r="BC133">
        <v>0.80785057999999998</v>
      </c>
      <c r="BD133">
        <v>2.1225125999999999</v>
      </c>
      <c r="BE133">
        <v>2.6678149000000002</v>
      </c>
      <c r="BF133">
        <v>-1.3780303</v>
      </c>
      <c r="BG133">
        <v>-1.4329567000000001</v>
      </c>
      <c r="BH133">
        <v>-3.8592738999999998</v>
      </c>
      <c r="BI133">
        <v>-3.2677697000000001</v>
      </c>
      <c r="BJ133">
        <v>-2.3342692</v>
      </c>
      <c r="BK133">
        <v>-5.1565510999999997</v>
      </c>
      <c r="BL133">
        <v>-2.6292095</v>
      </c>
      <c r="BM133">
        <v>1.2651654000000001</v>
      </c>
      <c r="BN133">
        <v>8.3696897999999997</v>
      </c>
      <c r="BO133">
        <v>23.013338999999998</v>
      </c>
      <c r="BP133">
        <v>19.890208000000001</v>
      </c>
      <c r="BQ133">
        <v>19.630261999999998</v>
      </c>
      <c r="BR133">
        <v>16.726503999999998</v>
      </c>
      <c r="BS133">
        <v>3.4662177000000001</v>
      </c>
      <c r="BT133">
        <v>-0.96897053</v>
      </c>
      <c r="BU133">
        <v>-2.8485452000000002</v>
      </c>
      <c r="BV133">
        <v>-4.7321229999999996</v>
      </c>
      <c r="BW133">
        <v>-7.0187217999999998</v>
      </c>
      <c r="BX133">
        <v>-5.5945364</v>
      </c>
      <c r="BY133">
        <v>-0.67044539000000003</v>
      </c>
      <c r="BZ133">
        <v>0.24908404000000001</v>
      </c>
      <c r="CA133">
        <v>1.5772279</v>
      </c>
      <c r="CB133">
        <v>2.8831107999999999</v>
      </c>
      <c r="CC133">
        <v>3.4544324999999998</v>
      </c>
      <c r="CD133">
        <v>-0.54033008000000005</v>
      </c>
      <c r="CE133">
        <v>-0.57488452000000001</v>
      </c>
      <c r="CF133">
        <v>-2.8426071999999998</v>
      </c>
      <c r="CG133">
        <v>-2.3066057999999998</v>
      </c>
      <c r="CH133">
        <v>-1.2118966</v>
      </c>
      <c r="CI133">
        <v>-3.920947</v>
      </c>
      <c r="CJ133">
        <v>-1.390226</v>
      </c>
      <c r="CK133">
        <v>2.6793581999999998</v>
      </c>
      <c r="CL133">
        <v>9.9732138999999993</v>
      </c>
      <c r="CM133">
        <v>25.292746000000001</v>
      </c>
      <c r="CN133">
        <v>22.163781</v>
      </c>
      <c r="CO133">
        <v>21.804991999999999</v>
      </c>
      <c r="CP133">
        <v>18.890381000000001</v>
      </c>
      <c r="CQ133">
        <v>4.8514198999999998</v>
      </c>
      <c r="CR133">
        <v>0.26615387000000001</v>
      </c>
      <c r="CS133">
        <v>-1.5956201000000001</v>
      </c>
      <c r="CT133">
        <v>-3.5175303000000002</v>
      </c>
      <c r="CU133">
        <v>-5.8671601000000004</v>
      </c>
      <c r="CV133">
        <v>-4.3550848999999996</v>
      </c>
      <c r="CW133">
        <v>0.27326140999999998</v>
      </c>
      <c r="CX133">
        <v>1.1657822</v>
      </c>
      <c r="CY133">
        <v>2.3466051999999999</v>
      </c>
      <c r="CZ133">
        <v>3.6437089999999999</v>
      </c>
      <c r="DA133">
        <v>4.2410500999999998</v>
      </c>
      <c r="DB133">
        <v>0.29737017999999998</v>
      </c>
      <c r="DC133">
        <v>0.28318764000000002</v>
      </c>
      <c r="DD133">
        <v>-1.8259405</v>
      </c>
      <c r="DE133">
        <v>-1.3454417999999999</v>
      </c>
      <c r="DF133">
        <v>-8.9524039999999999E-2</v>
      </c>
      <c r="DG133">
        <v>-2.685343</v>
      </c>
      <c r="DH133">
        <v>-0.15124244000000001</v>
      </c>
      <c r="DI133">
        <v>4.0935509999999997</v>
      </c>
      <c r="DJ133">
        <v>11.576738000000001</v>
      </c>
      <c r="DK133">
        <v>27.572153</v>
      </c>
      <c r="DL133">
        <v>24.437353000000002</v>
      </c>
      <c r="DM133">
        <v>23.979721999999999</v>
      </c>
      <c r="DN133">
        <v>21.054258000000001</v>
      </c>
      <c r="DO133">
        <v>6.2366219999999997</v>
      </c>
      <c r="DP133">
        <v>1.5012783000000001</v>
      </c>
      <c r="DQ133">
        <v>-0.34269498999999998</v>
      </c>
      <c r="DR133">
        <v>-2.3029375999999999</v>
      </c>
      <c r="DS133">
        <v>-4.7155984000000002</v>
      </c>
      <c r="DT133">
        <v>-3.1156334000000001</v>
      </c>
      <c r="DU133">
        <v>1.6358241</v>
      </c>
      <c r="DV133">
        <v>2.4893488000000001</v>
      </c>
      <c r="DW133">
        <v>3.4574639</v>
      </c>
      <c r="DX133">
        <v>4.741892</v>
      </c>
      <c r="DY133">
        <v>5.3768010000000004</v>
      </c>
      <c r="DZ133">
        <v>1.5068763000000001</v>
      </c>
      <c r="EA133">
        <v>1.5221076</v>
      </c>
      <c r="EB133">
        <v>-0.35803532999999998</v>
      </c>
      <c r="EC133">
        <v>4.2326269999999999E-2</v>
      </c>
      <c r="ED133">
        <v>1.5310037000000001</v>
      </c>
      <c r="EE133">
        <v>-0.90132694000000002</v>
      </c>
      <c r="EF133">
        <v>1.637653</v>
      </c>
      <c r="EG133">
        <v>6.1354207000000001</v>
      </c>
      <c r="EH133">
        <v>13.891972000000001</v>
      </c>
      <c r="EI133">
        <v>30.863254000000001</v>
      </c>
      <c r="EJ133">
        <v>27.720030999999999</v>
      </c>
      <c r="EK133">
        <v>27.119686999999999</v>
      </c>
      <c r="EL133">
        <v>24.178552</v>
      </c>
      <c r="EM133">
        <v>8.2366338999999993</v>
      </c>
      <c r="EN133">
        <v>3.2846017000000001</v>
      </c>
      <c r="EO133">
        <v>1.4663299000000001</v>
      </c>
      <c r="EP133">
        <v>-0.54925864999999996</v>
      </c>
      <c r="EQ133">
        <v>-3.0529261999999999</v>
      </c>
      <c r="ER133">
        <v>-1.3260623</v>
      </c>
      <c r="ES133">
        <v>71.038774000000004</v>
      </c>
      <c r="ET133">
        <v>69.849757999999994</v>
      </c>
      <c r="EU133">
        <v>68.972033999999994</v>
      </c>
      <c r="EV133">
        <v>68.331010000000006</v>
      </c>
      <c r="EW133">
        <v>67.650614000000004</v>
      </c>
      <c r="EX133">
        <v>67.354044000000002</v>
      </c>
      <c r="EY133">
        <v>66.950051999999999</v>
      </c>
      <c r="EZ133">
        <v>67.540054999999995</v>
      </c>
      <c r="FA133">
        <v>70.809741000000002</v>
      </c>
      <c r="FB133">
        <v>75.771001999999996</v>
      </c>
      <c r="FC133">
        <v>80.28595</v>
      </c>
      <c r="FD133">
        <v>84.008009999999999</v>
      </c>
      <c r="FE133">
        <v>86.697218000000007</v>
      </c>
      <c r="FF133">
        <v>88.852952000000002</v>
      </c>
      <c r="FG133">
        <v>90.723145000000002</v>
      </c>
      <c r="FH133">
        <v>91.827202</v>
      </c>
      <c r="FI133">
        <v>91.432587999999996</v>
      </c>
      <c r="FJ133">
        <v>90.651539</v>
      </c>
      <c r="FK133">
        <v>89.874171000000004</v>
      </c>
      <c r="FL133">
        <v>87.824983000000003</v>
      </c>
      <c r="FM133">
        <v>84.378873999999996</v>
      </c>
      <c r="FN133">
        <v>80.226455999999999</v>
      </c>
      <c r="FO133">
        <v>77.248503999999997</v>
      </c>
      <c r="FP133">
        <v>75.206884000000002</v>
      </c>
      <c r="FQ133">
        <v>30.282900000000001</v>
      </c>
      <c r="FR133">
        <v>3.9823680000000001</v>
      </c>
      <c r="FS133">
        <v>1</v>
      </c>
    </row>
    <row r="134" spans="1:175" x14ac:dyDescent="0.2">
      <c r="A134" t="s">
        <v>0</v>
      </c>
      <c r="B134" t="s">
        <v>194</v>
      </c>
      <c r="C134" s="23">
        <v>42922</v>
      </c>
      <c r="D134">
        <v>798</v>
      </c>
      <c r="E134">
        <v>133.09161</v>
      </c>
      <c r="F134">
        <v>126.00615000000001</v>
      </c>
      <c r="G134">
        <v>122.13531999999999</v>
      </c>
      <c r="H134">
        <v>125.52838</v>
      </c>
      <c r="I134">
        <v>145.69054</v>
      </c>
      <c r="J134">
        <v>183.1225</v>
      </c>
      <c r="K134">
        <v>223.86202</v>
      </c>
      <c r="L134">
        <v>244.09061</v>
      </c>
      <c r="M134">
        <v>252.75649000000001</v>
      </c>
      <c r="N134">
        <v>257.05970000000002</v>
      </c>
      <c r="O134">
        <v>262.13457</v>
      </c>
      <c r="P134">
        <v>262.10282000000001</v>
      </c>
      <c r="Q134">
        <v>257.79906999999997</v>
      </c>
      <c r="R134">
        <v>253.40199999999999</v>
      </c>
      <c r="S134">
        <v>237.81399999999999</v>
      </c>
      <c r="T134">
        <v>220.81870000000001</v>
      </c>
      <c r="U134">
        <v>202.64748</v>
      </c>
      <c r="V134">
        <v>188.84612999999999</v>
      </c>
      <c r="W134">
        <v>180.72304</v>
      </c>
      <c r="X134">
        <v>175.18190000000001</v>
      </c>
      <c r="Y134">
        <v>170.50802999999999</v>
      </c>
      <c r="Z134">
        <v>165.39483000000001</v>
      </c>
      <c r="AA134">
        <v>154.90516</v>
      </c>
      <c r="AB134">
        <v>145.84858</v>
      </c>
      <c r="AC134">
        <v>-1.5668017000000001</v>
      </c>
      <c r="AD134">
        <v>-2.1281897000000001</v>
      </c>
      <c r="AE134">
        <v>-1.2338909</v>
      </c>
      <c r="AF134">
        <v>-3.4028782</v>
      </c>
      <c r="AG134">
        <v>-1.4052754000000001</v>
      </c>
      <c r="AH134">
        <v>-4.4608511000000002</v>
      </c>
      <c r="AI134">
        <v>-4.0716332</v>
      </c>
      <c r="AJ134">
        <v>-1.1727839</v>
      </c>
      <c r="AK134">
        <v>-0.86630852000000003</v>
      </c>
      <c r="AL134">
        <v>-1.8538165</v>
      </c>
      <c r="AM134">
        <v>-0.70130545</v>
      </c>
      <c r="AN134">
        <v>-1.1162778</v>
      </c>
      <c r="AO134">
        <v>-2.5697033999999999</v>
      </c>
      <c r="AP134">
        <v>6.2967034000000002</v>
      </c>
      <c r="AQ134">
        <v>21.794568000000002</v>
      </c>
      <c r="AR134">
        <v>22.316883000000001</v>
      </c>
      <c r="AS134">
        <v>17.711404999999999</v>
      </c>
      <c r="AT134">
        <v>15.646214000000001</v>
      </c>
      <c r="AU134">
        <v>1.4898092999999999</v>
      </c>
      <c r="AV134">
        <v>-5.1262447</v>
      </c>
      <c r="AW134">
        <v>-6.2721631999999996</v>
      </c>
      <c r="AX134">
        <v>-6.0863002000000002</v>
      </c>
      <c r="AY134">
        <v>-6.4671061999999999</v>
      </c>
      <c r="AZ134">
        <v>-6.5031556000000004</v>
      </c>
      <c r="BA134">
        <v>-0.10703857999999999</v>
      </c>
      <c r="BB134">
        <v>-0.64559798999999995</v>
      </c>
      <c r="BC134">
        <v>-0.10941627</v>
      </c>
      <c r="BD134">
        <v>-2.2252610000000002</v>
      </c>
      <c r="BE134">
        <v>-0.31211318999999998</v>
      </c>
      <c r="BF134">
        <v>-3.1822651</v>
      </c>
      <c r="BG134">
        <v>-2.5835954000000001</v>
      </c>
      <c r="BH134">
        <v>9.4559649999999995E-2</v>
      </c>
      <c r="BI134">
        <v>0.46320823</v>
      </c>
      <c r="BJ134">
        <v>-0.46037730999999998</v>
      </c>
      <c r="BK134">
        <v>0.84565382</v>
      </c>
      <c r="BL134">
        <v>0.55560562999999996</v>
      </c>
      <c r="BM134">
        <v>-0.42324861000000003</v>
      </c>
      <c r="BN134">
        <v>8.7340248000000003</v>
      </c>
      <c r="BO134">
        <v>24.720012000000001</v>
      </c>
      <c r="BP134">
        <v>25.504984</v>
      </c>
      <c r="BQ134">
        <v>20.949795999999999</v>
      </c>
      <c r="BR134">
        <v>18.528366999999999</v>
      </c>
      <c r="BS134">
        <v>3.708717</v>
      </c>
      <c r="BT134">
        <v>-2.9033693999999999</v>
      </c>
      <c r="BU134">
        <v>-4.3357155000000001</v>
      </c>
      <c r="BV134">
        <v>-4.1262312999999997</v>
      </c>
      <c r="BW134">
        <v>-4.4174246999999998</v>
      </c>
      <c r="BX134">
        <v>-4.5361326000000002</v>
      </c>
      <c r="BY134">
        <v>0.90398891000000003</v>
      </c>
      <c r="BZ134">
        <v>0.38124048999999999</v>
      </c>
      <c r="CA134">
        <v>0.66939143999999995</v>
      </c>
      <c r="CB134">
        <v>-1.4096469</v>
      </c>
      <c r="CC134">
        <v>0.44500764999999998</v>
      </c>
      <c r="CD134">
        <v>-2.2967203</v>
      </c>
      <c r="CE134">
        <v>-1.5529849</v>
      </c>
      <c r="CF134">
        <v>0.97231796000000004</v>
      </c>
      <c r="CG134">
        <v>1.3840275</v>
      </c>
      <c r="CH134">
        <v>0.50471445000000004</v>
      </c>
      <c r="CI134">
        <v>1.9170731000000001</v>
      </c>
      <c r="CJ134">
        <v>1.7135469999999999</v>
      </c>
      <c r="CK134">
        <v>1.0633794999999999</v>
      </c>
      <c r="CL134">
        <v>10.422105999999999</v>
      </c>
      <c r="CM134">
        <v>26.746165999999999</v>
      </c>
      <c r="CN134">
        <v>27.713052999999999</v>
      </c>
      <c r="CO134">
        <v>23.192696999999999</v>
      </c>
      <c r="CP134">
        <v>20.524536999999999</v>
      </c>
      <c r="CQ134">
        <v>5.2455258000000002</v>
      </c>
      <c r="CR134">
        <v>-1.3638127</v>
      </c>
      <c r="CS134">
        <v>-2.9945377</v>
      </c>
      <c r="CT134">
        <v>-2.7686934999999999</v>
      </c>
      <c r="CU134">
        <v>-2.9978216</v>
      </c>
      <c r="CV134">
        <v>-3.1737784000000002</v>
      </c>
      <c r="CW134">
        <v>1.9150164000000001</v>
      </c>
      <c r="CX134">
        <v>1.4080790000000001</v>
      </c>
      <c r="CY134">
        <v>1.4481991999999999</v>
      </c>
      <c r="CZ134">
        <v>-0.59403278000000004</v>
      </c>
      <c r="DA134">
        <v>1.2021284999999999</v>
      </c>
      <c r="DB134">
        <v>-1.4111754999999999</v>
      </c>
      <c r="DC134">
        <v>-0.52237438999999997</v>
      </c>
      <c r="DD134">
        <v>1.8500763</v>
      </c>
      <c r="DE134">
        <v>2.3048467000000001</v>
      </c>
      <c r="DF134">
        <v>1.4698062000000001</v>
      </c>
      <c r="DG134">
        <v>2.9884924000000002</v>
      </c>
      <c r="DH134">
        <v>2.8714883000000002</v>
      </c>
      <c r="DI134">
        <v>2.5500075</v>
      </c>
      <c r="DJ134">
        <v>12.110188000000001</v>
      </c>
      <c r="DK134">
        <v>28.772320000000001</v>
      </c>
      <c r="DL134">
        <v>29.921123000000001</v>
      </c>
      <c r="DM134">
        <v>25.435597000000001</v>
      </c>
      <c r="DN134">
        <v>22.520707000000002</v>
      </c>
      <c r="DO134">
        <v>6.7823346000000004</v>
      </c>
      <c r="DP134">
        <v>0.17574401000000001</v>
      </c>
      <c r="DQ134">
        <v>-1.6533599999999999</v>
      </c>
      <c r="DR134">
        <v>-1.4111556999999999</v>
      </c>
      <c r="DS134">
        <v>-1.5782183999999999</v>
      </c>
      <c r="DT134">
        <v>-1.8114243000000001</v>
      </c>
      <c r="DU134">
        <v>3.3747794999999998</v>
      </c>
      <c r="DV134">
        <v>2.8906706</v>
      </c>
      <c r="DW134">
        <v>2.5726738</v>
      </c>
      <c r="DX134">
        <v>0.58358443000000004</v>
      </c>
      <c r="DY134">
        <v>2.2952906999999998</v>
      </c>
      <c r="DZ134">
        <v>-0.13258950999999999</v>
      </c>
      <c r="EA134">
        <v>0.96566346999999997</v>
      </c>
      <c r="EB134">
        <v>3.1174198999999998</v>
      </c>
      <c r="EC134">
        <v>3.6343635000000001</v>
      </c>
      <c r="ED134">
        <v>2.8632453999999998</v>
      </c>
      <c r="EE134">
        <v>4.5354516</v>
      </c>
      <c r="EF134">
        <v>4.5433716999999998</v>
      </c>
      <c r="EG134">
        <v>4.6964623000000003</v>
      </c>
      <c r="EH134">
        <v>14.547509</v>
      </c>
      <c r="EI134">
        <v>31.697763999999999</v>
      </c>
      <c r="EJ134">
        <v>33.109223999999998</v>
      </c>
      <c r="EK134">
        <v>28.673988999999999</v>
      </c>
      <c r="EL134">
        <v>25.402858999999999</v>
      </c>
      <c r="EM134">
        <v>9.0012424000000006</v>
      </c>
      <c r="EN134">
        <v>2.3986193999999998</v>
      </c>
      <c r="EO134">
        <v>0.28308770999999999</v>
      </c>
      <c r="EP134">
        <v>0.54891323000000003</v>
      </c>
      <c r="EQ134">
        <v>0.47146306999999998</v>
      </c>
      <c r="ER134">
        <v>0.15559874000000001</v>
      </c>
      <c r="ES134">
        <v>71.518022000000002</v>
      </c>
      <c r="ET134">
        <v>70.304598999999996</v>
      </c>
      <c r="EU134">
        <v>69.322238999999996</v>
      </c>
      <c r="EV134">
        <v>68.338502000000005</v>
      </c>
      <c r="EW134">
        <v>67.697169000000002</v>
      </c>
      <c r="EX134">
        <v>67.390303000000003</v>
      </c>
      <c r="EY134">
        <v>66.990900999999994</v>
      </c>
      <c r="EZ134">
        <v>67.651392999999999</v>
      </c>
      <c r="FA134">
        <v>71.035599000000005</v>
      </c>
      <c r="FB134">
        <v>75.193710999999993</v>
      </c>
      <c r="FC134">
        <v>79.749436000000003</v>
      </c>
      <c r="FD134">
        <v>83.809011999999996</v>
      </c>
      <c r="FE134">
        <v>86.678064000000006</v>
      </c>
      <c r="FF134">
        <v>88.376878000000005</v>
      </c>
      <c r="FG134">
        <v>90.005358999999999</v>
      </c>
      <c r="FH134">
        <v>91.484745000000004</v>
      </c>
      <c r="FI134">
        <v>91.869023999999996</v>
      </c>
      <c r="FJ134">
        <v>91.061479000000006</v>
      </c>
      <c r="FK134">
        <v>89.548540000000003</v>
      </c>
      <c r="FL134">
        <v>87.457352</v>
      </c>
      <c r="FM134">
        <v>84.445916999999994</v>
      </c>
      <c r="FN134">
        <v>80.632777000000004</v>
      </c>
      <c r="FO134">
        <v>78.504992000000001</v>
      </c>
      <c r="FP134">
        <v>77.453456000000003</v>
      </c>
      <c r="FQ134">
        <v>30.290179999999999</v>
      </c>
      <c r="FR134">
        <v>3.7711730000000001</v>
      </c>
      <c r="FS134">
        <v>1</v>
      </c>
    </row>
    <row r="135" spans="1:175" x14ac:dyDescent="0.2">
      <c r="A135" t="s">
        <v>0</v>
      </c>
      <c r="B135" t="s">
        <v>194</v>
      </c>
      <c r="C135" s="23">
        <v>42923</v>
      </c>
      <c r="D135">
        <v>798</v>
      </c>
      <c r="E135">
        <v>136.67518999999999</v>
      </c>
      <c r="F135">
        <v>130.84457</v>
      </c>
      <c r="G135">
        <v>126.62432</v>
      </c>
      <c r="H135">
        <v>128.32964999999999</v>
      </c>
      <c r="I135">
        <v>147.93257</v>
      </c>
      <c r="J135">
        <v>187.88623999999999</v>
      </c>
      <c r="K135">
        <v>225.59406999999999</v>
      </c>
      <c r="L135">
        <v>248.03907000000001</v>
      </c>
      <c r="M135">
        <v>253.87625</v>
      </c>
      <c r="N135">
        <v>259.62322</v>
      </c>
      <c r="O135">
        <v>263.89407</v>
      </c>
      <c r="P135">
        <v>264.2568</v>
      </c>
      <c r="Q135">
        <v>258.63983999999999</v>
      </c>
      <c r="R135">
        <v>249.87087</v>
      </c>
      <c r="S135">
        <v>230.13972000000001</v>
      </c>
      <c r="T135">
        <v>212.14418000000001</v>
      </c>
      <c r="U135">
        <v>197.34948</v>
      </c>
      <c r="V135">
        <v>185.74034</v>
      </c>
      <c r="W135">
        <v>178.66963000000001</v>
      </c>
      <c r="X135">
        <v>173.42267000000001</v>
      </c>
      <c r="Y135">
        <v>168.94432</v>
      </c>
      <c r="Z135">
        <v>161.91616999999999</v>
      </c>
      <c r="AA135">
        <v>149.46037000000001</v>
      </c>
      <c r="AB135">
        <v>139.37551999999999</v>
      </c>
      <c r="AC135">
        <v>-6.2599207999999997</v>
      </c>
      <c r="AD135">
        <v>-4.8824183000000003</v>
      </c>
      <c r="AE135">
        <v>-2.9084466999999998</v>
      </c>
      <c r="AF135">
        <v>-3.7921562</v>
      </c>
      <c r="AG135">
        <v>-4.7889863999999998</v>
      </c>
      <c r="AH135">
        <v>-2.8568191000000001</v>
      </c>
      <c r="AI135">
        <v>-3.4005529999999999</v>
      </c>
      <c r="AJ135">
        <v>1.5835934</v>
      </c>
      <c r="AK135">
        <v>2.7458654999999998</v>
      </c>
      <c r="AL135">
        <v>0.4745723</v>
      </c>
      <c r="AM135">
        <v>-1.1252465</v>
      </c>
      <c r="AN135">
        <v>2.1444584999999998</v>
      </c>
      <c r="AO135">
        <v>2.2242264</v>
      </c>
      <c r="AP135">
        <v>7.9160238999999999</v>
      </c>
      <c r="AQ135">
        <v>19.317474000000001</v>
      </c>
      <c r="AR135">
        <v>17.328215</v>
      </c>
      <c r="AS135">
        <v>13.406765999999999</v>
      </c>
      <c r="AT135">
        <v>11.675457</v>
      </c>
      <c r="AU135">
        <v>1.137356</v>
      </c>
      <c r="AV135">
        <v>-0.86647463000000002</v>
      </c>
      <c r="AW135">
        <v>-8.0400079999999999E-2</v>
      </c>
      <c r="AX135">
        <v>0.48559369000000002</v>
      </c>
      <c r="AY135">
        <v>-1.3759561</v>
      </c>
      <c r="AZ135">
        <v>-2.0260601</v>
      </c>
      <c r="BA135">
        <v>-4.6283991999999996</v>
      </c>
      <c r="BB135">
        <v>-3.4273083</v>
      </c>
      <c r="BC135">
        <v>-1.5616569</v>
      </c>
      <c r="BD135">
        <v>-2.5000295000000001</v>
      </c>
      <c r="BE135">
        <v>-3.4991843</v>
      </c>
      <c r="BF135">
        <v>-1.6992446999999999</v>
      </c>
      <c r="BG135">
        <v>-2.0120149999999999</v>
      </c>
      <c r="BH135">
        <v>3.0900306</v>
      </c>
      <c r="BI135">
        <v>4.3085785000000003</v>
      </c>
      <c r="BJ135">
        <v>2.0740645</v>
      </c>
      <c r="BK135">
        <v>0.52513286999999997</v>
      </c>
      <c r="BL135">
        <v>3.9450356000000002</v>
      </c>
      <c r="BM135">
        <v>4.3743683000000004</v>
      </c>
      <c r="BN135">
        <v>10.364094</v>
      </c>
      <c r="BO135">
        <v>22.359525999999999</v>
      </c>
      <c r="BP135">
        <v>20.300754000000001</v>
      </c>
      <c r="BQ135">
        <v>16.273889</v>
      </c>
      <c r="BR135">
        <v>14.533913</v>
      </c>
      <c r="BS135">
        <v>3.3740624000000001</v>
      </c>
      <c r="BT135">
        <v>1.3282231</v>
      </c>
      <c r="BU135">
        <v>2.2116286000000001</v>
      </c>
      <c r="BV135">
        <v>2.7362579999999999</v>
      </c>
      <c r="BW135">
        <v>1.0053021</v>
      </c>
      <c r="BX135">
        <v>0.42952255</v>
      </c>
      <c r="BY135">
        <v>-3.4984123</v>
      </c>
      <c r="BZ135">
        <v>-2.4195036000000001</v>
      </c>
      <c r="CA135">
        <v>-0.62887433000000004</v>
      </c>
      <c r="CB135">
        <v>-1.6051065</v>
      </c>
      <c r="CC135">
        <v>-2.6058713</v>
      </c>
      <c r="CD135">
        <v>-0.89751216</v>
      </c>
      <c r="CE135">
        <v>-1.0503179</v>
      </c>
      <c r="CF135">
        <v>4.1333843999999997</v>
      </c>
      <c r="CG135">
        <v>5.3909088000000001</v>
      </c>
      <c r="CH135">
        <v>3.1818678999999999</v>
      </c>
      <c r="CI135">
        <v>1.6681805999999999</v>
      </c>
      <c r="CJ135">
        <v>5.1921099000000002</v>
      </c>
      <c r="CK135">
        <v>5.86355</v>
      </c>
      <c r="CL135">
        <v>12.059621</v>
      </c>
      <c r="CM135">
        <v>24.466441</v>
      </c>
      <c r="CN135">
        <v>22.359525000000001</v>
      </c>
      <c r="CO135">
        <v>18.259649</v>
      </c>
      <c r="CP135">
        <v>16.513670999999999</v>
      </c>
      <c r="CQ135">
        <v>4.9231984999999998</v>
      </c>
      <c r="CR135">
        <v>2.8482641000000002</v>
      </c>
      <c r="CS135">
        <v>3.7990807000000002</v>
      </c>
      <c r="CT135">
        <v>4.2950613000000004</v>
      </c>
      <c r="CU135">
        <v>2.6545542000000002</v>
      </c>
      <c r="CV135">
        <v>2.1302515999999998</v>
      </c>
      <c r="CW135">
        <v>-2.3684254</v>
      </c>
      <c r="CX135">
        <v>-1.4116989</v>
      </c>
      <c r="CY135">
        <v>0.30390820000000002</v>
      </c>
      <c r="CZ135">
        <v>-0.71018351000000002</v>
      </c>
      <c r="DA135">
        <v>-1.7125583</v>
      </c>
      <c r="DB135">
        <v>-9.5779630000000004E-2</v>
      </c>
      <c r="DC135">
        <v>-8.8620699999999997E-2</v>
      </c>
      <c r="DD135">
        <v>5.1767380999999997</v>
      </c>
      <c r="DE135">
        <v>6.4732390999999998</v>
      </c>
      <c r="DF135">
        <v>4.2896713000000002</v>
      </c>
      <c r="DG135">
        <v>2.8112284000000001</v>
      </c>
      <c r="DH135">
        <v>6.4391841000000003</v>
      </c>
      <c r="DI135">
        <v>7.3527316999999996</v>
      </c>
      <c r="DJ135">
        <v>13.755146999999999</v>
      </c>
      <c r="DK135">
        <v>26.573357000000001</v>
      </c>
      <c r="DL135">
        <v>24.418296999999999</v>
      </c>
      <c r="DM135">
        <v>20.24541</v>
      </c>
      <c r="DN135">
        <v>18.493428000000002</v>
      </c>
      <c r="DO135">
        <v>6.4723344999999997</v>
      </c>
      <c r="DP135">
        <v>4.3683050000000003</v>
      </c>
      <c r="DQ135">
        <v>5.3865328000000003</v>
      </c>
      <c r="DR135">
        <v>5.8538645000000002</v>
      </c>
      <c r="DS135">
        <v>4.3038062999999998</v>
      </c>
      <c r="DT135">
        <v>3.8309807</v>
      </c>
      <c r="DU135">
        <v>-0.7369038</v>
      </c>
      <c r="DV135">
        <v>4.3410980000000002E-2</v>
      </c>
      <c r="DW135">
        <v>1.650698</v>
      </c>
      <c r="DX135">
        <v>0.58194318</v>
      </c>
      <c r="DY135">
        <v>-0.42275615</v>
      </c>
      <c r="DZ135">
        <v>1.0617947999999999</v>
      </c>
      <c r="EA135">
        <v>1.2999172999999999</v>
      </c>
      <c r="EB135">
        <v>6.6831753000000003</v>
      </c>
      <c r="EC135">
        <v>8.0359520999999994</v>
      </c>
      <c r="ED135">
        <v>5.8891634000000002</v>
      </c>
      <c r="EE135">
        <v>4.4616078000000003</v>
      </c>
      <c r="EF135">
        <v>8.2397612999999996</v>
      </c>
      <c r="EG135">
        <v>9.5028735999999991</v>
      </c>
      <c r="EH135">
        <v>16.203218</v>
      </c>
      <c r="EI135">
        <v>29.615409</v>
      </c>
      <c r="EJ135">
        <v>27.390836</v>
      </c>
      <c r="EK135">
        <v>23.112532999999999</v>
      </c>
      <c r="EL135">
        <v>21.351883999999998</v>
      </c>
      <c r="EM135">
        <v>8.7090409999999991</v>
      </c>
      <c r="EN135">
        <v>6.5630027000000002</v>
      </c>
      <c r="EO135">
        <v>7.6785614999999998</v>
      </c>
      <c r="EP135">
        <v>8.1045288000000006</v>
      </c>
      <c r="EQ135">
        <v>6.6850645000000002</v>
      </c>
      <c r="ER135">
        <v>6.2865633000000001</v>
      </c>
      <c r="ES135">
        <v>76.927959000000001</v>
      </c>
      <c r="ET135">
        <v>76.009315000000001</v>
      </c>
      <c r="EU135">
        <v>74.887974</v>
      </c>
      <c r="EV135">
        <v>73.561149</v>
      </c>
      <c r="EW135">
        <v>72.520120000000006</v>
      </c>
      <c r="EX135">
        <v>71.970635000000001</v>
      </c>
      <c r="EY135">
        <v>71.230407</v>
      </c>
      <c r="EZ135">
        <v>71.918688000000003</v>
      </c>
      <c r="FA135">
        <v>76.168749000000005</v>
      </c>
      <c r="FB135">
        <v>80.862414000000001</v>
      </c>
      <c r="FC135">
        <v>85.370574000000005</v>
      </c>
      <c r="FD135">
        <v>88.842258999999999</v>
      </c>
      <c r="FE135">
        <v>92.125540999999998</v>
      </c>
      <c r="FF135">
        <v>94.761277000000007</v>
      </c>
      <c r="FG135">
        <v>95.352515999999994</v>
      </c>
      <c r="FH135">
        <v>96.105931999999996</v>
      </c>
      <c r="FI135">
        <v>96.500325000000004</v>
      </c>
      <c r="FJ135">
        <v>95.471869999999996</v>
      </c>
      <c r="FK135">
        <v>93.113727999999995</v>
      </c>
      <c r="FL135">
        <v>90.002504999999999</v>
      </c>
      <c r="FM135">
        <v>86.689440000000005</v>
      </c>
      <c r="FN135">
        <v>83.285867999999994</v>
      </c>
      <c r="FO135">
        <v>81.348276999999996</v>
      </c>
      <c r="FP135">
        <v>80.180878000000007</v>
      </c>
      <c r="FQ135">
        <v>32.011200000000002</v>
      </c>
      <c r="FR135">
        <v>3.6210849999999999</v>
      </c>
      <c r="FS135">
        <v>1</v>
      </c>
    </row>
    <row r="136" spans="1:175" x14ac:dyDescent="0.2">
      <c r="A136" t="s">
        <v>0</v>
      </c>
      <c r="B136" t="s">
        <v>194</v>
      </c>
      <c r="C136" s="23">
        <v>42943</v>
      </c>
      <c r="D136">
        <v>799</v>
      </c>
      <c r="E136">
        <v>143.31086999999999</v>
      </c>
      <c r="F136">
        <v>137.76430999999999</v>
      </c>
      <c r="G136">
        <v>132.39389</v>
      </c>
      <c r="H136">
        <v>135.17105000000001</v>
      </c>
      <c r="I136">
        <v>154.09467000000001</v>
      </c>
      <c r="J136">
        <v>193.09628000000001</v>
      </c>
      <c r="K136">
        <v>229.92867000000001</v>
      </c>
      <c r="L136">
        <v>250.68333000000001</v>
      </c>
      <c r="M136">
        <v>257.44889999999998</v>
      </c>
      <c r="N136">
        <v>261.38846999999998</v>
      </c>
      <c r="O136">
        <v>265.82801000000001</v>
      </c>
      <c r="P136">
        <v>264.67151000000001</v>
      </c>
      <c r="Q136">
        <v>261.84321999999997</v>
      </c>
      <c r="R136">
        <v>257.42298</v>
      </c>
      <c r="S136">
        <v>240.48754</v>
      </c>
      <c r="T136">
        <v>223.74280999999999</v>
      </c>
      <c r="U136">
        <v>205.48193000000001</v>
      </c>
      <c r="V136">
        <v>190.17372</v>
      </c>
      <c r="W136">
        <v>182.02687</v>
      </c>
      <c r="X136">
        <v>175.47879</v>
      </c>
      <c r="Y136">
        <v>172.08106000000001</v>
      </c>
      <c r="Z136">
        <v>167.64379</v>
      </c>
      <c r="AA136">
        <v>158.0284</v>
      </c>
      <c r="AB136">
        <v>148.51374000000001</v>
      </c>
      <c r="AC136">
        <v>-1.0364719</v>
      </c>
      <c r="AD136">
        <v>0.99254761000000002</v>
      </c>
      <c r="AE136">
        <v>-4.8880170000000001E-2</v>
      </c>
      <c r="AF136">
        <v>-0.20786948999999999</v>
      </c>
      <c r="AG136">
        <v>1.3423512</v>
      </c>
      <c r="AH136">
        <v>-3.2373618999999998</v>
      </c>
      <c r="AI136">
        <v>-6.6452806000000004</v>
      </c>
      <c r="AJ136">
        <v>-3.9185108</v>
      </c>
      <c r="AK136">
        <v>-4.0677468000000001</v>
      </c>
      <c r="AL136">
        <v>-4.1051000999999996</v>
      </c>
      <c r="AM136">
        <v>-2.0760923999999998</v>
      </c>
      <c r="AN136">
        <v>-5.3230928999999998</v>
      </c>
      <c r="AO136">
        <v>-4.5272873000000002</v>
      </c>
      <c r="AP136">
        <v>-0.97267440000000005</v>
      </c>
      <c r="AQ136">
        <v>10.258891999999999</v>
      </c>
      <c r="AR136">
        <v>11.233332000000001</v>
      </c>
      <c r="AS136">
        <v>9.4167857999999995</v>
      </c>
      <c r="AT136">
        <v>7.0164787000000004</v>
      </c>
      <c r="AU136">
        <v>-2.3282191000000001</v>
      </c>
      <c r="AV136">
        <v>-3.8972715999999998</v>
      </c>
      <c r="AW136">
        <v>-8.7173297000000005</v>
      </c>
      <c r="AX136">
        <v>-6.8259375999999996</v>
      </c>
      <c r="AY136">
        <v>-7.1491135000000003</v>
      </c>
      <c r="AZ136">
        <v>-7.1670401000000004</v>
      </c>
      <c r="BA136">
        <v>0.25888577000000002</v>
      </c>
      <c r="BB136">
        <v>2.3229522999999999</v>
      </c>
      <c r="BC136">
        <v>1.1250789999999999</v>
      </c>
      <c r="BD136">
        <v>0.89065691999999996</v>
      </c>
      <c r="BE136">
        <v>2.4652045</v>
      </c>
      <c r="BF136">
        <v>-2.1479686</v>
      </c>
      <c r="BG136">
        <v>-5.2519846000000001</v>
      </c>
      <c r="BH136">
        <v>-2.5777348</v>
      </c>
      <c r="BI136">
        <v>-2.8965949000000002</v>
      </c>
      <c r="BJ136">
        <v>-2.7538325000000001</v>
      </c>
      <c r="BK136">
        <v>-0.66956581000000004</v>
      </c>
      <c r="BL136">
        <v>-3.7381274000000002</v>
      </c>
      <c r="BM136">
        <v>-2.9461363999999999</v>
      </c>
      <c r="BN136">
        <v>0.92403840000000004</v>
      </c>
      <c r="BO136">
        <v>12.739853999999999</v>
      </c>
      <c r="BP136">
        <v>13.525067</v>
      </c>
      <c r="BQ136">
        <v>11.593612</v>
      </c>
      <c r="BR136">
        <v>9.1643998999999994</v>
      </c>
      <c r="BS136">
        <v>-0.63533832000000001</v>
      </c>
      <c r="BT136">
        <v>-2.2497150000000001</v>
      </c>
      <c r="BU136">
        <v>-6.9986383999999999</v>
      </c>
      <c r="BV136">
        <v>-5.0368525000000002</v>
      </c>
      <c r="BW136">
        <v>-5.5735507999999996</v>
      </c>
      <c r="BX136">
        <v>-5.4160621999999998</v>
      </c>
      <c r="BY136">
        <v>1.1560465</v>
      </c>
      <c r="BZ136">
        <v>3.2443865000000001</v>
      </c>
      <c r="CA136">
        <v>1.9381595</v>
      </c>
      <c r="CB136">
        <v>1.6514930000000001</v>
      </c>
      <c r="CC136">
        <v>3.2428892999999999</v>
      </c>
      <c r="CD136">
        <v>-1.3934580000000001</v>
      </c>
      <c r="CE136">
        <v>-4.2869919999999997</v>
      </c>
      <c r="CF136">
        <v>-1.6491174</v>
      </c>
      <c r="CG136">
        <v>-2.0854585999999999</v>
      </c>
      <c r="CH136">
        <v>-1.8179486</v>
      </c>
      <c r="CI136">
        <v>0.30459020999999997</v>
      </c>
      <c r="CJ136">
        <v>-2.6403851</v>
      </c>
      <c r="CK136">
        <v>-1.8510361</v>
      </c>
      <c r="CL136">
        <v>2.2376958999999998</v>
      </c>
      <c r="CM136">
        <v>14.458161</v>
      </c>
      <c r="CN136">
        <v>15.112316</v>
      </c>
      <c r="CO136">
        <v>13.101274999999999</v>
      </c>
      <c r="CP136">
        <v>10.652044</v>
      </c>
      <c r="CQ136">
        <v>0.53714574999999998</v>
      </c>
      <c r="CR136">
        <v>-1.1086221999999999</v>
      </c>
      <c r="CS136">
        <v>-5.8082780999999999</v>
      </c>
      <c r="CT136">
        <v>-3.7977376</v>
      </c>
      <c r="CU136">
        <v>-4.4823208000000001</v>
      </c>
      <c r="CV136">
        <v>-4.2033402999999998</v>
      </c>
      <c r="CW136">
        <v>2.0532073</v>
      </c>
      <c r="CX136">
        <v>4.1658207000000003</v>
      </c>
      <c r="CY136">
        <v>2.7512400000000001</v>
      </c>
      <c r="CZ136">
        <v>2.4123290000000002</v>
      </c>
      <c r="DA136">
        <v>4.0205741000000002</v>
      </c>
      <c r="DB136">
        <v>-0.63894748999999995</v>
      </c>
      <c r="DC136">
        <v>-3.3219994000000002</v>
      </c>
      <c r="DD136">
        <v>-0.72050002999999996</v>
      </c>
      <c r="DE136">
        <v>-1.2743222999999999</v>
      </c>
      <c r="DF136">
        <v>-0.88206481999999997</v>
      </c>
      <c r="DG136">
        <v>1.2787462000000001</v>
      </c>
      <c r="DH136">
        <v>-1.5426428000000001</v>
      </c>
      <c r="DI136">
        <v>-0.75593582999999998</v>
      </c>
      <c r="DJ136">
        <v>3.5513534</v>
      </c>
      <c r="DK136">
        <v>16.176468</v>
      </c>
      <c r="DL136">
        <v>16.699565</v>
      </c>
      <c r="DM136">
        <v>14.608936999999999</v>
      </c>
      <c r="DN136">
        <v>12.139687</v>
      </c>
      <c r="DO136">
        <v>1.7096298000000001</v>
      </c>
      <c r="DP136">
        <v>3.2470489999999998E-2</v>
      </c>
      <c r="DQ136">
        <v>-4.6179177999999999</v>
      </c>
      <c r="DR136">
        <v>-2.5586226999999999</v>
      </c>
      <c r="DS136">
        <v>-3.3910909</v>
      </c>
      <c r="DT136">
        <v>-2.9906183999999998</v>
      </c>
      <c r="DU136">
        <v>3.3485649999999998</v>
      </c>
      <c r="DV136">
        <v>5.4962254000000001</v>
      </c>
      <c r="DW136">
        <v>3.9251992000000002</v>
      </c>
      <c r="DX136">
        <v>3.5108554000000001</v>
      </c>
      <c r="DY136">
        <v>5.1434274000000002</v>
      </c>
      <c r="DZ136">
        <v>0.45044589000000002</v>
      </c>
      <c r="EA136">
        <v>-1.9287034000000001</v>
      </c>
      <c r="EB136">
        <v>0.62027597000000001</v>
      </c>
      <c r="EC136">
        <v>-0.1031704</v>
      </c>
      <c r="ED136">
        <v>0.46920278999999998</v>
      </c>
      <c r="EE136">
        <v>2.6852727999999999</v>
      </c>
      <c r="EF136">
        <v>4.2322680000000001E-2</v>
      </c>
      <c r="EG136">
        <v>0.82521507999999999</v>
      </c>
      <c r="EH136">
        <v>5.4480662000000004</v>
      </c>
      <c r="EI136">
        <v>18.657430000000002</v>
      </c>
      <c r="EJ136">
        <v>18.991299999999999</v>
      </c>
      <c r="EK136">
        <v>16.785762999999999</v>
      </c>
      <c r="EL136">
        <v>14.287609</v>
      </c>
      <c r="EM136">
        <v>3.4025105999999998</v>
      </c>
      <c r="EN136">
        <v>1.6800272000000001</v>
      </c>
      <c r="EO136">
        <v>-2.8992265000000002</v>
      </c>
      <c r="EP136">
        <v>-0.76953755000000001</v>
      </c>
      <c r="EQ136">
        <v>-1.8155281999999999</v>
      </c>
      <c r="ER136">
        <v>-1.2396404999999999</v>
      </c>
      <c r="ES136">
        <v>70.976422999999997</v>
      </c>
      <c r="ET136">
        <v>70.218427000000005</v>
      </c>
      <c r="EU136">
        <v>69.503512999999998</v>
      </c>
      <c r="EV136">
        <v>68.971784999999997</v>
      </c>
      <c r="EW136">
        <v>68.343306999999996</v>
      </c>
      <c r="EX136">
        <v>67.771960000000007</v>
      </c>
      <c r="EY136">
        <v>67.431691000000001</v>
      </c>
      <c r="EZ136">
        <v>67.799073000000007</v>
      </c>
      <c r="FA136">
        <v>70.630536000000006</v>
      </c>
      <c r="FB136">
        <v>74.417509999999993</v>
      </c>
      <c r="FC136">
        <v>77.356166999999999</v>
      </c>
      <c r="FD136">
        <v>80.723117999999999</v>
      </c>
      <c r="FE136">
        <v>83.842860999999999</v>
      </c>
      <c r="FF136">
        <v>86.267173</v>
      </c>
      <c r="FG136">
        <v>87.960447000000002</v>
      </c>
      <c r="FH136">
        <v>88.336736999999999</v>
      </c>
      <c r="FI136">
        <v>87.853102000000007</v>
      </c>
      <c r="FJ136">
        <v>87.585678000000001</v>
      </c>
      <c r="FK136">
        <v>85.720585999999997</v>
      </c>
      <c r="FL136">
        <v>83.484157999999994</v>
      </c>
      <c r="FM136">
        <v>79.616468999999995</v>
      </c>
      <c r="FN136">
        <v>75.713290000000001</v>
      </c>
      <c r="FO136">
        <v>73.618285999999998</v>
      </c>
      <c r="FP136">
        <v>72.804314000000005</v>
      </c>
      <c r="FQ136">
        <v>21.81148</v>
      </c>
      <c r="FR136">
        <v>2.744227</v>
      </c>
      <c r="FS136">
        <v>1</v>
      </c>
    </row>
    <row r="137" spans="1:175" x14ac:dyDescent="0.2">
      <c r="A137" t="s">
        <v>0</v>
      </c>
      <c r="B137" t="s">
        <v>194</v>
      </c>
      <c r="C137" s="23">
        <v>42947</v>
      </c>
      <c r="D137">
        <v>797</v>
      </c>
      <c r="E137">
        <v>86.530817999999996</v>
      </c>
      <c r="F137">
        <v>86.664770000000004</v>
      </c>
      <c r="G137">
        <v>88.395320999999996</v>
      </c>
      <c r="H137">
        <v>95.036916000000005</v>
      </c>
      <c r="I137">
        <v>120.92158000000001</v>
      </c>
      <c r="J137">
        <v>167.4408</v>
      </c>
      <c r="K137">
        <v>214.13003</v>
      </c>
      <c r="L137">
        <v>236.69405</v>
      </c>
      <c r="M137">
        <v>243.41285999999999</v>
      </c>
      <c r="N137">
        <v>247.51490000000001</v>
      </c>
      <c r="O137">
        <v>251.76757000000001</v>
      </c>
      <c r="P137">
        <v>253.4889</v>
      </c>
      <c r="Q137">
        <v>251.89302000000001</v>
      </c>
      <c r="R137">
        <v>248.26385999999999</v>
      </c>
      <c r="S137">
        <v>230.33974000000001</v>
      </c>
      <c r="T137">
        <v>215.06388000000001</v>
      </c>
      <c r="U137">
        <v>199.42637999999999</v>
      </c>
      <c r="V137">
        <v>184.40215000000001</v>
      </c>
      <c r="W137">
        <v>176.48813999999999</v>
      </c>
      <c r="X137">
        <v>170.79991000000001</v>
      </c>
      <c r="Y137">
        <v>168.04161999999999</v>
      </c>
      <c r="Z137">
        <v>162.54316</v>
      </c>
      <c r="AA137">
        <v>153.96902</v>
      </c>
      <c r="AB137">
        <v>143.35593</v>
      </c>
      <c r="AC137">
        <v>-0.93208469000000005</v>
      </c>
      <c r="AD137">
        <v>-1.4984957000000001</v>
      </c>
      <c r="AE137">
        <v>-3.2395770000000002</v>
      </c>
      <c r="AF137">
        <v>-5.6943434999999996</v>
      </c>
      <c r="AG137">
        <v>-6.9913664000000004</v>
      </c>
      <c r="AH137">
        <v>-6.2134986999999997</v>
      </c>
      <c r="AI137">
        <v>-1.4684777</v>
      </c>
      <c r="AJ137">
        <v>2.0555365000000001</v>
      </c>
      <c r="AK137">
        <v>-0.67782058999999995</v>
      </c>
      <c r="AL137">
        <v>-2.8389294</v>
      </c>
      <c r="AM137">
        <v>-6.4534669999999998</v>
      </c>
      <c r="AN137">
        <v>-2.2750066000000002</v>
      </c>
      <c r="AO137">
        <v>-0.38137833999999998</v>
      </c>
      <c r="AP137">
        <v>4.7306222</v>
      </c>
      <c r="AQ137">
        <v>14.542581</v>
      </c>
      <c r="AR137">
        <v>12.311354</v>
      </c>
      <c r="AS137">
        <v>11.561619</v>
      </c>
      <c r="AT137">
        <v>10.32002</v>
      </c>
      <c r="AU137">
        <v>-0.11052987</v>
      </c>
      <c r="AV137">
        <v>-5.0629679000000003</v>
      </c>
      <c r="AW137">
        <v>-5.5518387000000002</v>
      </c>
      <c r="AX137">
        <v>-4.8028275000000002</v>
      </c>
      <c r="AY137">
        <v>-4.4057870000000001</v>
      </c>
      <c r="AZ137">
        <v>-6.5348674000000004</v>
      </c>
      <c r="BA137">
        <v>1.0203074999999999</v>
      </c>
      <c r="BB137">
        <v>0.19102789000000001</v>
      </c>
      <c r="BC137">
        <v>-1.7740168999999999</v>
      </c>
      <c r="BD137">
        <v>-4.2362010999999997</v>
      </c>
      <c r="BE137">
        <v>-5.6785569999999996</v>
      </c>
      <c r="BF137">
        <v>-4.8020421999999998</v>
      </c>
      <c r="BG137">
        <v>0.17789208000000001</v>
      </c>
      <c r="BH137">
        <v>3.7008494000000001</v>
      </c>
      <c r="BI137">
        <v>1.1166261</v>
      </c>
      <c r="BJ137">
        <v>-0.96827695999999996</v>
      </c>
      <c r="BK137">
        <v>-4.4512844999999999</v>
      </c>
      <c r="BL137">
        <v>-0.21947963000000001</v>
      </c>
      <c r="BM137">
        <v>1.6487227</v>
      </c>
      <c r="BN137">
        <v>7.0077584000000002</v>
      </c>
      <c r="BO137">
        <v>17.420342000000002</v>
      </c>
      <c r="BP137">
        <v>15.038352</v>
      </c>
      <c r="BQ137">
        <v>14.192610999999999</v>
      </c>
      <c r="BR137">
        <v>12.733879999999999</v>
      </c>
      <c r="BS137">
        <v>1.8782521999999999</v>
      </c>
      <c r="BT137">
        <v>-3.0366979999999999</v>
      </c>
      <c r="BU137">
        <v>-3.4449713000000002</v>
      </c>
      <c r="BV137">
        <v>-2.7474710999999998</v>
      </c>
      <c r="BW137">
        <v>-2.3362731999999999</v>
      </c>
      <c r="BX137">
        <v>-4.4210893999999996</v>
      </c>
      <c r="BY137">
        <v>2.3725284000000002</v>
      </c>
      <c r="BZ137">
        <v>1.3611868</v>
      </c>
      <c r="CA137">
        <v>-0.75897435000000002</v>
      </c>
      <c r="CB137">
        <v>-3.2262960999999999</v>
      </c>
      <c r="CC137">
        <v>-4.7693092999999998</v>
      </c>
      <c r="CD137">
        <v>-3.8244718</v>
      </c>
      <c r="CE137">
        <v>1.3181628000000001</v>
      </c>
      <c r="CF137">
        <v>4.8403881000000002</v>
      </c>
      <c r="CG137">
        <v>2.3594544000000002</v>
      </c>
      <c r="CH137">
        <v>0.32733120999999998</v>
      </c>
      <c r="CI137">
        <v>-3.0645791</v>
      </c>
      <c r="CJ137">
        <v>1.2041721000000001</v>
      </c>
      <c r="CK137">
        <v>3.0547645000000001</v>
      </c>
      <c r="CL137">
        <v>8.5848960000000005</v>
      </c>
      <c r="CM137">
        <v>19.413471000000001</v>
      </c>
      <c r="CN137">
        <v>16.927063</v>
      </c>
      <c r="CO137">
        <v>16.014828000000001</v>
      </c>
      <c r="CP137">
        <v>14.405711999999999</v>
      </c>
      <c r="CQ137">
        <v>3.2556766000000001</v>
      </c>
      <c r="CR137">
        <v>-1.6333097000000001</v>
      </c>
      <c r="CS137">
        <v>-1.9857613000000001</v>
      </c>
      <c r="CT137">
        <v>-1.3239373999999999</v>
      </c>
      <c r="CU137">
        <v>-0.90293418999999997</v>
      </c>
      <c r="CV137">
        <v>-2.9570932000000001</v>
      </c>
      <c r="CW137">
        <v>3.7247493</v>
      </c>
      <c r="CX137">
        <v>2.5313455999999999</v>
      </c>
      <c r="CY137">
        <v>0.25606815999999999</v>
      </c>
      <c r="CZ137">
        <v>-2.2163911000000001</v>
      </c>
      <c r="DA137">
        <v>-3.8600615</v>
      </c>
      <c r="DB137">
        <v>-2.8469012999999999</v>
      </c>
      <c r="DC137">
        <v>2.4584334000000001</v>
      </c>
      <c r="DD137">
        <v>5.9799268000000003</v>
      </c>
      <c r="DE137">
        <v>3.6022826999999999</v>
      </c>
      <c r="DF137">
        <v>1.6229393999999999</v>
      </c>
      <c r="DG137">
        <v>-1.6778736000000001</v>
      </c>
      <c r="DH137">
        <v>2.6278237999999998</v>
      </c>
      <c r="DI137">
        <v>4.4608062999999998</v>
      </c>
      <c r="DJ137">
        <v>10.162034</v>
      </c>
      <c r="DK137">
        <v>21.406599</v>
      </c>
      <c r="DL137">
        <v>18.815774000000001</v>
      </c>
      <c r="DM137">
        <v>17.837045</v>
      </c>
      <c r="DN137">
        <v>16.077542999999999</v>
      </c>
      <c r="DO137">
        <v>4.6331009999999999</v>
      </c>
      <c r="DP137">
        <v>-0.22992130999999999</v>
      </c>
      <c r="DQ137">
        <v>-0.52655136999999996</v>
      </c>
      <c r="DR137">
        <v>9.9596219999999999E-2</v>
      </c>
      <c r="DS137">
        <v>0.53040480000000001</v>
      </c>
      <c r="DT137">
        <v>-1.4930971</v>
      </c>
      <c r="DU137">
        <v>5.6771415000000003</v>
      </c>
      <c r="DV137">
        <v>4.2208692000000001</v>
      </c>
      <c r="DW137">
        <v>1.7216282999999999</v>
      </c>
      <c r="DX137">
        <v>-0.75824871000000005</v>
      </c>
      <c r="DY137">
        <v>-2.5472521000000001</v>
      </c>
      <c r="DZ137">
        <v>-1.4354448</v>
      </c>
      <c r="EA137">
        <v>4.1048032000000001</v>
      </c>
      <c r="EB137">
        <v>7.6252396999999998</v>
      </c>
      <c r="EC137">
        <v>5.3967293999999999</v>
      </c>
      <c r="ED137">
        <v>3.4935917999999999</v>
      </c>
      <c r="EE137">
        <v>0.32430890000000001</v>
      </c>
      <c r="EF137">
        <v>4.6833508000000004</v>
      </c>
      <c r="EG137">
        <v>6.4909074000000002</v>
      </c>
      <c r="EH137">
        <v>12.439170000000001</v>
      </c>
      <c r="EI137">
        <v>24.284361000000001</v>
      </c>
      <c r="EJ137">
        <v>21.542773</v>
      </c>
      <c r="EK137">
        <v>20.468036999999999</v>
      </c>
      <c r="EL137">
        <v>18.491402999999998</v>
      </c>
      <c r="EM137">
        <v>6.6218830000000004</v>
      </c>
      <c r="EN137">
        <v>1.7963486</v>
      </c>
      <c r="EO137">
        <v>1.5803160999999999</v>
      </c>
      <c r="EP137">
        <v>2.1549526999999999</v>
      </c>
      <c r="EQ137">
        <v>2.5999186000000001</v>
      </c>
      <c r="ER137">
        <v>0.62068086</v>
      </c>
      <c r="ES137">
        <v>69.219130000000007</v>
      </c>
      <c r="ET137">
        <v>68.662118000000007</v>
      </c>
      <c r="EU137">
        <v>68.065027999999998</v>
      </c>
      <c r="EV137">
        <v>67.431393</v>
      </c>
      <c r="EW137">
        <v>67.137714000000003</v>
      </c>
      <c r="EX137">
        <v>67.025593000000001</v>
      </c>
      <c r="EY137">
        <v>66.721962000000005</v>
      </c>
      <c r="EZ137">
        <v>66.832724999999996</v>
      </c>
      <c r="FA137">
        <v>68.987876999999997</v>
      </c>
      <c r="FB137">
        <v>71.651712000000003</v>
      </c>
      <c r="FC137">
        <v>74.740219999999994</v>
      </c>
      <c r="FD137">
        <v>78.478516999999997</v>
      </c>
      <c r="FE137">
        <v>81.590221</v>
      </c>
      <c r="FF137">
        <v>83.940984999999998</v>
      </c>
      <c r="FG137">
        <v>85.795417</v>
      </c>
      <c r="FH137">
        <v>87.288270999999995</v>
      </c>
      <c r="FI137">
        <v>87.855037999999993</v>
      </c>
      <c r="FJ137">
        <v>87.452117000000001</v>
      </c>
      <c r="FK137">
        <v>85.863095000000001</v>
      </c>
      <c r="FL137">
        <v>83.525824999999998</v>
      </c>
      <c r="FM137">
        <v>80.026977000000002</v>
      </c>
      <c r="FN137">
        <v>76.816905000000006</v>
      </c>
      <c r="FO137">
        <v>75.228994</v>
      </c>
      <c r="FP137">
        <v>73.712630000000004</v>
      </c>
      <c r="FQ137">
        <v>31.854369999999999</v>
      </c>
      <c r="FR137">
        <v>3.3104849999999999</v>
      </c>
      <c r="FS137">
        <v>1</v>
      </c>
    </row>
    <row r="138" spans="1:175" x14ac:dyDescent="0.2">
      <c r="A138" t="s">
        <v>0</v>
      </c>
      <c r="B138" t="s">
        <v>194</v>
      </c>
      <c r="C138" s="23">
        <v>42948</v>
      </c>
      <c r="D138">
        <v>797</v>
      </c>
      <c r="E138">
        <v>137.85937000000001</v>
      </c>
      <c r="F138">
        <v>130.6617</v>
      </c>
      <c r="G138">
        <v>126.60006</v>
      </c>
      <c r="H138">
        <v>129.55834999999999</v>
      </c>
      <c r="I138">
        <v>148.16173000000001</v>
      </c>
      <c r="J138">
        <v>189.41305</v>
      </c>
      <c r="K138">
        <v>230.36424</v>
      </c>
      <c r="L138">
        <v>251.9606</v>
      </c>
      <c r="M138">
        <v>259.23262999999997</v>
      </c>
      <c r="N138">
        <v>260.49786999999998</v>
      </c>
      <c r="O138">
        <v>265.83801</v>
      </c>
      <c r="P138">
        <v>266.40742</v>
      </c>
      <c r="Q138">
        <v>263.91541000000001</v>
      </c>
      <c r="R138">
        <v>260.83978000000002</v>
      </c>
      <c r="S138">
        <v>247.65317999999999</v>
      </c>
      <c r="T138">
        <v>228.53444999999999</v>
      </c>
      <c r="U138">
        <v>208.7704</v>
      </c>
      <c r="V138">
        <v>192.15799999999999</v>
      </c>
      <c r="W138">
        <v>184.29137</v>
      </c>
      <c r="X138">
        <v>178.63811999999999</v>
      </c>
      <c r="Y138">
        <v>175.68203</v>
      </c>
      <c r="Z138">
        <v>171.17417</v>
      </c>
      <c r="AA138">
        <v>160.80054000000001</v>
      </c>
      <c r="AB138">
        <v>151.66856000000001</v>
      </c>
      <c r="AC138">
        <v>-2.4490788000000001</v>
      </c>
      <c r="AD138">
        <v>-3.8830648999999999</v>
      </c>
      <c r="AE138">
        <v>-2.3375572999999998</v>
      </c>
      <c r="AF138">
        <v>-1.808781</v>
      </c>
      <c r="AG138">
        <v>-2.6629437</v>
      </c>
      <c r="AH138">
        <v>-2.7501677999999998</v>
      </c>
      <c r="AI138">
        <v>-2.6830023999999999</v>
      </c>
      <c r="AJ138">
        <v>-0.57380618999999999</v>
      </c>
      <c r="AK138">
        <v>-0.87862982999999995</v>
      </c>
      <c r="AL138">
        <v>-3.4692957999999998</v>
      </c>
      <c r="AM138">
        <v>-1.7499221</v>
      </c>
      <c r="AN138">
        <v>-1.0061734</v>
      </c>
      <c r="AO138">
        <v>-1.7086391999999999</v>
      </c>
      <c r="AP138">
        <v>5.3706623000000002</v>
      </c>
      <c r="AQ138">
        <v>19.369167999999998</v>
      </c>
      <c r="AR138">
        <v>15.386839</v>
      </c>
      <c r="AS138">
        <v>14.100516000000001</v>
      </c>
      <c r="AT138">
        <v>11.899727</v>
      </c>
      <c r="AU138">
        <v>1.5577703000000001</v>
      </c>
      <c r="AV138">
        <v>-1.8777899</v>
      </c>
      <c r="AW138">
        <v>-4.6722881000000003</v>
      </c>
      <c r="AX138">
        <v>-3.329078</v>
      </c>
      <c r="AY138">
        <v>-3.6881379999999999</v>
      </c>
      <c r="AZ138">
        <v>-5.8425566</v>
      </c>
      <c r="BA138">
        <v>-0.90317057000000001</v>
      </c>
      <c r="BB138">
        <v>-2.5555610999999998</v>
      </c>
      <c r="BC138">
        <v>-1.0185016</v>
      </c>
      <c r="BD138">
        <v>-0.64203566000000001</v>
      </c>
      <c r="BE138">
        <v>-1.3964821999999999</v>
      </c>
      <c r="BF138">
        <v>-1.3844074</v>
      </c>
      <c r="BG138">
        <v>-1.3069903</v>
      </c>
      <c r="BH138">
        <v>0.77192039000000001</v>
      </c>
      <c r="BI138">
        <v>0.60183202000000002</v>
      </c>
      <c r="BJ138">
        <v>-1.7811105</v>
      </c>
      <c r="BK138">
        <v>0.28283534999999999</v>
      </c>
      <c r="BL138">
        <v>1.0747198</v>
      </c>
      <c r="BM138">
        <v>0.47198860999999998</v>
      </c>
      <c r="BN138">
        <v>7.6521635999999997</v>
      </c>
      <c r="BO138">
        <v>22.139230000000001</v>
      </c>
      <c r="BP138">
        <v>17.989751999999999</v>
      </c>
      <c r="BQ138">
        <v>16.671424999999999</v>
      </c>
      <c r="BR138">
        <v>14.330268999999999</v>
      </c>
      <c r="BS138">
        <v>3.5832055</v>
      </c>
      <c r="BT138">
        <v>-4.5002000000000002E-3</v>
      </c>
      <c r="BU138">
        <v>-2.8568943999999998</v>
      </c>
      <c r="BV138">
        <v>-1.5336561</v>
      </c>
      <c r="BW138">
        <v>-1.9341571</v>
      </c>
      <c r="BX138">
        <v>-3.9682746</v>
      </c>
      <c r="BY138">
        <v>0.16752079</v>
      </c>
      <c r="BZ138">
        <v>-1.6361359</v>
      </c>
      <c r="CA138">
        <v>-0.10492762999999999</v>
      </c>
      <c r="CB138">
        <v>0.16604859</v>
      </c>
      <c r="CC138">
        <v>-0.51933476999999995</v>
      </c>
      <c r="CD138">
        <v>-0.43848600999999998</v>
      </c>
      <c r="CE138">
        <v>-0.35396855999999999</v>
      </c>
      <c r="CF138">
        <v>1.7039664999999999</v>
      </c>
      <c r="CG138">
        <v>1.6271954</v>
      </c>
      <c r="CH138">
        <v>-0.61187846000000001</v>
      </c>
      <c r="CI138">
        <v>1.690717</v>
      </c>
      <c r="CJ138">
        <v>2.5159400999999999</v>
      </c>
      <c r="CK138">
        <v>1.9822848</v>
      </c>
      <c r="CL138">
        <v>9.2323245000000007</v>
      </c>
      <c r="CM138">
        <v>24.057766999999998</v>
      </c>
      <c r="CN138">
        <v>19.792522000000002</v>
      </c>
      <c r="CO138">
        <v>18.452029</v>
      </c>
      <c r="CP138">
        <v>16.013655</v>
      </c>
      <c r="CQ138">
        <v>4.9860157999999997</v>
      </c>
      <c r="CR138">
        <v>1.2929345000000001</v>
      </c>
      <c r="CS138">
        <v>-1.5995583</v>
      </c>
      <c r="CT138">
        <v>-0.29015234000000001</v>
      </c>
      <c r="CU138">
        <v>-0.71935526000000005</v>
      </c>
      <c r="CV138">
        <v>-2.6701524999999999</v>
      </c>
      <c r="CW138">
        <v>1.2382120999999999</v>
      </c>
      <c r="CX138">
        <v>-0.71671081000000003</v>
      </c>
      <c r="CY138">
        <v>0.80864634000000002</v>
      </c>
      <c r="CZ138">
        <v>0.97413284</v>
      </c>
      <c r="DA138">
        <v>0.35781265000000001</v>
      </c>
      <c r="DB138">
        <v>0.50743543000000002</v>
      </c>
      <c r="DC138">
        <v>0.59905322000000005</v>
      </c>
      <c r="DD138">
        <v>2.6360125999999999</v>
      </c>
      <c r="DE138">
        <v>2.6525588</v>
      </c>
      <c r="DF138">
        <v>0.55735354999999998</v>
      </c>
      <c r="DG138">
        <v>3.0985985999999999</v>
      </c>
      <c r="DH138">
        <v>3.9571603999999998</v>
      </c>
      <c r="DI138">
        <v>3.4925809000000001</v>
      </c>
      <c r="DJ138">
        <v>10.812485000000001</v>
      </c>
      <c r="DK138">
        <v>25.976303000000001</v>
      </c>
      <c r="DL138">
        <v>21.595291</v>
      </c>
      <c r="DM138">
        <v>20.232633</v>
      </c>
      <c r="DN138">
        <v>17.697040999999999</v>
      </c>
      <c r="DO138">
        <v>6.3888259999999999</v>
      </c>
      <c r="DP138">
        <v>2.5903692999999999</v>
      </c>
      <c r="DQ138">
        <v>-0.34222221000000003</v>
      </c>
      <c r="DR138">
        <v>0.95335139000000002</v>
      </c>
      <c r="DS138">
        <v>0.49544658000000003</v>
      </c>
      <c r="DT138">
        <v>-1.3720304999999999</v>
      </c>
      <c r="DU138">
        <v>2.7841203999999999</v>
      </c>
      <c r="DV138">
        <v>0.61079304000000001</v>
      </c>
      <c r="DW138">
        <v>2.1277021</v>
      </c>
      <c r="DX138">
        <v>2.1408782</v>
      </c>
      <c r="DY138">
        <v>1.6242741999999999</v>
      </c>
      <c r="DZ138">
        <v>1.8731956999999999</v>
      </c>
      <c r="EA138">
        <v>1.9750653</v>
      </c>
      <c r="EB138">
        <v>3.9817391999999998</v>
      </c>
      <c r="EC138">
        <v>4.1330206</v>
      </c>
      <c r="ED138">
        <v>2.2455389000000001</v>
      </c>
      <c r="EE138">
        <v>5.1313560999999996</v>
      </c>
      <c r="EF138">
        <v>6.0380535999999996</v>
      </c>
      <c r="EG138">
        <v>5.6732087</v>
      </c>
      <c r="EH138">
        <v>13.093987</v>
      </c>
      <c r="EI138">
        <v>28.746365000000001</v>
      </c>
      <c r="EJ138">
        <v>24.198204</v>
      </c>
      <c r="EK138">
        <v>22.803542</v>
      </c>
      <c r="EL138">
        <v>20.127583999999999</v>
      </c>
      <c r="EM138">
        <v>8.4142612000000003</v>
      </c>
      <c r="EN138">
        <v>4.4636589999999998</v>
      </c>
      <c r="EO138">
        <v>1.4731714</v>
      </c>
      <c r="EP138">
        <v>2.7487732999999999</v>
      </c>
      <c r="EQ138">
        <v>2.2494274999999999</v>
      </c>
      <c r="ER138">
        <v>0.50225154999999999</v>
      </c>
      <c r="ES138">
        <v>73.243097000000006</v>
      </c>
      <c r="ET138">
        <v>72.66095</v>
      </c>
      <c r="EU138">
        <v>71.647542999999999</v>
      </c>
      <c r="EV138">
        <v>71.169150000000002</v>
      </c>
      <c r="EW138">
        <v>71.700286000000006</v>
      </c>
      <c r="EX138">
        <v>71.561700999999999</v>
      </c>
      <c r="EY138">
        <v>71.515499000000005</v>
      </c>
      <c r="EZ138">
        <v>70.980176</v>
      </c>
      <c r="FA138">
        <v>74.073133999999996</v>
      </c>
      <c r="FB138">
        <v>76.551091999999997</v>
      </c>
      <c r="FC138">
        <v>78.135361000000003</v>
      </c>
      <c r="FD138">
        <v>81.423299999999998</v>
      </c>
      <c r="FE138">
        <v>84.743671000000006</v>
      </c>
      <c r="FF138">
        <v>87.647636000000006</v>
      </c>
      <c r="FG138">
        <v>91.407195999999999</v>
      </c>
      <c r="FH138">
        <v>94.074348000000001</v>
      </c>
      <c r="FI138">
        <v>92.269047</v>
      </c>
      <c r="FJ138">
        <v>86.543178999999995</v>
      </c>
      <c r="FK138">
        <v>83.024359000000004</v>
      </c>
      <c r="FL138">
        <v>82.805903999999998</v>
      </c>
      <c r="FM138">
        <v>81.188749000000001</v>
      </c>
      <c r="FN138">
        <v>80.208588000000006</v>
      </c>
      <c r="FO138">
        <v>78.440551999999997</v>
      </c>
      <c r="FP138">
        <v>77.694112000000004</v>
      </c>
      <c r="FQ138">
        <v>26.839289999999998</v>
      </c>
      <c r="FR138">
        <v>3.1679569999999999</v>
      </c>
      <c r="FS138">
        <v>1</v>
      </c>
    </row>
    <row r="139" spans="1:175" x14ac:dyDescent="0.2">
      <c r="A139" t="s">
        <v>0</v>
      </c>
      <c r="B139" t="s">
        <v>194</v>
      </c>
      <c r="C139" s="23">
        <v>42975</v>
      </c>
      <c r="D139">
        <v>800</v>
      </c>
      <c r="E139">
        <v>88.415430999999998</v>
      </c>
      <c r="F139">
        <v>88.916578999999999</v>
      </c>
      <c r="G139">
        <v>91.176569999999998</v>
      </c>
      <c r="H139">
        <v>100.74016</v>
      </c>
      <c r="I139">
        <v>124.20202999999999</v>
      </c>
      <c r="J139">
        <v>171.65790000000001</v>
      </c>
      <c r="K139">
        <v>216.51261</v>
      </c>
      <c r="L139">
        <v>236.28671</v>
      </c>
      <c r="M139">
        <v>247.28501</v>
      </c>
      <c r="N139">
        <v>253.87630999999999</v>
      </c>
      <c r="O139">
        <v>258.88141000000002</v>
      </c>
      <c r="P139">
        <v>262.91111000000001</v>
      </c>
      <c r="Q139">
        <v>262.78044</v>
      </c>
      <c r="R139">
        <v>258.60356999999999</v>
      </c>
      <c r="S139">
        <v>239.38354000000001</v>
      </c>
      <c r="T139">
        <v>221.32724999999999</v>
      </c>
      <c r="U139">
        <v>205.39847</v>
      </c>
      <c r="V139">
        <v>190.82906</v>
      </c>
      <c r="W139">
        <v>182.86694</v>
      </c>
      <c r="X139">
        <v>178.07265000000001</v>
      </c>
      <c r="Y139">
        <v>173.10577000000001</v>
      </c>
      <c r="Z139">
        <v>167.69569999999999</v>
      </c>
      <c r="AA139">
        <v>158.83363</v>
      </c>
      <c r="AB139">
        <v>149.19438</v>
      </c>
      <c r="AC139">
        <v>1.4767653000000001</v>
      </c>
      <c r="AD139">
        <v>-0.65484933000000001</v>
      </c>
      <c r="AE139">
        <v>-2.4101981000000001</v>
      </c>
      <c r="AF139">
        <v>-2.1802066999999998</v>
      </c>
      <c r="AG139">
        <v>-6.9705659999999998</v>
      </c>
      <c r="AH139">
        <v>-3.0257895000000001</v>
      </c>
      <c r="AI139">
        <v>-3.5601919</v>
      </c>
      <c r="AJ139">
        <v>-5.3862885</v>
      </c>
      <c r="AK139">
        <v>-4.6030831000000001</v>
      </c>
      <c r="AL139">
        <v>-2.198944</v>
      </c>
      <c r="AM139">
        <v>-4.4818752000000002</v>
      </c>
      <c r="AN139">
        <v>1.3275364999999999</v>
      </c>
      <c r="AO139">
        <v>2.4727953</v>
      </c>
      <c r="AP139">
        <v>7.6535950000000001</v>
      </c>
      <c r="AQ139">
        <v>21.003966999999999</v>
      </c>
      <c r="AR139">
        <v>17.040061000000001</v>
      </c>
      <c r="AS139">
        <v>16.401813000000001</v>
      </c>
      <c r="AT139">
        <v>13.16361</v>
      </c>
      <c r="AU139">
        <v>3.2402296000000002</v>
      </c>
      <c r="AV139">
        <v>-1.9636096000000001</v>
      </c>
      <c r="AW139">
        <v>-7.0560729000000002</v>
      </c>
      <c r="AX139">
        <v>-4.8153556000000002</v>
      </c>
      <c r="AY139">
        <v>-3.2481230999999999</v>
      </c>
      <c r="AZ139">
        <v>-5.1427982999999999</v>
      </c>
      <c r="BA139">
        <v>3.5942421000000002</v>
      </c>
      <c r="BB139">
        <v>1.1336596000000001</v>
      </c>
      <c r="BC139">
        <v>-0.89276319000000004</v>
      </c>
      <c r="BD139">
        <v>-0.77876299999999998</v>
      </c>
      <c r="BE139">
        <v>-5.5201965</v>
      </c>
      <c r="BF139">
        <v>-1.5552435</v>
      </c>
      <c r="BG139">
        <v>-2.0010040999999998</v>
      </c>
      <c r="BH139">
        <v>-3.5989624999999998</v>
      </c>
      <c r="BI139">
        <v>-2.4147721999999998</v>
      </c>
      <c r="BJ139">
        <v>-4.2820980000000002E-2</v>
      </c>
      <c r="BK139">
        <v>-1.9543771999999999</v>
      </c>
      <c r="BL139">
        <v>4.0117526999999997</v>
      </c>
      <c r="BM139">
        <v>4.9011336999999999</v>
      </c>
      <c r="BN139">
        <v>10.139310999999999</v>
      </c>
      <c r="BO139">
        <v>24.188513</v>
      </c>
      <c r="BP139">
        <v>20.172172</v>
      </c>
      <c r="BQ139">
        <v>19.395817000000001</v>
      </c>
      <c r="BR139">
        <v>16.128740000000001</v>
      </c>
      <c r="BS139">
        <v>5.7637533999999997</v>
      </c>
      <c r="BT139">
        <v>0.17193562000000001</v>
      </c>
      <c r="BU139">
        <v>-4.8568832000000004</v>
      </c>
      <c r="BV139">
        <v>-2.5906248999999999</v>
      </c>
      <c r="BW139">
        <v>-0.89911129999999995</v>
      </c>
      <c r="BX139">
        <v>-2.7324180999999998</v>
      </c>
      <c r="BY139">
        <v>5.0608000999999998</v>
      </c>
      <c r="BZ139">
        <v>2.3723754000000001</v>
      </c>
      <c r="CA139">
        <v>0.15820759000000001</v>
      </c>
      <c r="CB139">
        <v>0.19187262999999999</v>
      </c>
      <c r="CC139">
        <v>-4.5156749999999999</v>
      </c>
      <c r="CD139">
        <v>-0.53674785999999997</v>
      </c>
      <c r="CE139">
        <v>-0.92111544999999995</v>
      </c>
      <c r="CF139">
        <v>-2.3610660000000001</v>
      </c>
      <c r="CG139">
        <v>-0.89915478999999998</v>
      </c>
      <c r="CH139">
        <v>1.4505033000000001</v>
      </c>
      <c r="CI139">
        <v>-0.20383978</v>
      </c>
      <c r="CJ139">
        <v>5.8708326</v>
      </c>
      <c r="CK139">
        <v>6.5829934999999997</v>
      </c>
      <c r="CL139">
        <v>11.860911</v>
      </c>
      <c r="CM139">
        <v>26.394120999999998</v>
      </c>
      <c r="CN139">
        <v>22.341462</v>
      </c>
      <c r="CO139">
        <v>21.469453999999999</v>
      </c>
      <c r="CP139">
        <v>18.182379999999998</v>
      </c>
      <c r="CQ139">
        <v>7.5115382999999998</v>
      </c>
      <c r="CR139">
        <v>1.6510077000000001</v>
      </c>
      <c r="CS139">
        <v>-3.3337311999999999</v>
      </c>
      <c r="CT139">
        <v>-1.0497832</v>
      </c>
      <c r="CU139">
        <v>0.72780712000000003</v>
      </c>
      <c r="CV139">
        <v>-1.0629961000000001</v>
      </c>
      <c r="CW139">
        <v>6.5273580999999998</v>
      </c>
      <c r="CX139">
        <v>3.6110912000000002</v>
      </c>
      <c r="CY139">
        <v>1.2091784000000001</v>
      </c>
      <c r="CZ139">
        <v>1.1625083</v>
      </c>
      <c r="DA139">
        <v>-3.5111536000000001</v>
      </c>
      <c r="DB139">
        <v>0.48174781</v>
      </c>
      <c r="DC139">
        <v>0.15877322999999999</v>
      </c>
      <c r="DD139">
        <v>-1.1231694999999999</v>
      </c>
      <c r="DE139">
        <v>0.61646265</v>
      </c>
      <c r="DF139">
        <v>2.9438274999999998</v>
      </c>
      <c r="DG139">
        <v>1.5466975999999999</v>
      </c>
      <c r="DH139">
        <v>7.7299125999999996</v>
      </c>
      <c r="DI139">
        <v>8.2648533000000004</v>
      </c>
      <c r="DJ139">
        <v>13.582509999999999</v>
      </c>
      <c r="DK139">
        <v>28.599727999999999</v>
      </c>
      <c r="DL139">
        <v>24.510753000000001</v>
      </c>
      <c r="DM139">
        <v>23.543092000000001</v>
      </c>
      <c r="DN139">
        <v>20.23602</v>
      </c>
      <c r="DO139">
        <v>9.2593232000000008</v>
      </c>
      <c r="DP139">
        <v>3.1300799000000001</v>
      </c>
      <c r="DQ139">
        <v>-1.8105791</v>
      </c>
      <c r="DR139">
        <v>0.49105853999999999</v>
      </c>
      <c r="DS139">
        <v>2.3547254999999998</v>
      </c>
      <c r="DT139">
        <v>0.60642594000000005</v>
      </c>
      <c r="DU139">
        <v>8.6448350000000005</v>
      </c>
      <c r="DV139">
        <v>5.3996000999999998</v>
      </c>
      <c r="DW139">
        <v>2.7266132999999999</v>
      </c>
      <c r="DX139">
        <v>2.563952</v>
      </c>
      <c r="DY139">
        <v>-2.0607840999999998</v>
      </c>
      <c r="DZ139">
        <v>1.9522938000000001</v>
      </c>
      <c r="EA139">
        <v>1.7179610000000001</v>
      </c>
      <c r="EB139">
        <v>0.66415654000000002</v>
      </c>
      <c r="EC139">
        <v>2.8047735</v>
      </c>
      <c r="ED139">
        <v>5.0999505000000003</v>
      </c>
      <c r="EE139">
        <v>4.0741956000000004</v>
      </c>
      <c r="EF139">
        <v>10.414129000000001</v>
      </c>
      <c r="EG139">
        <v>10.693192</v>
      </c>
      <c r="EH139">
        <v>16.068227</v>
      </c>
      <c r="EI139">
        <v>31.784275000000001</v>
      </c>
      <c r="EJ139">
        <v>27.642862999999998</v>
      </c>
      <c r="EK139">
        <v>26.537095000000001</v>
      </c>
      <c r="EL139">
        <v>23.201149999999998</v>
      </c>
      <c r="EM139">
        <v>11.782847</v>
      </c>
      <c r="EN139">
        <v>5.2656251000000003</v>
      </c>
      <c r="EO139">
        <v>0.38861058999999998</v>
      </c>
      <c r="EP139">
        <v>2.7157893</v>
      </c>
      <c r="EQ139">
        <v>4.7037373999999996</v>
      </c>
      <c r="ER139">
        <v>3.0168062</v>
      </c>
      <c r="ES139">
        <v>73.691374999999994</v>
      </c>
      <c r="ET139">
        <v>72.901120000000006</v>
      </c>
      <c r="EU139">
        <v>72.172573</v>
      </c>
      <c r="EV139">
        <v>71.342450999999997</v>
      </c>
      <c r="EW139">
        <v>71.049726000000007</v>
      </c>
      <c r="EX139">
        <v>70.397424999999998</v>
      </c>
      <c r="EY139">
        <v>69.765175999999997</v>
      </c>
      <c r="EZ139">
        <v>69.416481000000005</v>
      </c>
      <c r="FA139">
        <v>71.810278999999994</v>
      </c>
      <c r="FB139">
        <v>75.821287999999996</v>
      </c>
      <c r="FC139">
        <v>80.745797999999994</v>
      </c>
      <c r="FD139">
        <v>86.108354000000006</v>
      </c>
      <c r="FE139">
        <v>90.366299999999995</v>
      </c>
      <c r="FF139">
        <v>93.905736000000005</v>
      </c>
      <c r="FG139">
        <v>95.113710999999995</v>
      </c>
      <c r="FH139">
        <v>95.283692000000002</v>
      </c>
      <c r="FI139">
        <v>95.209196000000006</v>
      </c>
      <c r="FJ139">
        <v>94.754729999999995</v>
      </c>
      <c r="FK139">
        <v>93.044922</v>
      </c>
      <c r="FL139">
        <v>90.830579</v>
      </c>
      <c r="FM139">
        <v>86.213536000000005</v>
      </c>
      <c r="FN139">
        <v>82.889803999999998</v>
      </c>
      <c r="FO139">
        <v>81.405927000000005</v>
      </c>
      <c r="FP139">
        <v>80.365806000000006</v>
      </c>
      <c r="FQ139">
        <v>34.513190000000002</v>
      </c>
      <c r="FR139">
        <v>3.7736830000000001</v>
      </c>
      <c r="FS139">
        <v>1</v>
      </c>
    </row>
    <row r="140" spans="1:175" x14ac:dyDescent="0.2">
      <c r="A140" t="s">
        <v>0</v>
      </c>
      <c r="B140" t="s">
        <v>194</v>
      </c>
      <c r="C140" s="23">
        <v>42976</v>
      </c>
      <c r="D140">
        <v>800</v>
      </c>
      <c r="E140">
        <v>140.86708999999999</v>
      </c>
      <c r="F140">
        <v>133.22744</v>
      </c>
      <c r="G140">
        <v>128.80987999999999</v>
      </c>
      <c r="H140">
        <v>135.78541000000001</v>
      </c>
      <c r="I140">
        <v>156.20511999999999</v>
      </c>
      <c r="J140">
        <v>195.3921</v>
      </c>
      <c r="K140">
        <v>232.88266999999999</v>
      </c>
      <c r="L140">
        <v>252.227</v>
      </c>
      <c r="M140">
        <v>261.24606999999997</v>
      </c>
      <c r="N140">
        <v>265.45528000000002</v>
      </c>
      <c r="O140">
        <v>271.41638999999998</v>
      </c>
      <c r="P140">
        <v>271.25725</v>
      </c>
      <c r="Q140">
        <v>267.41475000000003</v>
      </c>
      <c r="R140">
        <v>264.52832000000001</v>
      </c>
      <c r="S140">
        <v>244.88556</v>
      </c>
      <c r="T140">
        <v>226.92115000000001</v>
      </c>
      <c r="U140">
        <v>213.31843000000001</v>
      </c>
      <c r="V140">
        <v>197.04467</v>
      </c>
      <c r="W140">
        <v>187.07176000000001</v>
      </c>
      <c r="X140">
        <v>180.34231</v>
      </c>
      <c r="Y140">
        <v>176.70266000000001</v>
      </c>
      <c r="Z140">
        <v>169.46753000000001</v>
      </c>
      <c r="AA140">
        <v>159.75436999999999</v>
      </c>
      <c r="AB140">
        <v>150.45643000000001</v>
      </c>
      <c r="AC140">
        <v>-2.0627762000000001</v>
      </c>
      <c r="AD140">
        <v>-2.3892566999999998</v>
      </c>
      <c r="AE140">
        <v>-0.63643528999999999</v>
      </c>
      <c r="AF140">
        <v>2.5026679000000001</v>
      </c>
      <c r="AG140">
        <v>1.6229038</v>
      </c>
      <c r="AH140">
        <v>-2.7880126999999999</v>
      </c>
      <c r="AI140">
        <v>-7.1767940000000001</v>
      </c>
      <c r="AJ140">
        <v>-6.6948694</v>
      </c>
      <c r="AK140">
        <v>-4.1183360000000002</v>
      </c>
      <c r="AL140">
        <v>-2.5916684999999999</v>
      </c>
      <c r="AM140">
        <v>-0.54551578999999994</v>
      </c>
      <c r="AN140">
        <v>-0.19348039</v>
      </c>
      <c r="AO140">
        <v>0.32937757000000001</v>
      </c>
      <c r="AP140">
        <v>7.8265880000000001</v>
      </c>
      <c r="AQ140">
        <v>16.995622999999998</v>
      </c>
      <c r="AR140">
        <v>15.187874000000001</v>
      </c>
      <c r="AS140">
        <v>17.165769000000001</v>
      </c>
      <c r="AT140">
        <v>14.421870999999999</v>
      </c>
      <c r="AU140">
        <v>0.1199462</v>
      </c>
      <c r="AV140">
        <v>-4.6326377000000001</v>
      </c>
      <c r="AW140">
        <v>-4.0062194</v>
      </c>
      <c r="AX140">
        <v>-5.0082684999999998</v>
      </c>
      <c r="AY140">
        <v>-4.2510472000000004</v>
      </c>
      <c r="AZ140">
        <v>-5.4221855000000003</v>
      </c>
      <c r="BA140">
        <v>-0.49434963999999998</v>
      </c>
      <c r="BB140">
        <v>-0.83174946999999999</v>
      </c>
      <c r="BC140">
        <v>0.83440698999999996</v>
      </c>
      <c r="BD140">
        <v>3.9197014000000001</v>
      </c>
      <c r="BE140">
        <v>2.9074391999999998</v>
      </c>
      <c r="BF140">
        <v>-1.5377726</v>
      </c>
      <c r="BG140">
        <v>-5.8108145000000002</v>
      </c>
      <c r="BH140">
        <v>-5.0984749000000003</v>
      </c>
      <c r="BI140">
        <v>-2.6839203</v>
      </c>
      <c r="BJ140">
        <v>-1.1611597</v>
      </c>
      <c r="BK140">
        <v>1.1415291000000001</v>
      </c>
      <c r="BL140">
        <v>1.9504634000000001</v>
      </c>
      <c r="BM140">
        <v>2.3451276999999999</v>
      </c>
      <c r="BN140">
        <v>10.006057</v>
      </c>
      <c r="BO140">
        <v>19.901119999999999</v>
      </c>
      <c r="BP140">
        <v>18.026876999999999</v>
      </c>
      <c r="BQ140">
        <v>19.963218999999999</v>
      </c>
      <c r="BR140">
        <v>17.114028000000001</v>
      </c>
      <c r="BS140">
        <v>2.2471657999999999</v>
      </c>
      <c r="BT140">
        <v>-2.7524527999999999</v>
      </c>
      <c r="BU140">
        <v>-2.1391692</v>
      </c>
      <c r="BV140">
        <v>-3.1249625000000001</v>
      </c>
      <c r="BW140">
        <v>-2.3216725999999999</v>
      </c>
      <c r="BX140">
        <v>-3.4545960999999998</v>
      </c>
      <c r="BY140">
        <v>0.59193781999999995</v>
      </c>
      <c r="BZ140">
        <v>0.24697528999999999</v>
      </c>
      <c r="CA140">
        <v>1.8531078999999999</v>
      </c>
      <c r="CB140">
        <v>4.9011345000000004</v>
      </c>
      <c r="CC140">
        <v>3.7971045000000001</v>
      </c>
      <c r="CD140">
        <v>-0.67186016999999998</v>
      </c>
      <c r="CE140">
        <v>-4.8647412000000001</v>
      </c>
      <c r="CF140">
        <v>-3.9928168999999998</v>
      </c>
      <c r="CG140">
        <v>-1.6904482999999999</v>
      </c>
      <c r="CH140">
        <v>-0.17039366</v>
      </c>
      <c r="CI140">
        <v>2.3099712000000001</v>
      </c>
      <c r="CJ140">
        <v>3.4353522999999999</v>
      </c>
      <c r="CK140">
        <v>3.7412299999999998</v>
      </c>
      <c r="CL140">
        <v>11.515551</v>
      </c>
      <c r="CM140">
        <v>21.913459</v>
      </c>
      <c r="CN140">
        <v>19.993161000000001</v>
      </c>
      <c r="CO140">
        <v>21.900724</v>
      </c>
      <c r="CP140">
        <v>18.978608000000001</v>
      </c>
      <c r="CQ140">
        <v>3.7204716000000002</v>
      </c>
      <c r="CR140">
        <v>-1.4502424</v>
      </c>
      <c r="CS140">
        <v>-0.84605602999999996</v>
      </c>
      <c r="CT140">
        <v>-1.8205903999999999</v>
      </c>
      <c r="CU140">
        <v>-0.98539365000000001</v>
      </c>
      <c r="CV140">
        <v>-2.0918497</v>
      </c>
      <c r="CW140">
        <v>1.6782253</v>
      </c>
      <c r="CX140">
        <v>1.3257000000000001</v>
      </c>
      <c r="CY140">
        <v>2.8718088000000002</v>
      </c>
      <c r="CZ140">
        <v>5.8825675999999998</v>
      </c>
      <c r="DA140">
        <v>4.6867698000000004</v>
      </c>
      <c r="DB140">
        <v>0.19405227999999999</v>
      </c>
      <c r="DC140">
        <v>-3.9186679</v>
      </c>
      <c r="DD140">
        <v>-2.8871589000000002</v>
      </c>
      <c r="DE140">
        <v>-0.69697629999999999</v>
      </c>
      <c r="DF140">
        <v>0.82037238000000001</v>
      </c>
      <c r="DG140">
        <v>3.4784134</v>
      </c>
      <c r="DH140">
        <v>4.9202412999999998</v>
      </c>
      <c r="DI140">
        <v>5.1373324</v>
      </c>
      <c r="DJ140">
        <v>13.025045</v>
      </c>
      <c r="DK140">
        <v>23.925798</v>
      </c>
      <c r="DL140">
        <v>21.959446</v>
      </c>
      <c r="DM140">
        <v>23.838228999999998</v>
      </c>
      <c r="DN140">
        <v>20.843188000000001</v>
      </c>
      <c r="DO140">
        <v>5.1937775000000004</v>
      </c>
      <c r="DP140">
        <v>-0.14803206999999999</v>
      </c>
      <c r="DQ140">
        <v>0.44705718999999999</v>
      </c>
      <c r="DR140">
        <v>-0.51621839000000003</v>
      </c>
      <c r="DS140">
        <v>0.35088531000000001</v>
      </c>
      <c r="DT140">
        <v>-0.72910335000000004</v>
      </c>
      <c r="DU140">
        <v>3.2466518</v>
      </c>
      <c r="DV140">
        <v>2.8832073</v>
      </c>
      <c r="DW140">
        <v>4.342651</v>
      </c>
      <c r="DX140">
        <v>7.2996011999999997</v>
      </c>
      <c r="DY140">
        <v>5.9713051999999998</v>
      </c>
      <c r="DZ140">
        <v>1.4442923000000001</v>
      </c>
      <c r="EA140">
        <v>-2.5526882999999998</v>
      </c>
      <c r="EB140">
        <v>-1.2907644</v>
      </c>
      <c r="EC140">
        <v>0.73743946000000005</v>
      </c>
      <c r="ED140">
        <v>2.2508811999999998</v>
      </c>
      <c r="EE140">
        <v>5.1654583000000001</v>
      </c>
      <c r="EF140">
        <v>7.0641851000000004</v>
      </c>
      <c r="EG140">
        <v>7.1530825</v>
      </c>
      <c r="EH140">
        <v>15.204515000000001</v>
      </c>
      <c r="EI140">
        <v>26.831295000000001</v>
      </c>
      <c r="EJ140">
        <v>24.798449000000002</v>
      </c>
      <c r="EK140">
        <v>26.635677999999999</v>
      </c>
      <c r="EL140">
        <v>23.535346000000001</v>
      </c>
      <c r="EM140">
        <v>7.3209970999999996</v>
      </c>
      <c r="EN140">
        <v>1.7321527999999999</v>
      </c>
      <c r="EO140">
        <v>2.3141072999999999</v>
      </c>
      <c r="EP140">
        <v>1.3670876999999999</v>
      </c>
      <c r="EQ140">
        <v>2.2802598999999999</v>
      </c>
      <c r="ER140">
        <v>1.238486</v>
      </c>
      <c r="ES140">
        <v>79.500731000000002</v>
      </c>
      <c r="ET140">
        <v>78.471564000000001</v>
      </c>
      <c r="EU140">
        <v>76.790329</v>
      </c>
      <c r="EV140">
        <v>76.122564999999994</v>
      </c>
      <c r="EW140">
        <v>75.669702999999998</v>
      </c>
      <c r="EX140">
        <v>75.903779999999998</v>
      </c>
      <c r="EY140">
        <v>75.097825999999998</v>
      </c>
      <c r="EZ140">
        <v>73.473203999999996</v>
      </c>
      <c r="FA140">
        <v>76.121667000000002</v>
      </c>
      <c r="FB140">
        <v>80.374127000000001</v>
      </c>
      <c r="FC140">
        <v>84.730805000000004</v>
      </c>
      <c r="FD140">
        <v>88.516282000000004</v>
      </c>
      <c r="FE140">
        <v>91.641478000000006</v>
      </c>
      <c r="FF140">
        <v>94.429665999999997</v>
      </c>
      <c r="FG140">
        <v>95.963949999999997</v>
      </c>
      <c r="FH140">
        <v>96.615285999999998</v>
      </c>
      <c r="FI140">
        <v>97.076454999999996</v>
      </c>
      <c r="FJ140">
        <v>96.807586999999998</v>
      </c>
      <c r="FK140">
        <v>94.91901</v>
      </c>
      <c r="FL140">
        <v>92.176203000000001</v>
      </c>
      <c r="FM140">
        <v>88.218973000000005</v>
      </c>
      <c r="FN140">
        <v>85.051255999999995</v>
      </c>
      <c r="FO140">
        <v>82.644501000000005</v>
      </c>
      <c r="FP140">
        <v>80.961933000000002</v>
      </c>
      <c r="FQ140">
        <v>28.747789999999998</v>
      </c>
      <c r="FR140">
        <v>3.4783080000000002</v>
      </c>
      <c r="FS140">
        <v>1</v>
      </c>
    </row>
    <row r="141" spans="1:175" x14ac:dyDescent="0.2">
      <c r="A141" t="s">
        <v>0</v>
      </c>
      <c r="B141" t="s">
        <v>194</v>
      </c>
      <c r="C141" s="23">
        <v>42978</v>
      </c>
      <c r="D141">
        <v>800</v>
      </c>
      <c r="E141">
        <v>143.38019</v>
      </c>
      <c r="F141">
        <v>134.79709</v>
      </c>
      <c r="G141">
        <v>129.81585000000001</v>
      </c>
      <c r="H141">
        <v>135.11957000000001</v>
      </c>
      <c r="I141">
        <v>157.47767999999999</v>
      </c>
      <c r="J141">
        <v>199.21932000000001</v>
      </c>
      <c r="K141">
        <v>237.95652000000001</v>
      </c>
      <c r="L141">
        <v>255.73255</v>
      </c>
      <c r="M141">
        <v>262.98061999999999</v>
      </c>
      <c r="N141">
        <v>266.74576000000002</v>
      </c>
      <c r="O141">
        <v>270.67890999999997</v>
      </c>
      <c r="P141">
        <v>270.83433000000002</v>
      </c>
      <c r="Q141">
        <v>267.02587</v>
      </c>
      <c r="R141">
        <v>263.18797000000001</v>
      </c>
      <c r="S141">
        <v>243.29389</v>
      </c>
      <c r="T141">
        <v>221.63843</v>
      </c>
      <c r="U141">
        <v>204.45435000000001</v>
      </c>
      <c r="V141">
        <v>191.03855999999999</v>
      </c>
      <c r="W141">
        <v>184.21946</v>
      </c>
      <c r="X141">
        <v>179.21538000000001</v>
      </c>
      <c r="Y141">
        <v>174.05376999999999</v>
      </c>
      <c r="Z141">
        <v>167.67486</v>
      </c>
      <c r="AA141">
        <v>158.20391000000001</v>
      </c>
      <c r="AB141">
        <v>148.30038999999999</v>
      </c>
      <c r="AC141">
        <v>-5.2831970000000004</v>
      </c>
      <c r="AD141">
        <v>-4.8449932000000002</v>
      </c>
      <c r="AE141">
        <v>-4.2475952000000001</v>
      </c>
      <c r="AF141">
        <v>-1.2460264999999999</v>
      </c>
      <c r="AG141">
        <v>-1.5707720000000001</v>
      </c>
      <c r="AH141">
        <v>-1.5004035</v>
      </c>
      <c r="AI141">
        <v>-1.4869403999999999</v>
      </c>
      <c r="AJ141">
        <v>-1.0934231000000001</v>
      </c>
      <c r="AK141">
        <v>-2.1127443000000001</v>
      </c>
      <c r="AL141">
        <v>-3.1882990000000002</v>
      </c>
      <c r="AM141">
        <v>-4.5795139999999996</v>
      </c>
      <c r="AN141">
        <v>-2.3301566</v>
      </c>
      <c r="AO141">
        <v>-0.45633675000000001</v>
      </c>
      <c r="AP141">
        <v>7.7439792000000001</v>
      </c>
      <c r="AQ141">
        <v>16.737086000000001</v>
      </c>
      <c r="AR141">
        <v>14.181291999999999</v>
      </c>
      <c r="AS141">
        <v>13.374199000000001</v>
      </c>
      <c r="AT141">
        <v>11.32034</v>
      </c>
      <c r="AU141">
        <v>-0.95089323000000003</v>
      </c>
      <c r="AV141">
        <v>-4.7250623999999997</v>
      </c>
      <c r="AW141">
        <v>-7.9924933999999999</v>
      </c>
      <c r="AX141">
        <v>-8.5961745000000001</v>
      </c>
      <c r="AY141">
        <v>-7.7662334</v>
      </c>
      <c r="AZ141">
        <v>-7.8595616000000001</v>
      </c>
      <c r="BA141">
        <v>-3.4532324000000001</v>
      </c>
      <c r="BB141">
        <v>-3.1071008999999998</v>
      </c>
      <c r="BC141">
        <v>-2.8197869</v>
      </c>
      <c r="BD141">
        <v>0.12649925000000001</v>
      </c>
      <c r="BE141">
        <v>-0.25523950000000001</v>
      </c>
      <c r="BF141">
        <v>-0.11086213</v>
      </c>
      <c r="BG141">
        <v>0.12826082</v>
      </c>
      <c r="BH141">
        <v>0.42263264</v>
      </c>
      <c r="BI141">
        <v>-0.39797581999999998</v>
      </c>
      <c r="BJ141">
        <v>-1.4072218000000001</v>
      </c>
      <c r="BK141">
        <v>-2.6236332</v>
      </c>
      <c r="BL141">
        <v>-0.38968338000000002</v>
      </c>
      <c r="BM141">
        <v>1.5878029</v>
      </c>
      <c r="BN141">
        <v>10.209433000000001</v>
      </c>
      <c r="BO141">
        <v>19.740117000000001</v>
      </c>
      <c r="BP141">
        <v>17.207715</v>
      </c>
      <c r="BQ141">
        <v>16.309256999999999</v>
      </c>
      <c r="BR141">
        <v>14.051373999999999</v>
      </c>
      <c r="BS141">
        <v>1.1324565</v>
      </c>
      <c r="BT141">
        <v>-2.7186191000000002</v>
      </c>
      <c r="BU141">
        <v>-6.0699079999999999</v>
      </c>
      <c r="BV141">
        <v>-6.6881876</v>
      </c>
      <c r="BW141">
        <v>-5.8742856999999997</v>
      </c>
      <c r="BX141">
        <v>-5.9046782000000002</v>
      </c>
      <c r="BY141">
        <v>-2.1858045000000002</v>
      </c>
      <c r="BZ141">
        <v>-1.9034419</v>
      </c>
      <c r="CA141">
        <v>-1.8308913</v>
      </c>
      <c r="CB141">
        <v>1.0771063999999999</v>
      </c>
      <c r="CC141">
        <v>0.65589430000000004</v>
      </c>
      <c r="CD141">
        <v>0.85153000000000001</v>
      </c>
      <c r="CE141">
        <v>1.2469443</v>
      </c>
      <c r="CF141">
        <v>1.4726482000000001</v>
      </c>
      <c r="CG141">
        <v>0.78966758000000004</v>
      </c>
      <c r="CH141">
        <v>-0.17365317</v>
      </c>
      <c r="CI141">
        <v>-1.2689961000000001</v>
      </c>
      <c r="CJ141">
        <v>0.95428246000000005</v>
      </c>
      <c r="CK141">
        <v>3.0035677999999999</v>
      </c>
      <c r="CL141">
        <v>11.917</v>
      </c>
      <c r="CM141">
        <v>21.820007</v>
      </c>
      <c r="CN141">
        <v>19.303806000000002</v>
      </c>
      <c r="CO141">
        <v>18.342068999999999</v>
      </c>
      <c r="CP141">
        <v>15.942880000000001</v>
      </c>
      <c r="CQ141">
        <v>2.5753781999999998</v>
      </c>
      <c r="CR141">
        <v>-1.3289626000000001</v>
      </c>
      <c r="CS141">
        <v>-4.7383312999999996</v>
      </c>
      <c r="CT141">
        <v>-5.3667217000000003</v>
      </c>
      <c r="CU141">
        <v>-4.5639285000000003</v>
      </c>
      <c r="CV141">
        <v>-4.5507318999999997</v>
      </c>
      <c r="CW141">
        <v>-0.91837656000000001</v>
      </c>
      <c r="CX141">
        <v>-0.69978298000000005</v>
      </c>
      <c r="CY141">
        <v>-0.84199561000000001</v>
      </c>
      <c r="CZ141">
        <v>2.0277135999999998</v>
      </c>
      <c r="DA141">
        <v>1.5670280999999999</v>
      </c>
      <c r="DB141">
        <v>1.8139221000000001</v>
      </c>
      <c r="DC141">
        <v>2.3656277000000001</v>
      </c>
      <c r="DD141">
        <v>2.5226638000000001</v>
      </c>
      <c r="DE141">
        <v>1.977311</v>
      </c>
      <c r="DF141">
        <v>1.0599155</v>
      </c>
      <c r="DG141">
        <v>8.5640939999999999E-2</v>
      </c>
      <c r="DH141">
        <v>2.2982483</v>
      </c>
      <c r="DI141">
        <v>4.4193327</v>
      </c>
      <c r="DJ141">
        <v>13.624566</v>
      </c>
      <c r="DK141">
        <v>23.899895999999998</v>
      </c>
      <c r="DL141">
        <v>21.399896999999999</v>
      </c>
      <c r="DM141">
        <v>20.374880999999998</v>
      </c>
      <c r="DN141">
        <v>17.834385999999999</v>
      </c>
      <c r="DO141">
        <v>4.0182998000000003</v>
      </c>
      <c r="DP141">
        <v>6.0693909999999997E-2</v>
      </c>
      <c r="DQ141">
        <v>-3.4067544999999999</v>
      </c>
      <c r="DR141">
        <v>-4.0452558999999999</v>
      </c>
      <c r="DS141">
        <v>-3.2535712999999999</v>
      </c>
      <c r="DT141">
        <v>-3.1967857</v>
      </c>
      <c r="DU141">
        <v>0.91158806999999997</v>
      </c>
      <c r="DV141">
        <v>1.0381094</v>
      </c>
      <c r="DW141">
        <v>0.58581264</v>
      </c>
      <c r="DX141">
        <v>3.4002393999999998</v>
      </c>
      <c r="DY141">
        <v>2.8825606000000001</v>
      </c>
      <c r="DZ141">
        <v>3.2034634999999998</v>
      </c>
      <c r="EA141">
        <v>3.9808289000000001</v>
      </c>
      <c r="EB141">
        <v>4.0387195</v>
      </c>
      <c r="EC141">
        <v>3.6920793999999999</v>
      </c>
      <c r="ED141">
        <v>2.8409927000000001</v>
      </c>
      <c r="EE141">
        <v>2.0415217000000001</v>
      </c>
      <c r="EF141">
        <v>4.2387214999999996</v>
      </c>
      <c r="EG141">
        <v>6.4634723000000003</v>
      </c>
      <c r="EH141">
        <v>16.090019999999999</v>
      </c>
      <c r="EI141">
        <v>26.902926999999998</v>
      </c>
      <c r="EJ141">
        <v>24.42632</v>
      </c>
      <c r="EK141">
        <v>23.309939</v>
      </c>
      <c r="EL141">
        <v>20.56542</v>
      </c>
      <c r="EM141">
        <v>6.1016496</v>
      </c>
      <c r="EN141">
        <v>2.0671371999999999</v>
      </c>
      <c r="EO141">
        <v>-1.4841690999999999</v>
      </c>
      <c r="EP141">
        <v>-2.1372689999999999</v>
      </c>
      <c r="EQ141">
        <v>-1.3616237</v>
      </c>
      <c r="ER141">
        <v>-1.2419023</v>
      </c>
      <c r="ES141">
        <v>81.882757999999995</v>
      </c>
      <c r="ET141">
        <v>80.979802000000007</v>
      </c>
      <c r="EU141">
        <v>79.902962000000002</v>
      </c>
      <c r="EV141">
        <v>79.038146999999995</v>
      </c>
      <c r="EW141">
        <v>78.460515000000001</v>
      </c>
      <c r="EX141">
        <v>78.091005999999993</v>
      </c>
      <c r="EY141">
        <v>77.486618000000007</v>
      </c>
      <c r="EZ141">
        <v>78.042452999999995</v>
      </c>
      <c r="FA141">
        <v>77.701809999999995</v>
      </c>
      <c r="FB141">
        <v>82.106589999999997</v>
      </c>
      <c r="FC141">
        <v>88.479382999999999</v>
      </c>
      <c r="FD141">
        <v>93.252768000000003</v>
      </c>
      <c r="FE141">
        <v>96.964363000000006</v>
      </c>
      <c r="FF141">
        <v>98.462815000000006</v>
      </c>
      <c r="FG141">
        <v>98.431944000000001</v>
      </c>
      <c r="FH141">
        <v>97.793481999999997</v>
      </c>
      <c r="FI141">
        <v>95.878952999999996</v>
      </c>
      <c r="FJ141">
        <v>89.920184000000006</v>
      </c>
      <c r="FK141">
        <v>88.207243000000005</v>
      </c>
      <c r="FL141">
        <v>87.553370000000001</v>
      </c>
      <c r="FM141">
        <v>86.265974</v>
      </c>
      <c r="FN141">
        <v>84.321436000000006</v>
      </c>
      <c r="FO141">
        <v>83.141748000000007</v>
      </c>
      <c r="FP141">
        <v>81.322987999999995</v>
      </c>
      <c r="FQ141">
        <v>27.464020000000001</v>
      </c>
      <c r="FR141">
        <v>3.525531</v>
      </c>
      <c r="FS141">
        <v>1</v>
      </c>
    </row>
    <row r="142" spans="1:175" x14ac:dyDescent="0.2">
      <c r="A142" t="s">
        <v>0</v>
      </c>
      <c r="B142" t="s">
        <v>194</v>
      </c>
      <c r="C142" s="23">
        <v>42983</v>
      </c>
      <c r="D142">
        <v>799</v>
      </c>
      <c r="E142">
        <v>78.094351000000003</v>
      </c>
      <c r="F142">
        <v>78.815651000000003</v>
      </c>
      <c r="G142">
        <v>80.705062999999996</v>
      </c>
      <c r="H142">
        <v>90.485416999999998</v>
      </c>
      <c r="I142">
        <v>116.28022</v>
      </c>
      <c r="J142">
        <v>164.63749999999999</v>
      </c>
      <c r="K142">
        <v>211.00110000000001</v>
      </c>
      <c r="L142">
        <v>234.81211999999999</v>
      </c>
      <c r="M142">
        <v>245.37673000000001</v>
      </c>
      <c r="N142">
        <v>247.77314000000001</v>
      </c>
      <c r="O142">
        <v>254.35953000000001</v>
      </c>
      <c r="P142">
        <v>256.80461000000003</v>
      </c>
      <c r="Q142">
        <v>254.20014</v>
      </c>
      <c r="R142">
        <v>251.03766999999999</v>
      </c>
      <c r="S142">
        <v>233.72028</v>
      </c>
      <c r="T142">
        <v>216.65828999999999</v>
      </c>
      <c r="U142">
        <v>200.29942</v>
      </c>
      <c r="V142">
        <v>186.99520999999999</v>
      </c>
      <c r="W142">
        <v>179.27631</v>
      </c>
      <c r="X142">
        <v>173.15516</v>
      </c>
      <c r="Y142">
        <v>169.23844</v>
      </c>
      <c r="Z142">
        <v>164.20462000000001</v>
      </c>
      <c r="AA142">
        <v>154.06831</v>
      </c>
      <c r="AB142">
        <v>144.57483999999999</v>
      </c>
      <c r="AC142">
        <v>-1.2636792999999999</v>
      </c>
      <c r="AD142">
        <v>-1.1829377000000001</v>
      </c>
      <c r="AE142">
        <v>-1.7841787</v>
      </c>
      <c r="AF142">
        <v>-1.7383569000000001</v>
      </c>
      <c r="AG142">
        <v>-4.9535476000000003</v>
      </c>
      <c r="AH142">
        <v>-3.9816478000000002</v>
      </c>
      <c r="AI142">
        <v>-2.3112816999999999</v>
      </c>
      <c r="AJ142">
        <v>-2.7628727999999998</v>
      </c>
      <c r="AK142">
        <v>-2.3799279000000002</v>
      </c>
      <c r="AL142">
        <v>-7.5646203999999999</v>
      </c>
      <c r="AM142">
        <v>-3.6494490000000002</v>
      </c>
      <c r="AN142">
        <v>-1.7949972000000001</v>
      </c>
      <c r="AO142">
        <v>-1.7435072</v>
      </c>
      <c r="AP142">
        <v>6.2302720000000003</v>
      </c>
      <c r="AQ142">
        <v>16.209644999999998</v>
      </c>
      <c r="AR142">
        <v>15.017573000000001</v>
      </c>
      <c r="AS142">
        <v>16.701167000000002</v>
      </c>
      <c r="AT142">
        <v>14.960767000000001</v>
      </c>
      <c r="AU142">
        <v>3.3206742</v>
      </c>
      <c r="AV142">
        <v>-2.9878293</v>
      </c>
      <c r="AW142">
        <v>-2.4670909999999999</v>
      </c>
      <c r="AX142">
        <v>-2.7258303000000002</v>
      </c>
      <c r="AY142">
        <v>-3.4810528000000001</v>
      </c>
      <c r="AZ142">
        <v>-6.0914453999999996</v>
      </c>
      <c r="BA142">
        <v>0.85140174000000002</v>
      </c>
      <c r="BB142">
        <v>0.69517857000000005</v>
      </c>
      <c r="BC142">
        <v>-0.22713066000000001</v>
      </c>
      <c r="BD142">
        <v>-0.31726119000000003</v>
      </c>
      <c r="BE142">
        <v>-3.4064231999999999</v>
      </c>
      <c r="BF142">
        <v>-2.5124360999999999</v>
      </c>
      <c r="BG142">
        <v>-0.68435869000000005</v>
      </c>
      <c r="BH142">
        <v>-0.96324938999999998</v>
      </c>
      <c r="BI142">
        <v>-0.37054970999999998</v>
      </c>
      <c r="BJ142">
        <v>-5.3094412000000002</v>
      </c>
      <c r="BK142">
        <v>-1.4486988999999999</v>
      </c>
      <c r="BL142">
        <v>0.21445212</v>
      </c>
      <c r="BM142">
        <v>0.37995061000000002</v>
      </c>
      <c r="BN142">
        <v>8.4551915999999991</v>
      </c>
      <c r="BO142">
        <v>18.937467000000002</v>
      </c>
      <c r="BP142">
        <v>17.734309</v>
      </c>
      <c r="BQ142">
        <v>19.337451000000001</v>
      </c>
      <c r="BR142">
        <v>17.481503</v>
      </c>
      <c r="BS142">
        <v>5.3623412999999998</v>
      </c>
      <c r="BT142">
        <v>-1.0334045000000001</v>
      </c>
      <c r="BU142">
        <v>-0.54050198000000005</v>
      </c>
      <c r="BV142">
        <v>-0.72568036999999996</v>
      </c>
      <c r="BW142">
        <v>-1.5318479</v>
      </c>
      <c r="BX142">
        <v>-3.9108304999999999</v>
      </c>
      <c r="BY142">
        <v>2.3163003999999998</v>
      </c>
      <c r="BZ142">
        <v>1.9959562</v>
      </c>
      <c r="CA142">
        <v>0.85127604999999995</v>
      </c>
      <c r="CB142">
        <v>0.66698537000000002</v>
      </c>
      <c r="CC142">
        <v>-2.3348895000000001</v>
      </c>
      <c r="CD142">
        <v>-1.4948645</v>
      </c>
      <c r="CE142">
        <v>0.44244320999999998</v>
      </c>
      <c r="CF142">
        <v>0.28316433000000002</v>
      </c>
      <c r="CG142">
        <v>1.0211395000000001</v>
      </c>
      <c r="CH142">
        <v>-3.7475109</v>
      </c>
      <c r="CI142">
        <v>7.5533989999999995E-2</v>
      </c>
      <c r="CJ142">
        <v>1.6061905999999999</v>
      </c>
      <c r="CK142">
        <v>1.850651</v>
      </c>
      <c r="CL142">
        <v>9.9961640999999997</v>
      </c>
      <c r="CM142">
        <v>20.826747999999998</v>
      </c>
      <c r="CN142">
        <v>19.615911000000001</v>
      </c>
      <c r="CO142">
        <v>21.163333000000002</v>
      </c>
      <c r="CP142">
        <v>19.227357000000001</v>
      </c>
      <c r="CQ142">
        <v>6.7763935999999996</v>
      </c>
      <c r="CR142">
        <v>0.32022407000000003</v>
      </c>
      <c r="CS142">
        <v>0.79384770999999998</v>
      </c>
      <c r="CT142">
        <v>0.65961738000000003</v>
      </c>
      <c r="CU142">
        <v>-0.18183455000000001</v>
      </c>
      <c r="CV142">
        <v>-2.4005432</v>
      </c>
      <c r="CW142">
        <v>3.7811990999999998</v>
      </c>
      <c r="CX142">
        <v>3.2967338000000002</v>
      </c>
      <c r="CY142">
        <v>1.9296827999999999</v>
      </c>
      <c r="CZ142">
        <v>1.6512319</v>
      </c>
      <c r="DA142">
        <v>-1.2633559000000001</v>
      </c>
      <c r="DB142">
        <v>-0.47729294999999999</v>
      </c>
      <c r="DC142">
        <v>1.5692451000000001</v>
      </c>
      <c r="DD142">
        <v>1.5295780999999999</v>
      </c>
      <c r="DE142">
        <v>2.4128286999999999</v>
      </c>
      <c r="DF142">
        <v>-2.1855807</v>
      </c>
      <c r="DG142">
        <v>1.5997668</v>
      </c>
      <c r="DH142">
        <v>2.9979290000000001</v>
      </c>
      <c r="DI142">
        <v>3.3213514000000002</v>
      </c>
      <c r="DJ142">
        <v>11.537137</v>
      </c>
      <c r="DK142">
        <v>22.716028999999999</v>
      </c>
      <c r="DL142">
        <v>21.497513999999999</v>
      </c>
      <c r="DM142">
        <v>22.989215000000002</v>
      </c>
      <c r="DN142">
        <v>20.973212</v>
      </c>
      <c r="DO142">
        <v>8.1904459999999997</v>
      </c>
      <c r="DP142">
        <v>1.6738527000000001</v>
      </c>
      <c r="DQ142">
        <v>2.1281973999999999</v>
      </c>
      <c r="DR142">
        <v>2.0449150999999999</v>
      </c>
      <c r="DS142">
        <v>1.1681788</v>
      </c>
      <c r="DT142">
        <v>-0.89025599</v>
      </c>
      <c r="DU142">
        <v>5.8962801000000002</v>
      </c>
      <c r="DV142">
        <v>5.1748500999999996</v>
      </c>
      <c r="DW142">
        <v>3.4867308000000001</v>
      </c>
      <c r="DX142">
        <v>3.0723277000000002</v>
      </c>
      <c r="DY142">
        <v>0.28376855000000001</v>
      </c>
      <c r="DZ142">
        <v>0.99191878</v>
      </c>
      <c r="EA142">
        <v>3.1961681</v>
      </c>
      <c r="EB142">
        <v>3.3292014999999999</v>
      </c>
      <c r="EC142">
        <v>4.4222068999999999</v>
      </c>
      <c r="ED142">
        <v>6.959854E-2</v>
      </c>
      <c r="EE142">
        <v>3.8005170000000001</v>
      </c>
      <c r="EF142">
        <v>5.0073783000000001</v>
      </c>
      <c r="EG142">
        <v>5.4448091999999999</v>
      </c>
      <c r="EH142">
        <v>13.762055999999999</v>
      </c>
      <c r="EI142">
        <v>25.443850999999999</v>
      </c>
      <c r="EJ142">
        <v>24.214248999999999</v>
      </c>
      <c r="EK142">
        <v>25.625499000000001</v>
      </c>
      <c r="EL142">
        <v>23.493948</v>
      </c>
      <c r="EM142">
        <v>10.232113</v>
      </c>
      <c r="EN142">
        <v>3.6282774</v>
      </c>
      <c r="EO142">
        <v>4.0547864000000002</v>
      </c>
      <c r="EP142">
        <v>4.0450650000000001</v>
      </c>
      <c r="EQ142">
        <v>3.1173836000000001</v>
      </c>
      <c r="ER142">
        <v>1.2903589</v>
      </c>
      <c r="ES142">
        <v>71.955369000000005</v>
      </c>
      <c r="ET142">
        <v>71.424874000000003</v>
      </c>
      <c r="EU142">
        <v>71.115971999999999</v>
      </c>
      <c r="EV142">
        <v>70.731817000000007</v>
      </c>
      <c r="EW142">
        <v>70.177526999999998</v>
      </c>
      <c r="EX142">
        <v>69.630315999999993</v>
      </c>
      <c r="EY142">
        <v>69.493343999999993</v>
      </c>
      <c r="EZ142">
        <v>69.330460000000002</v>
      </c>
      <c r="FA142">
        <v>70.933845000000005</v>
      </c>
      <c r="FB142">
        <v>73.883167999999998</v>
      </c>
      <c r="FC142">
        <v>77.053105000000002</v>
      </c>
      <c r="FD142">
        <v>80.492901000000003</v>
      </c>
      <c r="FE142">
        <v>83.078609999999998</v>
      </c>
      <c r="FF142">
        <v>84.574382</v>
      </c>
      <c r="FG142">
        <v>85.870238999999998</v>
      </c>
      <c r="FH142">
        <v>86.482203999999996</v>
      </c>
      <c r="FI142">
        <v>86.867603000000003</v>
      </c>
      <c r="FJ142">
        <v>87.042015000000006</v>
      </c>
      <c r="FK142">
        <v>85.630184999999997</v>
      </c>
      <c r="FL142">
        <v>82.698916999999994</v>
      </c>
      <c r="FM142">
        <v>79.471975999999998</v>
      </c>
      <c r="FN142">
        <v>77.832662999999997</v>
      </c>
      <c r="FO142">
        <v>76.121015</v>
      </c>
      <c r="FP142">
        <v>74.538663</v>
      </c>
      <c r="FQ142">
        <v>28.856729999999999</v>
      </c>
      <c r="FR142">
        <v>3.2408939999999999</v>
      </c>
      <c r="FS142">
        <v>1</v>
      </c>
    </row>
    <row r="143" spans="1:175" x14ac:dyDescent="0.2">
      <c r="A143" t="s">
        <v>0</v>
      </c>
      <c r="B143" t="s">
        <v>194</v>
      </c>
      <c r="C143" s="23">
        <v>42990</v>
      </c>
      <c r="D143">
        <v>799</v>
      </c>
      <c r="E143">
        <v>137.87796</v>
      </c>
      <c r="F143">
        <v>129.92023</v>
      </c>
      <c r="G143">
        <v>125.55573</v>
      </c>
      <c r="H143">
        <v>129.41963000000001</v>
      </c>
      <c r="I143">
        <v>151.61198999999999</v>
      </c>
      <c r="J143">
        <v>191.84948</v>
      </c>
      <c r="K143">
        <v>230.29784000000001</v>
      </c>
      <c r="L143">
        <v>250.02386000000001</v>
      </c>
      <c r="M143">
        <v>257.08188999999999</v>
      </c>
      <c r="N143">
        <v>260.22514000000001</v>
      </c>
      <c r="O143">
        <v>263.62902000000003</v>
      </c>
      <c r="P143">
        <v>263.88389000000001</v>
      </c>
      <c r="Q143">
        <v>259.6979</v>
      </c>
      <c r="R143">
        <v>256.23077999999998</v>
      </c>
      <c r="S143">
        <v>238.72728000000001</v>
      </c>
      <c r="T143">
        <v>220.09983</v>
      </c>
      <c r="U143">
        <v>201.92264</v>
      </c>
      <c r="V143">
        <v>187.78707</v>
      </c>
      <c r="W143">
        <v>180.81412</v>
      </c>
      <c r="X143">
        <v>175.53136000000001</v>
      </c>
      <c r="Y143">
        <v>172.21549999999999</v>
      </c>
      <c r="Z143">
        <v>165.90201999999999</v>
      </c>
      <c r="AA143">
        <v>157.42257000000001</v>
      </c>
      <c r="AB143">
        <v>147.30676</v>
      </c>
      <c r="AC143">
        <v>-1.7157813</v>
      </c>
      <c r="AD143">
        <v>1.0321901</v>
      </c>
      <c r="AE143">
        <v>1.3680992999999999</v>
      </c>
      <c r="AF143">
        <v>2.3909720999999999</v>
      </c>
      <c r="AG143">
        <v>1.5356875999999999</v>
      </c>
      <c r="AH143">
        <v>-2.09552</v>
      </c>
      <c r="AI143">
        <v>-6.2128885</v>
      </c>
      <c r="AJ143">
        <v>-5.8119778000000002</v>
      </c>
      <c r="AK143">
        <v>-7.5811305000000004</v>
      </c>
      <c r="AL143">
        <v>-6.4828669999999997</v>
      </c>
      <c r="AM143">
        <v>-6.4038618999999999</v>
      </c>
      <c r="AN143">
        <v>-6.3640268000000004</v>
      </c>
      <c r="AO143">
        <v>-6.7290472000000001</v>
      </c>
      <c r="AP143">
        <v>0.21918301000000001</v>
      </c>
      <c r="AQ143">
        <v>12.299175999999999</v>
      </c>
      <c r="AR143">
        <v>11.970186999999999</v>
      </c>
      <c r="AS143">
        <v>11.653613</v>
      </c>
      <c r="AT143">
        <v>10.584239</v>
      </c>
      <c r="AU143">
        <v>-0.40956211999999997</v>
      </c>
      <c r="AV143">
        <v>-5.4809064999999997</v>
      </c>
      <c r="AW143">
        <v>-6.8816347000000002</v>
      </c>
      <c r="AX143">
        <v>-7.1448315999999998</v>
      </c>
      <c r="AY143">
        <v>-5.7825471999999998</v>
      </c>
      <c r="AZ143">
        <v>-6.8937840000000001</v>
      </c>
      <c r="BA143">
        <v>4.5385849999999998E-2</v>
      </c>
      <c r="BB143">
        <v>2.5084892999999999</v>
      </c>
      <c r="BC143">
        <v>2.6400024000000002</v>
      </c>
      <c r="BD143">
        <v>3.5933112</v>
      </c>
      <c r="BE143">
        <v>2.6335853999999999</v>
      </c>
      <c r="BF143">
        <v>-0.72415837000000005</v>
      </c>
      <c r="BG143">
        <v>-4.8033577999999997</v>
      </c>
      <c r="BH143">
        <v>-4.4226245999999998</v>
      </c>
      <c r="BI143">
        <v>-6.1152815</v>
      </c>
      <c r="BJ143">
        <v>-5.0013209999999999</v>
      </c>
      <c r="BK143">
        <v>-4.8393945</v>
      </c>
      <c r="BL143">
        <v>-4.6509957000000002</v>
      </c>
      <c r="BM143">
        <v>-4.8542139000000004</v>
      </c>
      <c r="BN143">
        <v>2.3958115000000002</v>
      </c>
      <c r="BO143">
        <v>15.281275000000001</v>
      </c>
      <c r="BP143">
        <v>14.997204</v>
      </c>
      <c r="BQ143">
        <v>14.597709</v>
      </c>
      <c r="BR143">
        <v>13.403435</v>
      </c>
      <c r="BS143">
        <v>1.4464646999999999</v>
      </c>
      <c r="BT143">
        <v>-3.7855780999999999</v>
      </c>
      <c r="BU143">
        <v>-5.2152082999999996</v>
      </c>
      <c r="BV143">
        <v>-5.5096584000000002</v>
      </c>
      <c r="BW143">
        <v>-4.0496270000000001</v>
      </c>
      <c r="BX143">
        <v>-5.1262751</v>
      </c>
      <c r="BY143">
        <v>1.2651649</v>
      </c>
      <c r="BZ143">
        <v>3.5309697</v>
      </c>
      <c r="CA143">
        <v>3.5209185999999999</v>
      </c>
      <c r="CB143">
        <v>4.4260476000000004</v>
      </c>
      <c r="CC143">
        <v>3.3939859999999999</v>
      </c>
      <c r="CD143">
        <v>0.22564250999999999</v>
      </c>
      <c r="CE143">
        <v>-3.8271210999999998</v>
      </c>
      <c r="CF143">
        <v>-3.4603628999999998</v>
      </c>
      <c r="CG143">
        <v>-5.1000389000000004</v>
      </c>
      <c r="CH143">
        <v>-3.9752068999999999</v>
      </c>
      <c r="CI143">
        <v>-3.7558492000000001</v>
      </c>
      <c r="CJ143">
        <v>-3.4645556000000002</v>
      </c>
      <c r="CK143">
        <v>-3.5557099999999999</v>
      </c>
      <c r="CL143">
        <v>3.9033378000000001</v>
      </c>
      <c r="CM143">
        <v>17.346667</v>
      </c>
      <c r="CN143">
        <v>17.093706999999998</v>
      </c>
      <c r="CO143">
        <v>16.636782</v>
      </c>
      <c r="CP143">
        <v>15.356000999999999</v>
      </c>
      <c r="CQ143">
        <v>2.7319431999999999</v>
      </c>
      <c r="CR143">
        <v>-2.6113987999999999</v>
      </c>
      <c r="CS143">
        <v>-4.0610464999999998</v>
      </c>
      <c r="CT143">
        <v>-4.3771424000000003</v>
      </c>
      <c r="CU143">
        <v>-2.8494117000000001</v>
      </c>
      <c r="CV143">
        <v>-3.9021039000000002</v>
      </c>
      <c r="CW143">
        <v>2.4849439000000002</v>
      </c>
      <c r="CX143">
        <v>4.5534499999999998</v>
      </c>
      <c r="CY143">
        <v>4.4018347999999996</v>
      </c>
      <c r="CZ143">
        <v>5.2587839000000001</v>
      </c>
      <c r="DA143">
        <v>4.1543866999999999</v>
      </c>
      <c r="DB143">
        <v>1.1754434</v>
      </c>
      <c r="DC143">
        <v>-2.8508844</v>
      </c>
      <c r="DD143">
        <v>-2.4981011</v>
      </c>
      <c r="DE143">
        <v>-4.0847962999999998</v>
      </c>
      <c r="DF143">
        <v>-2.9490927</v>
      </c>
      <c r="DG143">
        <v>-2.6723037999999999</v>
      </c>
      <c r="DH143">
        <v>-2.2781155000000002</v>
      </c>
      <c r="DI143">
        <v>-2.2572060999999999</v>
      </c>
      <c r="DJ143">
        <v>5.4108640000000001</v>
      </c>
      <c r="DK143">
        <v>19.41206</v>
      </c>
      <c r="DL143">
        <v>19.190208999999999</v>
      </c>
      <c r="DM143">
        <v>18.675854000000001</v>
      </c>
      <c r="DN143">
        <v>17.308567</v>
      </c>
      <c r="DO143">
        <v>4.0174216999999999</v>
      </c>
      <c r="DP143">
        <v>-1.4372195999999999</v>
      </c>
      <c r="DQ143">
        <v>-2.9068847</v>
      </c>
      <c r="DR143">
        <v>-3.2446264999999999</v>
      </c>
      <c r="DS143">
        <v>-1.6491965</v>
      </c>
      <c r="DT143">
        <v>-2.6779326999999999</v>
      </c>
      <c r="DU143">
        <v>4.2461111000000002</v>
      </c>
      <c r="DV143">
        <v>6.0297492000000004</v>
      </c>
      <c r="DW143">
        <v>5.6737378999999999</v>
      </c>
      <c r="DX143">
        <v>6.4611229999999997</v>
      </c>
      <c r="DY143">
        <v>5.2522845</v>
      </c>
      <c r="DZ143">
        <v>2.546805</v>
      </c>
      <c r="EA143">
        <v>-1.4413536</v>
      </c>
      <c r="EB143">
        <v>-1.1087480000000001</v>
      </c>
      <c r="EC143">
        <v>-2.6189472999999999</v>
      </c>
      <c r="ED143">
        <v>-1.4675467</v>
      </c>
      <c r="EE143">
        <v>-1.1078364000000001</v>
      </c>
      <c r="EF143">
        <v>-0.56508435999999995</v>
      </c>
      <c r="EG143">
        <v>-0.38237276999999997</v>
      </c>
      <c r="EH143">
        <v>7.5874924999999998</v>
      </c>
      <c r="EI143">
        <v>22.394158999999998</v>
      </c>
      <c r="EJ143">
        <v>22.217226</v>
      </c>
      <c r="EK143">
        <v>21.619949999999999</v>
      </c>
      <c r="EL143">
        <v>20.127763000000002</v>
      </c>
      <c r="EM143">
        <v>5.8734485000000003</v>
      </c>
      <c r="EN143">
        <v>0.25810882000000002</v>
      </c>
      <c r="EO143">
        <v>-1.2404583</v>
      </c>
      <c r="EP143">
        <v>-1.6094533</v>
      </c>
      <c r="EQ143">
        <v>8.3723759999999994E-2</v>
      </c>
      <c r="ER143">
        <v>-0.91042380000000001</v>
      </c>
      <c r="ES143">
        <v>73.430848999999995</v>
      </c>
      <c r="ET143">
        <v>72.746617999999998</v>
      </c>
      <c r="EU143">
        <v>72.123767999999998</v>
      </c>
      <c r="EV143">
        <v>71.214729000000005</v>
      </c>
      <c r="EW143">
        <v>70.571269000000001</v>
      </c>
      <c r="EX143">
        <v>69.861440999999999</v>
      </c>
      <c r="EY143">
        <v>69.395005999999995</v>
      </c>
      <c r="EZ143">
        <v>68.949239000000006</v>
      </c>
      <c r="FA143">
        <v>70.109069000000005</v>
      </c>
      <c r="FB143">
        <v>73.030372</v>
      </c>
      <c r="FC143">
        <v>75.969089999999994</v>
      </c>
      <c r="FD143">
        <v>79.243236999999993</v>
      </c>
      <c r="FE143">
        <v>81.642481000000004</v>
      </c>
      <c r="FF143">
        <v>83.570307</v>
      </c>
      <c r="FG143">
        <v>84.481280999999996</v>
      </c>
      <c r="FH143">
        <v>84.778655999999998</v>
      </c>
      <c r="FI143">
        <v>84.272496000000004</v>
      </c>
      <c r="FJ143">
        <v>83.626739999999998</v>
      </c>
      <c r="FK143">
        <v>82.141931999999997</v>
      </c>
      <c r="FL143">
        <v>78.759433000000001</v>
      </c>
      <c r="FM143">
        <v>74.944648999999998</v>
      </c>
      <c r="FN143">
        <v>72.670170999999996</v>
      </c>
      <c r="FO143">
        <v>71.016585000000006</v>
      </c>
      <c r="FP143">
        <v>69.715725000000006</v>
      </c>
      <c r="FQ143">
        <v>24.244119999999999</v>
      </c>
      <c r="FR143">
        <v>3.6477330000000001</v>
      </c>
      <c r="FS143">
        <v>1</v>
      </c>
    </row>
    <row r="144" spans="1:175" x14ac:dyDescent="0.2">
      <c r="A144" t="s">
        <v>0</v>
      </c>
      <c r="B144" t="s">
        <v>194</v>
      </c>
      <c r="C144" s="23" t="s">
        <v>1</v>
      </c>
      <c r="D144">
        <v>798.83330000000001</v>
      </c>
      <c r="E144">
        <v>120.68680999999999</v>
      </c>
      <c r="F144">
        <v>116.19718</v>
      </c>
      <c r="G144">
        <v>113.86144</v>
      </c>
      <c r="H144">
        <v>119.12934</v>
      </c>
      <c r="I144">
        <v>140.85408000000001</v>
      </c>
      <c r="J144">
        <v>182.73770999999999</v>
      </c>
      <c r="K144">
        <v>223.94460000000001</v>
      </c>
      <c r="L144">
        <v>245.00918999999999</v>
      </c>
      <c r="M144">
        <v>253.17913999999999</v>
      </c>
      <c r="N144">
        <v>257.35917000000001</v>
      </c>
      <c r="O144">
        <v>262.30759999999998</v>
      </c>
      <c r="P144">
        <v>263.28312</v>
      </c>
      <c r="Q144">
        <v>260.17617999999999</v>
      </c>
      <c r="R144">
        <v>256.06400000000002</v>
      </c>
      <c r="S144">
        <v>238.76134999999999</v>
      </c>
      <c r="T144">
        <v>220.49062000000001</v>
      </c>
      <c r="U144">
        <v>203.58518000000001</v>
      </c>
      <c r="V144">
        <v>189.17174</v>
      </c>
      <c r="W144">
        <v>181.48285999999999</v>
      </c>
      <c r="X144">
        <v>175.90403000000001</v>
      </c>
      <c r="Y144">
        <v>171.95930000000001</v>
      </c>
      <c r="Z144">
        <v>166.22310999999999</v>
      </c>
      <c r="AA144">
        <v>156.19452000000001</v>
      </c>
      <c r="AB144">
        <v>146.73983000000001</v>
      </c>
      <c r="AC144">
        <v>6.4038890000000001E-2</v>
      </c>
      <c r="AD144">
        <v>-5.342972E-2</v>
      </c>
      <c r="AE144">
        <v>1.658805E-2</v>
      </c>
      <c r="AF144">
        <v>4.9186540000000001E-2</v>
      </c>
      <c r="AG144">
        <v>-1.0570520000000001</v>
      </c>
      <c r="AH144">
        <v>-2.1714818</v>
      </c>
      <c r="AI144">
        <v>-2.4633406</v>
      </c>
      <c r="AJ144">
        <v>-0.92784650000000002</v>
      </c>
      <c r="AK144">
        <v>-1.0791902</v>
      </c>
      <c r="AL144">
        <v>-1.4591616000000001</v>
      </c>
      <c r="AM144">
        <v>-1.2784415</v>
      </c>
      <c r="AN144">
        <v>0.52849003000000006</v>
      </c>
      <c r="AO144">
        <v>1.1800766</v>
      </c>
      <c r="AP144">
        <v>7.6856705999999999</v>
      </c>
      <c r="AQ144">
        <v>18.999063</v>
      </c>
      <c r="AR144">
        <v>16.938828000000001</v>
      </c>
      <c r="AS144">
        <v>16.073558999999999</v>
      </c>
      <c r="AT144">
        <v>14.012373</v>
      </c>
      <c r="AU144">
        <v>2.9499483</v>
      </c>
      <c r="AV144">
        <v>-1.2610422999999999</v>
      </c>
      <c r="AW144">
        <v>-3.2280205999999998</v>
      </c>
      <c r="AX144">
        <v>-2.8937704000000002</v>
      </c>
      <c r="AY144">
        <v>-3.1841080000000002</v>
      </c>
      <c r="AZ144">
        <v>-4.1982242000000003</v>
      </c>
      <c r="BA144">
        <v>0.60429553999999996</v>
      </c>
      <c r="BB144">
        <v>0.50714970999999998</v>
      </c>
      <c r="BC144">
        <v>0.48292090999999998</v>
      </c>
      <c r="BD144">
        <v>0.46631148</v>
      </c>
      <c r="BE144">
        <v>-0.55296396999999997</v>
      </c>
      <c r="BF144">
        <v>-1.6304749000000001</v>
      </c>
      <c r="BG144">
        <v>-1.8817588999999999</v>
      </c>
      <c r="BH144">
        <v>-0.33963085999999998</v>
      </c>
      <c r="BI144">
        <v>-0.48835241000000001</v>
      </c>
      <c r="BJ144">
        <v>-0.88226192000000003</v>
      </c>
      <c r="BK144">
        <v>-0.67039762000000003</v>
      </c>
      <c r="BL144">
        <v>1.2124009</v>
      </c>
      <c r="BM144">
        <v>1.9379690000000001</v>
      </c>
      <c r="BN144">
        <v>8.8104733</v>
      </c>
      <c r="BO144">
        <v>21.028832999999999</v>
      </c>
      <c r="BP144">
        <v>18.911857999999999</v>
      </c>
      <c r="BQ144">
        <v>17.959972</v>
      </c>
      <c r="BR144">
        <v>15.768755000000001</v>
      </c>
      <c r="BS144">
        <v>3.8391225000000002</v>
      </c>
      <c r="BT144">
        <v>-0.56692933000000001</v>
      </c>
      <c r="BU144">
        <v>-2.4611301999999999</v>
      </c>
      <c r="BV144">
        <v>-2.1672357</v>
      </c>
      <c r="BW144">
        <v>-2.3959456000000001</v>
      </c>
      <c r="BX144">
        <v>-3.2274872000000001</v>
      </c>
      <c r="BY144">
        <v>0.97847565000000003</v>
      </c>
      <c r="BZ144">
        <v>0.89540531999999995</v>
      </c>
      <c r="CA144">
        <v>0.80590163000000004</v>
      </c>
      <c r="CB144">
        <v>0.75521094</v>
      </c>
      <c r="CC144">
        <v>-0.20383413</v>
      </c>
      <c r="CD144">
        <v>-1.2557752</v>
      </c>
      <c r="CE144">
        <v>-1.4789570999999999</v>
      </c>
      <c r="CF144">
        <v>6.7765500000000006E-2</v>
      </c>
      <c r="CG144">
        <v>-7.9139959999999995E-2</v>
      </c>
      <c r="CH144">
        <v>-0.48270294000000002</v>
      </c>
      <c r="CI144">
        <v>-0.24926825</v>
      </c>
      <c r="CJ144">
        <v>1.6860755000000001</v>
      </c>
      <c r="CK144">
        <v>2.4628828999999999</v>
      </c>
      <c r="CL144">
        <v>9.5895081999999991</v>
      </c>
      <c r="CM144">
        <v>22.434645</v>
      </c>
      <c r="CN144">
        <v>20.278373999999999</v>
      </c>
      <c r="CO144">
        <v>19.266496</v>
      </c>
      <c r="CP144">
        <v>16.985220000000002</v>
      </c>
      <c r="CQ144">
        <v>4.4549618999999998</v>
      </c>
      <c r="CR144">
        <v>-8.6188799999999996E-2</v>
      </c>
      <c r="CS144">
        <v>-1.9299841</v>
      </c>
      <c r="CT144">
        <v>-1.6640398999999999</v>
      </c>
      <c r="CU144">
        <v>-1.8500665999999999</v>
      </c>
      <c r="CV144">
        <v>-2.5551577000000001</v>
      </c>
      <c r="CW144">
        <v>1.3526558</v>
      </c>
      <c r="CX144">
        <v>1.2836609000000001</v>
      </c>
      <c r="CY144">
        <v>1.1288824</v>
      </c>
      <c r="CZ144">
        <v>1.0441104000000001</v>
      </c>
      <c r="DA144">
        <v>0.1452957</v>
      </c>
      <c r="DB144">
        <v>-0.88107542000000005</v>
      </c>
      <c r="DC144">
        <v>-1.0761554</v>
      </c>
      <c r="DD144">
        <v>0.47516185999999999</v>
      </c>
      <c r="DE144">
        <v>0.33007249</v>
      </c>
      <c r="DF144">
        <v>-8.3143960000000003E-2</v>
      </c>
      <c r="DG144">
        <v>0.17186112000000001</v>
      </c>
      <c r="DH144">
        <v>2.1597499999999998</v>
      </c>
      <c r="DI144">
        <v>2.9877967999999999</v>
      </c>
      <c r="DJ144">
        <v>10.368543000000001</v>
      </c>
      <c r="DK144">
        <v>23.840458000000002</v>
      </c>
      <c r="DL144">
        <v>21.644888999999999</v>
      </c>
      <c r="DM144">
        <v>20.57302</v>
      </c>
      <c r="DN144">
        <v>18.201685000000001</v>
      </c>
      <c r="DO144">
        <v>5.0708013000000003</v>
      </c>
      <c r="DP144">
        <v>0.39455171999999999</v>
      </c>
      <c r="DQ144">
        <v>-1.3988381000000001</v>
      </c>
      <c r="DR144">
        <v>-1.1608441</v>
      </c>
      <c r="DS144">
        <v>-1.3041876999999999</v>
      </c>
      <c r="DT144">
        <v>-1.8828282000000001</v>
      </c>
      <c r="DU144">
        <v>1.8929123999999999</v>
      </c>
      <c r="DV144">
        <v>1.8442403999999999</v>
      </c>
      <c r="DW144">
        <v>1.5952151999999999</v>
      </c>
      <c r="DX144">
        <v>1.4612353</v>
      </c>
      <c r="DY144">
        <v>0.64938373999999999</v>
      </c>
      <c r="DZ144">
        <v>-0.3400685</v>
      </c>
      <c r="EA144">
        <v>-0.49457363999999998</v>
      </c>
      <c r="EB144">
        <v>1.0633775000000001</v>
      </c>
      <c r="EC144">
        <v>0.92091027999999997</v>
      </c>
      <c r="ED144">
        <v>0.49375574999999999</v>
      </c>
      <c r="EE144">
        <v>0.77990504999999999</v>
      </c>
      <c r="EF144">
        <v>2.8436609000000002</v>
      </c>
      <c r="EG144">
        <v>3.7456892000000002</v>
      </c>
      <c r="EH144">
        <v>11.493346000000001</v>
      </c>
      <c r="EI144">
        <v>25.870228000000001</v>
      </c>
      <c r="EJ144">
        <v>23.617919000000001</v>
      </c>
      <c r="EK144">
        <v>22.459434000000002</v>
      </c>
      <c r="EL144">
        <v>19.958067</v>
      </c>
      <c r="EM144">
        <v>5.9599754999999996</v>
      </c>
      <c r="EN144">
        <v>1.0886647</v>
      </c>
      <c r="EO144">
        <v>-0.63194764999999997</v>
      </c>
      <c r="EP144">
        <v>-0.43430938000000002</v>
      </c>
      <c r="EQ144">
        <v>-0.51602524999999999</v>
      </c>
      <c r="ER144">
        <v>-0.91209125000000002</v>
      </c>
      <c r="ES144">
        <v>74.148943000000003</v>
      </c>
      <c r="ET144">
        <v>73.210537000000002</v>
      </c>
      <c r="EU144">
        <v>72.210939999999994</v>
      </c>
      <c r="EV144">
        <v>71.377401000000006</v>
      </c>
      <c r="EW144">
        <v>70.828903999999994</v>
      </c>
      <c r="EX144">
        <v>70.372219000000001</v>
      </c>
      <c r="EY144">
        <v>69.821026000000003</v>
      </c>
      <c r="EZ144">
        <v>69.790896000000004</v>
      </c>
      <c r="FA144">
        <v>72.272248000000005</v>
      </c>
      <c r="FB144">
        <v>76.196755999999993</v>
      </c>
      <c r="FC144">
        <v>80.153746999999996</v>
      </c>
      <c r="FD144">
        <v>83.893142999999995</v>
      </c>
      <c r="FE144">
        <v>86.956002999999995</v>
      </c>
      <c r="FF144">
        <v>89.265872000000002</v>
      </c>
      <c r="FG144">
        <v>90.756803000000005</v>
      </c>
      <c r="FH144">
        <v>91.605749000000003</v>
      </c>
      <c r="FI144">
        <v>91.404819000000003</v>
      </c>
      <c r="FJ144">
        <v>89.980333999999999</v>
      </c>
      <c r="FK144">
        <v>88.224356</v>
      </c>
      <c r="FL144">
        <v>86.034600999999995</v>
      </c>
      <c r="FM144">
        <v>82.747299999999996</v>
      </c>
      <c r="FN144">
        <v>79.750262000000006</v>
      </c>
      <c r="FO144">
        <v>77.803916000000001</v>
      </c>
      <c r="FP144">
        <v>76.403699000000003</v>
      </c>
      <c r="FQ144">
        <v>13.49452</v>
      </c>
      <c r="FR144">
        <v>2.4538180000000001</v>
      </c>
      <c r="FS144">
        <v>1</v>
      </c>
    </row>
    <row r="145" spans="1:175" x14ac:dyDescent="0.2">
      <c r="A145" t="s">
        <v>0</v>
      </c>
      <c r="B145" t="s">
        <v>198</v>
      </c>
      <c r="C145" s="23">
        <v>42905</v>
      </c>
      <c r="D145">
        <v>574</v>
      </c>
      <c r="E145">
        <v>157.89323999999999</v>
      </c>
      <c r="F145">
        <v>151.89008999999999</v>
      </c>
      <c r="G145">
        <v>146.89662000000001</v>
      </c>
      <c r="H145">
        <v>144.23788999999999</v>
      </c>
      <c r="I145">
        <v>152.75108</v>
      </c>
      <c r="J145">
        <v>168.49999</v>
      </c>
      <c r="K145">
        <v>176.03501</v>
      </c>
      <c r="L145">
        <v>182.90882999999999</v>
      </c>
      <c r="M145">
        <v>191.63381999999999</v>
      </c>
      <c r="N145">
        <v>195.33655999999999</v>
      </c>
      <c r="O145">
        <v>193.79420999999999</v>
      </c>
      <c r="P145">
        <v>187.59423000000001</v>
      </c>
      <c r="Q145">
        <v>174.49108000000001</v>
      </c>
      <c r="R145">
        <v>178.83815999999999</v>
      </c>
      <c r="S145">
        <v>181.55079000000001</v>
      </c>
      <c r="T145">
        <v>183.79759999999999</v>
      </c>
      <c r="U145">
        <v>178.21001000000001</v>
      </c>
      <c r="V145">
        <v>174.20527000000001</v>
      </c>
      <c r="W145">
        <v>182.04713000000001</v>
      </c>
      <c r="X145">
        <v>189.37594000000001</v>
      </c>
      <c r="Y145">
        <v>194.58234999999999</v>
      </c>
      <c r="Z145">
        <v>192.67840000000001</v>
      </c>
      <c r="AA145">
        <v>183.73797999999999</v>
      </c>
      <c r="AB145">
        <v>184.49966000000001</v>
      </c>
      <c r="AC145">
        <v>5.739528</v>
      </c>
      <c r="AD145">
        <v>4.6602002999999996</v>
      </c>
      <c r="AE145">
        <v>2.6670796999999999</v>
      </c>
      <c r="AF145">
        <v>1.1525797</v>
      </c>
      <c r="AG145">
        <v>-1.7152392999999999</v>
      </c>
      <c r="AH145">
        <v>-5.7441962999999996</v>
      </c>
      <c r="AI145">
        <v>-6.2678263999999997</v>
      </c>
      <c r="AJ145">
        <v>-15.074282999999999</v>
      </c>
      <c r="AK145">
        <v>-11.011224</v>
      </c>
      <c r="AL145">
        <v>-7.7554713</v>
      </c>
      <c r="AM145">
        <v>-8.6677906999999994</v>
      </c>
      <c r="AN145">
        <v>-8.7793249000000007</v>
      </c>
      <c r="AO145">
        <v>-12.361886999999999</v>
      </c>
      <c r="AP145">
        <v>-11.170799000000001</v>
      </c>
      <c r="AQ145">
        <v>-5.0480919000000002</v>
      </c>
      <c r="AR145">
        <v>-3.0775488000000002</v>
      </c>
      <c r="AS145">
        <v>-6.3467468</v>
      </c>
      <c r="AT145">
        <v>-6.0894401</v>
      </c>
      <c r="AU145">
        <v>-13.786035</v>
      </c>
      <c r="AV145">
        <v>-16.679718000000001</v>
      </c>
      <c r="AW145">
        <v>-17.505734</v>
      </c>
      <c r="AX145">
        <v>-13.273933</v>
      </c>
      <c r="AY145">
        <v>-15.075281</v>
      </c>
      <c r="AZ145">
        <v>-8.8967451000000004</v>
      </c>
      <c r="BA145">
        <v>8.3742327999999997</v>
      </c>
      <c r="BB145">
        <v>6.8490738999999996</v>
      </c>
      <c r="BC145">
        <v>4.1517229999999996</v>
      </c>
      <c r="BD145">
        <v>2.7515071</v>
      </c>
      <c r="BE145">
        <v>-0.12826167999999999</v>
      </c>
      <c r="BF145">
        <v>-4.3483359999999998</v>
      </c>
      <c r="BG145">
        <v>-4.4992042000000003</v>
      </c>
      <c r="BH145">
        <v>-13.035626000000001</v>
      </c>
      <c r="BI145">
        <v>-8.6361472999999993</v>
      </c>
      <c r="BJ145">
        <v>-5.1250416000000003</v>
      </c>
      <c r="BK145">
        <v>-5.8944748000000002</v>
      </c>
      <c r="BL145">
        <v>-6.1976297000000002</v>
      </c>
      <c r="BM145">
        <v>-9.9625000000000004</v>
      </c>
      <c r="BN145">
        <v>-8.5814035000000004</v>
      </c>
      <c r="BO145">
        <v>-2.2773919999999999</v>
      </c>
      <c r="BP145">
        <v>-0.34358832</v>
      </c>
      <c r="BQ145">
        <v>-3.3354360000000001</v>
      </c>
      <c r="BR145">
        <v>-2.9705992999999999</v>
      </c>
      <c r="BS145">
        <v>-10.352931</v>
      </c>
      <c r="BT145">
        <v>-12.922972</v>
      </c>
      <c r="BU145">
        <v>-13.663689</v>
      </c>
      <c r="BV145">
        <v>-9.6994106000000002</v>
      </c>
      <c r="BW145">
        <v>-11.686831</v>
      </c>
      <c r="BX145">
        <v>-5.3661316000000001</v>
      </c>
      <c r="BY145">
        <v>10.199021</v>
      </c>
      <c r="BZ145">
        <v>8.365081</v>
      </c>
      <c r="CA145">
        <v>5.1799824000000001</v>
      </c>
      <c r="CB145">
        <v>3.8589193000000002</v>
      </c>
      <c r="CC145">
        <v>0.97087422000000001</v>
      </c>
      <c r="CD145">
        <v>-3.3815675000000001</v>
      </c>
      <c r="CE145">
        <v>-3.2742618000000001</v>
      </c>
      <c r="CF145">
        <v>-11.623659</v>
      </c>
      <c r="CG145">
        <v>-6.9911762</v>
      </c>
      <c r="CH145">
        <v>-3.3032140000000001</v>
      </c>
      <c r="CI145">
        <v>-3.9736847000000002</v>
      </c>
      <c r="CJ145">
        <v>-4.4095554000000003</v>
      </c>
      <c r="CK145">
        <v>-8.3006919999999997</v>
      </c>
      <c r="CL145">
        <v>-6.7879961</v>
      </c>
      <c r="CM145">
        <v>-0.35841361999999999</v>
      </c>
      <c r="CN145">
        <v>1.5499444</v>
      </c>
      <c r="CO145">
        <v>-1.2498114</v>
      </c>
      <c r="CP145">
        <v>-0.81049974999999996</v>
      </c>
      <c r="CQ145">
        <v>-7.975174</v>
      </c>
      <c r="CR145">
        <v>-10.321061</v>
      </c>
      <c r="CS145">
        <v>-11.002701</v>
      </c>
      <c r="CT145">
        <v>-7.2237071999999998</v>
      </c>
      <c r="CU145">
        <v>-9.3400005000000004</v>
      </c>
      <c r="CV145">
        <v>-2.9208394000000002</v>
      </c>
      <c r="CW145">
        <v>12.023809999999999</v>
      </c>
      <c r="CX145">
        <v>9.8810882000000007</v>
      </c>
      <c r="CY145">
        <v>6.2082417999999997</v>
      </c>
      <c r="CZ145">
        <v>4.9663314999999999</v>
      </c>
      <c r="DA145">
        <v>2.0700101000000002</v>
      </c>
      <c r="DB145">
        <v>-2.4147989999999999</v>
      </c>
      <c r="DC145">
        <v>-2.0493193999999999</v>
      </c>
      <c r="DD145">
        <v>-10.211691</v>
      </c>
      <c r="DE145">
        <v>-5.3462052</v>
      </c>
      <c r="DF145">
        <v>-1.4813864999999999</v>
      </c>
      <c r="DG145">
        <v>-2.0528946000000001</v>
      </c>
      <c r="DH145">
        <v>-2.6214811999999998</v>
      </c>
      <c r="DI145">
        <v>-6.638884</v>
      </c>
      <c r="DJ145">
        <v>-4.9945886000000002</v>
      </c>
      <c r="DK145">
        <v>1.5605647</v>
      </c>
      <c r="DL145">
        <v>3.4434770000000001</v>
      </c>
      <c r="DM145">
        <v>0.83581329999999998</v>
      </c>
      <c r="DN145">
        <v>1.3495998</v>
      </c>
      <c r="DO145">
        <v>-5.5974168000000004</v>
      </c>
      <c r="DP145">
        <v>-7.7191504999999996</v>
      </c>
      <c r="DQ145">
        <v>-8.3417121000000005</v>
      </c>
      <c r="DR145">
        <v>-4.7480036999999999</v>
      </c>
      <c r="DS145">
        <v>-6.9931701999999998</v>
      </c>
      <c r="DT145">
        <v>-0.47554722999999999</v>
      </c>
      <c r="DU145">
        <v>14.658515</v>
      </c>
      <c r="DV145">
        <v>12.069962</v>
      </c>
      <c r="DW145">
        <v>7.6928850999999998</v>
      </c>
      <c r="DX145">
        <v>6.5652587999999996</v>
      </c>
      <c r="DY145">
        <v>3.6569878</v>
      </c>
      <c r="DZ145">
        <v>-1.0189387000000001</v>
      </c>
      <c r="EA145">
        <v>-0.28069715000000001</v>
      </c>
      <c r="EB145">
        <v>-8.1730341000000006</v>
      </c>
      <c r="EC145">
        <v>-2.9711284</v>
      </c>
      <c r="ED145">
        <v>1.1490431999999999</v>
      </c>
      <c r="EE145">
        <v>0.72042128999999999</v>
      </c>
      <c r="EF145">
        <v>-3.9785960000000002E-2</v>
      </c>
      <c r="EG145">
        <v>-4.2394971000000004</v>
      </c>
      <c r="EH145">
        <v>-2.4051931</v>
      </c>
      <c r="EI145">
        <v>4.3312647000000002</v>
      </c>
      <c r="EJ145">
        <v>6.1774374999999999</v>
      </c>
      <c r="EK145">
        <v>3.8471240999999998</v>
      </c>
      <c r="EL145">
        <v>4.4684406000000001</v>
      </c>
      <c r="EM145">
        <v>-2.1643129999999999</v>
      </c>
      <c r="EN145">
        <v>-3.9624044</v>
      </c>
      <c r="EO145">
        <v>-4.4996672999999996</v>
      </c>
      <c r="EP145">
        <v>-1.1734811999999999</v>
      </c>
      <c r="EQ145">
        <v>-3.6047199000000001</v>
      </c>
      <c r="ER145">
        <v>3.0550663</v>
      </c>
      <c r="ES145">
        <v>71.013838000000007</v>
      </c>
      <c r="ET145">
        <v>69.726174999999998</v>
      </c>
      <c r="EU145">
        <v>68.394506000000007</v>
      </c>
      <c r="EV145">
        <v>67.563640000000007</v>
      </c>
      <c r="EW145">
        <v>66.528712999999996</v>
      </c>
      <c r="EX145">
        <v>65.313828000000001</v>
      </c>
      <c r="EY145">
        <v>64.223444999999998</v>
      </c>
      <c r="EZ145">
        <v>64.386300000000006</v>
      </c>
      <c r="FA145">
        <v>67.868848</v>
      </c>
      <c r="FB145">
        <v>73.400075999999999</v>
      </c>
      <c r="FC145">
        <v>78.159447</v>
      </c>
      <c r="FD145">
        <v>80.662587000000002</v>
      </c>
      <c r="FE145">
        <v>83.515163999999999</v>
      </c>
      <c r="FF145">
        <v>86.034875999999997</v>
      </c>
      <c r="FG145">
        <v>87.834114</v>
      </c>
      <c r="FH145">
        <v>88.863398000000004</v>
      </c>
      <c r="FI145">
        <v>89.933903999999998</v>
      </c>
      <c r="FJ145">
        <v>89.323195999999996</v>
      </c>
      <c r="FK145">
        <v>87.269278999999997</v>
      </c>
      <c r="FL145">
        <v>84.001721000000003</v>
      </c>
      <c r="FM145">
        <v>80.097952000000006</v>
      </c>
      <c r="FN145">
        <v>75.836291000000003</v>
      </c>
      <c r="FO145">
        <v>73.785639000000003</v>
      </c>
      <c r="FP145">
        <v>72.020392999999999</v>
      </c>
      <c r="FQ145">
        <v>42.932639999999999</v>
      </c>
      <c r="FR145">
        <v>3.4613580000000002</v>
      </c>
      <c r="FS145">
        <v>1</v>
      </c>
    </row>
    <row r="146" spans="1:175" x14ac:dyDescent="0.2">
      <c r="A146" t="s">
        <v>0</v>
      </c>
      <c r="B146" t="s">
        <v>198</v>
      </c>
      <c r="C146" s="23">
        <v>42906</v>
      </c>
      <c r="D146">
        <v>574</v>
      </c>
      <c r="E146">
        <v>185.81344000000001</v>
      </c>
      <c r="F146">
        <v>178.80629999999999</v>
      </c>
      <c r="G146">
        <v>170.14676</v>
      </c>
      <c r="H146">
        <v>164.92894999999999</v>
      </c>
      <c r="I146">
        <v>171.61518000000001</v>
      </c>
      <c r="J146">
        <v>187.02448000000001</v>
      </c>
      <c r="K146">
        <v>192.44408000000001</v>
      </c>
      <c r="L146">
        <v>201.96874</v>
      </c>
      <c r="M146">
        <v>207.47242</v>
      </c>
      <c r="N146">
        <v>206.85973999999999</v>
      </c>
      <c r="O146">
        <v>205.18218999999999</v>
      </c>
      <c r="P146">
        <v>200.04156</v>
      </c>
      <c r="Q146">
        <v>185.76400000000001</v>
      </c>
      <c r="R146">
        <v>190.54844</v>
      </c>
      <c r="S146">
        <v>190.98657</v>
      </c>
      <c r="T146">
        <v>192.83828</v>
      </c>
      <c r="U146">
        <v>186.04946000000001</v>
      </c>
      <c r="V146">
        <v>182.58083999999999</v>
      </c>
      <c r="W146">
        <v>189.87959000000001</v>
      </c>
      <c r="X146">
        <v>196.03036</v>
      </c>
      <c r="Y146">
        <v>202.38650000000001</v>
      </c>
      <c r="Z146">
        <v>199.35298</v>
      </c>
      <c r="AA146">
        <v>193.01889</v>
      </c>
      <c r="AB146">
        <v>190.96714</v>
      </c>
      <c r="AC146">
        <v>0.26524772000000002</v>
      </c>
      <c r="AD146">
        <v>-1.4268909999999999</v>
      </c>
      <c r="AE146">
        <v>-1.5751546000000001</v>
      </c>
      <c r="AF146">
        <v>-1.1063065000000001</v>
      </c>
      <c r="AG146">
        <v>-4.2133003999999996</v>
      </c>
      <c r="AH146">
        <v>-5.275309</v>
      </c>
      <c r="AI146">
        <v>-5.4137464</v>
      </c>
      <c r="AJ146">
        <v>-3.4084059</v>
      </c>
      <c r="AK146">
        <v>-5.5471396000000004</v>
      </c>
      <c r="AL146">
        <v>-3.7418440999999998</v>
      </c>
      <c r="AM146">
        <v>-3.7818303000000002</v>
      </c>
      <c r="AN146">
        <v>-6.9309098000000002</v>
      </c>
      <c r="AO146">
        <v>-6.0962547000000002</v>
      </c>
      <c r="AP146">
        <v>-8.9804051999999999</v>
      </c>
      <c r="AQ146">
        <v>-6.2979409999999998</v>
      </c>
      <c r="AR146">
        <v>-7.1913353999999998</v>
      </c>
      <c r="AS146">
        <v>-9.8091051999999994</v>
      </c>
      <c r="AT146">
        <v>-7.6831338000000002</v>
      </c>
      <c r="AU146">
        <v>-15.382425</v>
      </c>
      <c r="AV146">
        <v>-14.330042000000001</v>
      </c>
      <c r="AW146">
        <v>-12.119305000000001</v>
      </c>
      <c r="AX146">
        <v>-7.1830558</v>
      </c>
      <c r="AY146">
        <v>-4.1570157999999999</v>
      </c>
      <c r="AZ146">
        <v>-4.2467642999999997</v>
      </c>
      <c r="BA146">
        <v>2.5585977</v>
      </c>
      <c r="BB146">
        <v>0.36337897000000002</v>
      </c>
      <c r="BC146">
        <v>0.20984969000000001</v>
      </c>
      <c r="BD146">
        <v>0.37908291</v>
      </c>
      <c r="BE146">
        <v>-2.7999637000000002</v>
      </c>
      <c r="BF146">
        <v>-3.6241734000000001</v>
      </c>
      <c r="BG146">
        <v>-3.4249225999999999</v>
      </c>
      <c r="BH146">
        <v>-1.7483032000000001</v>
      </c>
      <c r="BI146">
        <v>-3.7891957999999999</v>
      </c>
      <c r="BJ146">
        <v>-0.99051009999999995</v>
      </c>
      <c r="BK146">
        <v>-0.86936616</v>
      </c>
      <c r="BL146">
        <v>-4.1667747000000004</v>
      </c>
      <c r="BM146">
        <v>-3.8421335999999999</v>
      </c>
      <c r="BN146">
        <v>-5.8501681999999997</v>
      </c>
      <c r="BO146">
        <v>-2.7366527999999999</v>
      </c>
      <c r="BP146">
        <v>-3.5003101999999999</v>
      </c>
      <c r="BQ146">
        <v>-6.2226368000000001</v>
      </c>
      <c r="BR146">
        <v>-4.3531433000000002</v>
      </c>
      <c r="BS146">
        <v>-10.911709999999999</v>
      </c>
      <c r="BT146">
        <v>-10.293399000000001</v>
      </c>
      <c r="BU146">
        <v>-8.3751388000000002</v>
      </c>
      <c r="BV146">
        <v>-3.9454123999999999</v>
      </c>
      <c r="BW146">
        <v>-1.4440256</v>
      </c>
      <c r="BX146">
        <v>-1.1308336000000001</v>
      </c>
      <c r="BY146">
        <v>4.1469649999999998</v>
      </c>
      <c r="BZ146">
        <v>1.6033145</v>
      </c>
      <c r="CA146">
        <v>1.4461382</v>
      </c>
      <c r="CB146">
        <v>1.4078591</v>
      </c>
      <c r="CC146">
        <v>-1.8210909</v>
      </c>
      <c r="CD146">
        <v>-2.4806018999999999</v>
      </c>
      <c r="CE146">
        <v>-2.0474692999999999</v>
      </c>
      <c r="CF146">
        <v>-0.59852108999999998</v>
      </c>
      <c r="CG146">
        <v>-2.5716492</v>
      </c>
      <c r="CH146">
        <v>0.91505546000000004</v>
      </c>
      <c r="CI146">
        <v>1.1477976000000001</v>
      </c>
      <c r="CJ146">
        <v>-2.2523431</v>
      </c>
      <c r="CK146">
        <v>-2.2809362000000002</v>
      </c>
      <c r="CL146">
        <v>-3.6821755</v>
      </c>
      <c r="CM146">
        <v>-0.27011551</v>
      </c>
      <c r="CN146">
        <v>-0.94391740000000002</v>
      </c>
      <c r="CO146">
        <v>-3.7386596999999999</v>
      </c>
      <c r="CP146">
        <v>-2.0468020999999998</v>
      </c>
      <c r="CQ146">
        <v>-7.8153059999999996</v>
      </c>
      <c r="CR146">
        <v>-7.4976317999999997</v>
      </c>
      <c r="CS146">
        <v>-5.7819408000000001</v>
      </c>
      <c r="CT146">
        <v>-1.7030304999999999</v>
      </c>
      <c r="CU146">
        <v>0.43498312</v>
      </c>
      <c r="CV146">
        <v>1.0272505999999999</v>
      </c>
      <c r="CW146">
        <v>5.7353322000000002</v>
      </c>
      <c r="CX146">
        <v>2.8432501000000001</v>
      </c>
      <c r="CY146">
        <v>2.6824268</v>
      </c>
      <c r="CZ146">
        <v>2.4366352999999998</v>
      </c>
      <c r="DA146">
        <v>-0.84221824000000001</v>
      </c>
      <c r="DB146">
        <v>-1.3370304</v>
      </c>
      <c r="DC146">
        <v>-0.67001606000000002</v>
      </c>
      <c r="DD146">
        <v>0.55126101999999999</v>
      </c>
      <c r="DE146">
        <v>-1.3541027000000001</v>
      </c>
      <c r="DF146">
        <v>2.820621</v>
      </c>
      <c r="DG146">
        <v>3.1649614000000001</v>
      </c>
      <c r="DH146">
        <v>-0.33791153000000002</v>
      </c>
      <c r="DI146">
        <v>-0.71973883000000005</v>
      </c>
      <c r="DJ146">
        <v>-1.5141829</v>
      </c>
      <c r="DK146">
        <v>2.1964218</v>
      </c>
      <c r="DL146">
        <v>1.6124753999999999</v>
      </c>
      <c r="DM146">
        <v>-1.2546827</v>
      </c>
      <c r="DN146">
        <v>0.25953913000000001</v>
      </c>
      <c r="DO146">
        <v>-4.7189024000000002</v>
      </c>
      <c r="DP146">
        <v>-4.7018649999999997</v>
      </c>
      <c r="DQ146">
        <v>-3.1887428</v>
      </c>
      <c r="DR146">
        <v>0.53935144999999995</v>
      </c>
      <c r="DS146">
        <v>2.3139918000000002</v>
      </c>
      <c r="DT146">
        <v>3.1853346999999999</v>
      </c>
      <c r="DU146">
        <v>8.0286822999999998</v>
      </c>
      <c r="DV146">
        <v>4.6335201000000001</v>
      </c>
      <c r="DW146">
        <v>4.4674310999999998</v>
      </c>
      <c r="DX146">
        <v>3.9220248</v>
      </c>
      <c r="DY146">
        <v>0.57111847000000004</v>
      </c>
      <c r="DZ146">
        <v>0.31410514</v>
      </c>
      <c r="EA146">
        <v>1.3188077</v>
      </c>
      <c r="EB146">
        <v>2.2113638</v>
      </c>
      <c r="EC146">
        <v>0.40384119000000002</v>
      </c>
      <c r="ED146">
        <v>5.571955</v>
      </c>
      <c r="EE146">
        <v>6.0774255000000004</v>
      </c>
      <c r="EF146">
        <v>2.4262236000000001</v>
      </c>
      <c r="EG146">
        <v>1.5343823000000001</v>
      </c>
      <c r="EH146">
        <v>1.6160542</v>
      </c>
      <c r="EI146">
        <v>5.7577100000000003</v>
      </c>
      <c r="EJ146">
        <v>5.3035005999999996</v>
      </c>
      <c r="EK146">
        <v>2.3317857000000002</v>
      </c>
      <c r="EL146">
        <v>3.5895296000000001</v>
      </c>
      <c r="EM146">
        <v>-0.24818734000000001</v>
      </c>
      <c r="EN146">
        <v>-0.66522181000000002</v>
      </c>
      <c r="EO146">
        <v>0.55542329000000001</v>
      </c>
      <c r="EP146">
        <v>3.7769948000000002</v>
      </c>
      <c r="EQ146">
        <v>5.0269820000000003</v>
      </c>
      <c r="ER146">
        <v>6.3012654000000001</v>
      </c>
      <c r="ES146">
        <v>70.353616000000002</v>
      </c>
      <c r="ET146">
        <v>69.202010999999999</v>
      </c>
      <c r="EU146">
        <v>68.461141999999995</v>
      </c>
      <c r="EV146">
        <v>67.962027000000006</v>
      </c>
      <c r="EW146">
        <v>67.158814000000007</v>
      </c>
      <c r="EX146">
        <v>66.764657</v>
      </c>
      <c r="EY146">
        <v>66.436487</v>
      </c>
      <c r="EZ146">
        <v>67.051468</v>
      </c>
      <c r="FA146">
        <v>69.921153000000004</v>
      </c>
      <c r="FB146">
        <v>74.896506000000002</v>
      </c>
      <c r="FC146">
        <v>79.556430000000006</v>
      </c>
      <c r="FD146">
        <v>83.480284999999995</v>
      </c>
      <c r="FE146">
        <v>86.280019999999993</v>
      </c>
      <c r="FF146">
        <v>88.107054000000005</v>
      </c>
      <c r="FG146">
        <v>90.795547999999997</v>
      </c>
      <c r="FH146">
        <v>92.144636000000006</v>
      </c>
      <c r="FI146">
        <v>91.252758</v>
      </c>
      <c r="FJ146">
        <v>90.477952000000002</v>
      </c>
      <c r="FK146">
        <v>89.270757000000003</v>
      </c>
      <c r="FL146">
        <v>86.913106999999997</v>
      </c>
      <c r="FM146">
        <v>83.176243999999997</v>
      </c>
      <c r="FN146">
        <v>78.848200000000006</v>
      </c>
      <c r="FO146">
        <v>76.412647000000007</v>
      </c>
      <c r="FP146">
        <v>74.399257000000006</v>
      </c>
      <c r="FQ146">
        <v>46.617629999999998</v>
      </c>
      <c r="FR146">
        <v>4.3365619999999998</v>
      </c>
      <c r="FS146">
        <v>1</v>
      </c>
    </row>
    <row r="147" spans="1:175" x14ac:dyDescent="0.2">
      <c r="A147" t="s">
        <v>0</v>
      </c>
      <c r="B147" t="s">
        <v>198</v>
      </c>
      <c r="C147" s="23">
        <v>42922</v>
      </c>
      <c r="D147">
        <v>573</v>
      </c>
      <c r="E147">
        <v>181.62904</v>
      </c>
      <c r="F147">
        <v>173.84575000000001</v>
      </c>
      <c r="G147">
        <v>167.64818</v>
      </c>
      <c r="H147">
        <v>162.60046</v>
      </c>
      <c r="I147">
        <v>169.59921</v>
      </c>
      <c r="J147">
        <v>185.26513</v>
      </c>
      <c r="K147">
        <v>191.83269000000001</v>
      </c>
      <c r="L147">
        <v>201.57604000000001</v>
      </c>
      <c r="M147">
        <v>207.01768000000001</v>
      </c>
      <c r="N147">
        <v>207.43007</v>
      </c>
      <c r="O147">
        <v>205.26451</v>
      </c>
      <c r="P147">
        <v>198.97156000000001</v>
      </c>
      <c r="Q147">
        <v>188.81106</v>
      </c>
      <c r="R147">
        <v>193.25416999999999</v>
      </c>
      <c r="S147">
        <v>194.41926000000001</v>
      </c>
      <c r="T147">
        <v>195.48438999999999</v>
      </c>
      <c r="U147">
        <v>191.15733</v>
      </c>
      <c r="V147">
        <v>187.04834</v>
      </c>
      <c r="W147">
        <v>195.56341</v>
      </c>
      <c r="X147">
        <v>201.44985</v>
      </c>
      <c r="Y147">
        <v>207.67383000000001</v>
      </c>
      <c r="Z147">
        <v>203.66149999999999</v>
      </c>
      <c r="AA147">
        <v>197.24476999999999</v>
      </c>
      <c r="AB147">
        <v>200.82013000000001</v>
      </c>
      <c r="AC147">
        <v>-1.1668885</v>
      </c>
      <c r="AD147">
        <v>-1.9745277999999999</v>
      </c>
      <c r="AE147">
        <v>1.0563891999999999</v>
      </c>
      <c r="AF147">
        <v>-0.86282985999999995</v>
      </c>
      <c r="AG147">
        <v>-2.6476149000000002</v>
      </c>
      <c r="AH147">
        <v>-5.7604813000000004</v>
      </c>
      <c r="AI147">
        <v>-5.5931310999999999</v>
      </c>
      <c r="AJ147">
        <v>-4.9206659999999998</v>
      </c>
      <c r="AK147">
        <v>-5.2286178999999997</v>
      </c>
      <c r="AL147">
        <v>-7.4218162000000003</v>
      </c>
      <c r="AM147">
        <v>-8.9185768999999997</v>
      </c>
      <c r="AN147">
        <v>-12.812365</v>
      </c>
      <c r="AO147">
        <v>-10.632644000000001</v>
      </c>
      <c r="AP147">
        <v>-10.987716000000001</v>
      </c>
      <c r="AQ147">
        <v>-9.1229092999999999</v>
      </c>
      <c r="AR147">
        <v>-5.7121101000000003</v>
      </c>
      <c r="AS147">
        <v>-2.5582614000000001</v>
      </c>
      <c r="AT147">
        <v>9.2196520000000004E-2</v>
      </c>
      <c r="AU147">
        <v>-9.5090050999999995</v>
      </c>
      <c r="AV147">
        <v>-10.383724000000001</v>
      </c>
      <c r="AW147">
        <v>-11.765179</v>
      </c>
      <c r="AX147">
        <v>-12.700699</v>
      </c>
      <c r="AY147">
        <v>-10.182581000000001</v>
      </c>
      <c r="AZ147">
        <v>-7.8820807000000004</v>
      </c>
      <c r="BA147">
        <v>1.2156701000000001</v>
      </c>
      <c r="BB147">
        <v>0.48166395000000001</v>
      </c>
      <c r="BC147">
        <v>2.8013710999999999</v>
      </c>
      <c r="BD147">
        <v>0.56626281000000001</v>
      </c>
      <c r="BE147">
        <v>-1.0213772999999999</v>
      </c>
      <c r="BF147">
        <v>-4.3336568</v>
      </c>
      <c r="BG147">
        <v>-4.0016112000000001</v>
      </c>
      <c r="BH147">
        <v>-2.6448121000000002</v>
      </c>
      <c r="BI147">
        <v>-2.8172942999999999</v>
      </c>
      <c r="BJ147">
        <v>-4.3715957999999997</v>
      </c>
      <c r="BK147">
        <v>-5.6865994000000004</v>
      </c>
      <c r="BL147">
        <v>-9.6698143999999999</v>
      </c>
      <c r="BM147">
        <v>-8.0495605000000001</v>
      </c>
      <c r="BN147">
        <v>-7.6637858999999997</v>
      </c>
      <c r="BO147">
        <v>-5.3496053999999997</v>
      </c>
      <c r="BP147">
        <v>-1.8757817000000001</v>
      </c>
      <c r="BQ147">
        <v>1.1427305000000001</v>
      </c>
      <c r="BR147">
        <v>3.5243212000000002</v>
      </c>
      <c r="BS147">
        <v>-5.4594503000000003</v>
      </c>
      <c r="BT147">
        <v>-5.6480788999999998</v>
      </c>
      <c r="BU147">
        <v>-7.1309165999999999</v>
      </c>
      <c r="BV147">
        <v>-8.2127239999999997</v>
      </c>
      <c r="BW147">
        <v>-6.4834046000000001</v>
      </c>
      <c r="BX147">
        <v>-3.5412664999999999</v>
      </c>
      <c r="BY147">
        <v>2.8658229</v>
      </c>
      <c r="BZ147">
        <v>2.1828148000000001</v>
      </c>
      <c r="CA147">
        <v>4.0099402</v>
      </c>
      <c r="CB147">
        <v>1.5560480000000001</v>
      </c>
      <c r="CC147">
        <v>0.10494999000000001</v>
      </c>
      <c r="CD147">
        <v>-3.3454424999999999</v>
      </c>
      <c r="CE147">
        <v>-2.8993293000000002</v>
      </c>
      <c r="CF147">
        <v>-1.0685625999999999</v>
      </c>
      <c r="CG147">
        <v>-1.147219</v>
      </c>
      <c r="CH147">
        <v>-2.2590224999999999</v>
      </c>
      <c r="CI147">
        <v>-3.4481416999999999</v>
      </c>
      <c r="CJ147">
        <v>-7.4932932000000001</v>
      </c>
      <c r="CK147">
        <v>-6.2605247000000004</v>
      </c>
      <c r="CL147">
        <v>-5.3616419000000004</v>
      </c>
      <c r="CM147">
        <v>-2.7362266000000002</v>
      </c>
      <c r="CN147">
        <v>0.78124775000000002</v>
      </c>
      <c r="CO147">
        <v>3.7060262000000002</v>
      </c>
      <c r="CP147">
        <v>5.9014002000000003</v>
      </c>
      <c r="CQ147">
        <v>-2.6547409000000002</v>
      </c>
      <c r="CR147">
        <v>-2.3681857000000002</v>
      </c>
      <c r="CS147">
        <v>-3.9212403</v>
      </c>
      <c r="CT147">
        <v>-5.1043662000000003</v>
      </c>
      <c r="CU147">
        <v>-3.9213662999999999</v>
      </c>
      <c r="CV147">
        <v>-0.53483181000000002</v>
      </c>
      <c r="CW147">
        <v>4.5159757999999997</v>
      </c>
      <c r="CX147">
        <v>3.8839657000000001</v>
      </c>
      <c r="CY147">
        <v>5.2185094000000003</v>
      </c>
      <c r="CZ147">
        <v>2.5458333</v>
      </c>
      <c r="DA147">
        <v>1.2312772000000001</v>
      </c>
      <c r="DB147">
        <v>-2.3572282000000002</v>
      </c>
      <c r="DC147">
        <v>-1.7970474999999999</v>
      </c>
      <c r="DD147">
        <v>0.50768683999999997</v>
      </c>
      <c r="DE147">
        <v>0.52285643000000004</v>
      </c>
      <c r="DF147">
        <v>-0.14644914000000001</v>
      </c>
      <c r="DG147">
        <v>-1.209684</v>
      </c>
      <c r="DH147">
        <v>-5.3167720999999997</v>
      </c>
      <c r="DI147">
        <v>-4.4714888999999998</v>
      </c>
      <c r="DJ147">
        <v>-3.0594980000000001</v>
      </c>
      <c r="DK147">
        <v>-0.12284775000000001</v>
      </c>
      <c r="DL147">
        <v>3.4382771000000001</v>
      </c>
      <c r="DM147">
        <v>6.2693218999999996</v>
      </c>
      <c r="DN147">
        <v>8.2784793000000008</v>
      </c>
      <c r="DO147">
        <v>0.14996843000000001</v>
      </c>
      <c r="DP147">
        <v>0.91170751999999999</v>
      </c>
      <c r="DQ147">
        <v>-0.71156405</v>
      </c>
      <c r="DR147">
        <v>-1.9960083</v>
      </c>
      <c r="DS147">
        <v>-1.3593279</v>
      </c>
      <c r="DT147">
        <v>2.4716029000000002</v>
      </c>
      <c r="DU147">
        <v>6.8985344</v>
      </c>
      <c r="DV147">
        <v>6.3401573999999998</v>
      </c>
      <c r="DW147">
        <v>6.9634913000000003</v>
      </c>
      <c r="DX147">
        <v>3.9749259000000001</v>
      </c>
      <c r="DY147">
        <v>2.8575149</v>
      </c>
      <c r="DZ147">
        <v>-0.93040376000000002</v>
      </c>
      <c r="EA147">
        <v>-0.20552753000000001</v>
      </c>
      <c r="EB147">
        <v>2.7835407000000001</v>
      </c>
      <c r="EC147">
        <v>2.93418</v>
      </c>
      <c r="ED147">
        <v>2.9037712999999998</v>
      </c>
      <c r="EE147">
        <v>2.0222935</v>
      </c>
      <c r="EF147">
        <v>-2.1742213000000001</v>
      </c>
      <c r="EG147">
        <v>-1.8884053999999999</v>
      </c>
      <c r="EH147">
        <v>0.26443219000000001</v>
      </c>
      <c r="EI147">
        <v>3.6504561999999998</v>
      </c>
      <c r="EJ147">
        <v>7.2746056000000001</v>
      </c>
      <c r="EK147">
        <v>9.9703137999999996</v>
      </c>
      <c r="EL147">
        <v>11.710604</v>
      </c>
      <c r="EM147">
        <v>4.1995233000000001</v>
      </c>
      <c r="EN147">
        <v>5.6473523999999999</v>
      </c>
      <c r="EO147">
        <v>3.9226987000000002</v>
      </c>
      <c r="EP147">
        <v>2.4919668000000001</v>
      </c>
      <c r="EQ147">
        <v>2.3398485</v>
      </c>
      <c r="ER147">
        <v>6.8124171000000002</v>
      </c>
      <c r="ES147">
        <v>71.264380000000003</v>
      </c>
      <c r="ET147">
        <v>69.932747000000006</v>
      </c>
      <c r="EU147">
        <v>69.129893999999993</v>
      </c>
      <c r="EV147">
        <v>68.206979000000004</v>
      </c>
      <c r="EW147">
        <v>67.561115000000001</v>
      </c>
      <c r="EX147">
        <v>67.187207999999998</v>
      </c>
      <c r="EY147">
        <v>66.872985</v>
      </c>
      <c r="EZ147">
        <v>67.629851000000002</v>
      </c>
      <c r="FA147">
        <v>70.929978000000006</v>
      </c>
      <c r="FB147">
        <v>74.763019999999997</v>
      </c>
      <c r="FC147">
        <v>79.756911000000002</v>
      </c>
      <c r="FD147">
        <v>83.797044999999997</v>
      </c>
      <c r="FE147">
        <v>86.242037999999994</v>
      </c>
      <c r="FF147">
        <v>87.748558000000003</v>
      </c>
      <c r="FG147">
        <v>89.381405000000001</v>
      </c>
      <c r="FH147">
        <v>91.207454999999996</v>
      </c>
      <c r="FI147">
        <v>92.425229999999999</v>
      </c>
      <c r="FJ147">
        <v>91.282152999999994</v>
      </c>
      <c r="FK147">
        <v>89.309162000000001</v>
      </c>
      <c r="FL147">
        <v>86.549674999999993</v>
      </c>
      <c r="FM147">
        <v>83.085606999999996</v>
      </c>
      <c r="FN147">
        <v>79.218412000000001</v>
      </c>
      <c r="FO147">
        <v>77.521220999999997</v>
      </c>
      <c r="FP147">
        <v>76.425848000000002</v>
      </c>
      <c r="FQ147">
        <v>58.82114</v>
      </c>
      <c r="FR147">
        <v>4.5735809999999999</v>
      </c>
      <c r="FS147">
        <v>1</v>
      </c>
    </row>
    <row r="148" spans="1:175" x14ac:dyDescent="0.2">
      <c r="A148" t="s">
        <v>0</v>
      </c>
      <c r="B148" t="s">
        <v>198</v>
      </c>
      <c r="C148" s="23">
        <v>42923</v>
      </c>
      <c r="D148">
        <v>573</v>
      </c>
      <c r="E148">
        <v>194.04344</v>
      </c>
      <c r="F148">
        <v>184.94641999999999</v>
      </c>
      <c r="G148">
        <v>177.25228999999999</v>
      </c>
      <c r="H148">
        <v>169.96100000000001</v>
      </c>
      <c r="I148">
        <v>177.36697000000001</v>
      </c>
      <c r="J148">
        <v>197.89819</v>
      </c>
      <c r="K148">
        <v>197.91773000000001</v>
      </c>
      <c r="L148">
        <v>206.46190999999999</v>
      </c>
      <c r="M148">
        <v>214.80233000000001</v>
      </c>
      <c r="N148">
        <v>214.59352999999999</v>
      </c>
      <c r="O148">
        <v>212.78805</v>
      </c>
      <c r="P148">
        <v>207.22931</v>
      </c>
      <c r="Q148">
        <v>196.31917999999999</v>
      </c>
      <c r="R148">
        <v>200.1379</v>
      </c>
      <c r="S148">
        <v>201.27025</v>
      </c>
      <c r="T148">
        <v>204.07579999999999</v>
      </c>
      <c r="U148">
        <v>198.72257999999999</v>
      </c>
      <c r="V148">
        <v>189.8296</v>
      </c>
      <c r="W148">
        <v>199.42868000000001</v>
      </c>
      <c r="X148">
        <v>207.51974999999999</v>
      </c>
      <c r="Y148">
        <v>212.35803999999999</v>
      </c>
      <c r="Z148">
        <v>206.19891999999999</v>
      </c>
      <c r="AA148">
        <v>198.09975</v>
      </c>
      <c r="AB148">
        <v>199.75987000000001</v>
      </c>
      <c r="AC148">
        <v>-5.9166650000000001</v>
      </c>
      <c r="AD148">
        <v>-8.0076795999999995</v>
      </c>
      <c r="AE148">
        <v>-4.1105542000000002</v>
      </c>
      <c r="AF148">
        <v>-3.2687268999999999</v>
      </c>
      <c r="AG148">
        <v>-2.8800357999999999</v>
      </c>
      <c r="AH148">
        <v>2.5864191000000001</v>
      </c>
      <c r="AI148">
        <v>-2.0302616000000002</v>
      </c>
      <c r="AJ148">
        <v>-4.6010282</v>
      </c>
      <c r="AK148">
        <v>-3.8829924999999998</v>
      </c>
      <c r="AL148">
        <v>-4.5937111000000002</v>
      </c>
      <c r="AM148">
        <v>-5.9722619999999997</v>
      </c>
      <c r="AN148">
        <v>-0.73678224000000003</v>
      </c>
      <c r="AO148">
        <v>-0.71750610999999997</v>
      </c>
      <c r="AP148">
        <v>-2.4861963</v>
      </c>
      <c r="AQ148">
        <v>-0.98404579000000003</v>
      </c>
      <c r="AR148">
        <v>1.6964659</v>
      </c>
      <c r="AS148">
        <v>-0.59042983000000004</v>
      </c>
      <c r="AT148">
        <v>2.281758</v>
      </c>
      <c r="AU148">
        <v>-3.5715463000000001</v>
      </c>
      <c r="AV148">
        <v>-4.5000961000000004</v>
      </c>
      <c r="AW148">
        <v>-6.0683939000000002</v>
      </c>
      <c r="AX148">
        <v>-4.1301645999999996</v>
      </c>
      <c r="AY148">
        <v>-2.0882122000000001</v>
      </c>
      <c r="AZ148">
        <v>-2.0831521999999998</v>
      </c>
      <c r="BA148">
        <v>-3.3721391000000001</v>
      </c>
      <c r="BB148">
        <v>-5.6746376999999999</v>
      </c>
      <c r="BC148">
        <v>-2.2084210999999998</v>
      </c>
      <c r="BD148">
        <v>-1.8331473</v>
      </c>
      <c r="BE148">
        <v>-0.62515677000000003</v>
      </c>
      <c r="BF148">
        <v>4.2636088000000001</v>
      </c>
      <c r="BG148">
        <v>-0.28853614</v>
      </c>
      <c r="BH148">
        <v>-2.5629138999999999</v>
      </c>
      <c r="BI148">
        <v>-1.2381313</v>
      </c>
      <c r="BJ148">
        <v>-1.4800106</v>
      </c>
      <c r="BK148">
        <v>-2.6395970000000002</v>
      </c>
      <c r="BL148">
        <v>1.9838889</v>
      </c>
      <c r="BM148">
        <v>1.6999903999999999</v>
      </c>
      <c r="BN148">
        <v>0.22678477</v>
      </c>
      <c r="BO148">
        <v>1.762189</v>
      </c>
      <c r="BP148">
        <v>4.4798248999999997</v>
      </c>
      <c r="BQ148">
        <v>2.5498075</v>
      </c>
      <c r="BR148">
        <v>5.1780514000000002</v>
      </c>
      <c r="BS148">
        <v>-0.37588769999999999</v>
      </c>
      <c r="BT148">
        <v>-0.86915827000000001</v>
      </c>
      <c r="BU148">
        <v>-2.614941</v>
      </c>
      <c r="BV148">
        <v>-1.0819057000000001</v>
      </c>
      <c r="BW148">
        <v>0.42743489000000001</v>
      </c>
      <c r="BX148">
        <v>0.59907421000000005</v>
      </c>
      <c r="BY148">
        <v>-1.6098082</v>
      </c>
      <c r="BZ148">
        <v>-4.0587799999999996</v>
      </c>
      <c r="CA148">
        <v>-0.89100942000000005</v>
      </c>
      <c r="CB148">
        <v>-0.83886925000000001</v>
      </c>
      <c r="CC148">
        <v>0.93656554000000003</v>
      </c>
      <c r="CD148">
        <v>5.4252253000000001</v>
      </c>
      <c r="CE148">
        <v>0.91777757999999998</v>
      </c>
      <c r="CF148">
        <v>-1.1513222000000001</v>
      </c>
      <c r="CG148">
        <v>0.59369150000000004</v>
      </c>
      <c r="CH148">
        <v>0.67652895000000002</v>
      </c>
      <c r="CI148">
        <v>-0.33140343</v>
      </c>
      <c r="CJ148">
        <v>3.8682173999999998</v>
      </c>
      <c r="CK148">
        <v>3.3743411000000001</v>
      </c>
      <c r="CL148">
        <v>2.1057872</v>
      </c>
      <c r="CM148">
        <v>3.6642228000000001</v>
      </c>
      <c r="CN148">
        <v>6.4075708999999996</v>
      </c>
      <c r="CO148">
        <v>4.7247263000000004</v>
      </c>
      <c r="CP148">
        <v>7.1840153000000004</v>
      </c>
      <c r="CQ148">
        <v>1.8374157</v>
      </c>
      <c r="CR148">
        <v>1.6456181999999999</v>
      </c>
      <c r="CS148">
        <v>-0.22309006000000001</v>
      </c>
      <c r="CT148">
        <v>1.0293091999999999</v>
      </c>
      <c r="CU148">
        <v>2.1697644</v>
      </c>
      <c r="CV148">
        <v>2.4567760000000001</v>
      </c>
      <c r="CW148">
        <v>0.15252268999999999</v>
      </c>
      <c r="CX148">
        <v>-2.4429223000000002</v>
      </c>
      <c r="CY148">
        <v>0.42640222</v>
      </c>
      <c r="CZ148">
        <v>0.15540880000000001</v>
      </c>
      <c r="DA148">
        <v>2.4982878999999998</v>
      </c>
      <c r="DB148">
        <v>6.5868418000000002</v>
      </c>
      <c r="DC148">
        <v>2.1240912999999999</v>
      </c>
      <c r="DD148">
        <v>0.26026947</v>
      </c>
      <c r="DE148">
        <v>2.4255143000000001</v>
      </c>
      <c r="DF148">
        <v>2.8330685</v>
      </c>
      <c r="DG148">
        <v>1.9767901999999999</v>
      </c>
      <c r="DH148">
        <v>5.7525459000000003</v>
      </c>
      <c r="DI148">
        <v>5.0486918999999997</v>
      </c>
      <c r="DJ148">
        <v>3.9847896999999999</v>
      </c>
      <c r="DK148">
        <v>5.5662566</v>
      </c>
      <c r="DL148">
        <v>8.3353169000000005</v>
      </c>
      <c r="DM148">
        <v>6.8996449999999996</v>
      </c>
      <c r="DN148">
        <v>9.1899792999999992</v>
      </c>
      <c r="DO148">
        <v>4.0507191999999996</v>
      </c>
      <c r="DP148">
        <v>4.1603947000000003</v>
      </c>
      <c r="DQ148">
        <v>2.1687609000000001</v>
      </c>
      <c r="DR148">
        <v>3.1405240000000001</v>
      </c>
      <c r="DS148">
        <v>3.9120938999999999</v>
      </c>
      <c r="DT148">
        <v>4.3144779</v>
      </c>
      <c r="DU148">
        <v>2.6970486</v>
      </c>
      <c r="DV148">
        <v>-0.10988045</v>
      </c>
      <c r="DW148">
        <v>2.3285353999999998</v>
      </c>
      <c r="DX148">
        <v>1.5909884000000001</v>
      </c>
      <c r="DY148">
        <v>4.7531667999999998</v>
      </c>
      <c r="DZ148">
        <v>8.2640314999999998</v>
      </c>
      <c r="EA148">
        <v>3.8658166999999999</v>
      </c>
      <c r="EB148">
        <v>2.2983837</v>
      </c>
      <c r="EC148">
        <v>5.0703754999999999</v>
      </c>
      <c r="ED148">
        <v>5.9467689999999997</v>
      </c>
      <c r="EE148">
        <v>5.3094551000000001</v>
      </c>
      <c r="EF148">
        <v>8.473217</v>
      </c>
      <c r="EG148">
        <v>7.4661884000000001</v>
      </c>
      <c r="EH148">
        <v>6.6977707999999998</v>
      </c>
      <c r="EI148">
        <v>8.3124912999999996</v>
      </c>
      <c r="EJ148">
        <v>11.118676000000001</v>
      </c>
      <c r="EK148">
        <v>10.039882</v>
      </c>
      <c r="EL148">
        <v>12.086273</v>
      </c>
      <c r="EM148">
        <v>7.2463778000000003</v>
      </c>
      <c r="EN148">
        <v>7.7913325000000002</v>
      </c>
      <c r="EO148">
        <v>5.6222137999999999</v>
      </c>
      <c r="EP148">
        <v>6.1887828999999996</v>
      </c>
      <c r="EQ148">
        <v>6.4277410000000001</v>
      </c>
      <c r="ER148">
        <v>6.9967043000000002</v>
      </c>
      <c r="ES148">
        <v>75.803443999999999</v>
      </c>
      <c r="ET148">
        <v>74.731498000000002</v>
      </c>
      <c r="EU148">
        <v>73.787056000000007</v>
      </c>
      <c r="EV148">
        <v>73.000753000000003</v>
      </c>
      <c r="EW148">
        <v>72.037799000000007</v>
      </c>
      <c r="EX148">
        <v>71.489975999999999</v>
      </c>
      <c r="EY148">
        <v>70.895231999999993</v>
      </c>
      <c r="EZ148">
        <v>71.678286999999997</v>
      </c>
      <c r="FA148">
        <v>75.751688999999999</v>
      </c>
      <c r="FB148">
        <v>80.619095000000002</v>
      </c>
      <c r="FC148">
        <v>85.415479000000005</v>
      </c>
      <c r="FD148">
        <v>88.453687000000002</v>
      </c>
      <c r="FE148">
        <v>91.874943000000002</v>
      </c>
      <c r="FF148">
        <v>94.322728999999995</v>
      </c>
      <c r="FG148">
        <v>94.759038000000004</v>
      </c>
      <c r="FH148">
        <v>95.726872</v>
      </c>
      <c r="FI148">
        <v>96.378377999999998</v>
      </c>
      <c r="FJ148">
        <v>95.785888</v>
      </c>
      <c r="FK148">
        <v>92.633810999999994</v>
      </c>
      <c r="FL148">
        <v>87.866866999999999</v>
      </c>
      <c r="FM148">
        <v>84.356855999999993</v>
      </c>
      <c r="FN148">
        <v>81.233896000000001</v>
      </c>
      <c r="FO148">
        <v>79.874343999999994</v>
      </c>
      <c r="FP148">
        <v>78.542103999999995</v>
      </c>
      <c r="FQ148">
        <v>39.61354</v>
      </c>
      <c r="FR148">
        <v>3.453865</v>
      </c>
      <c r="FS148">
        <v>1</v>
      </c>
    </row>
    <row r="149" spans="1:175" x14ac:dyDescent="0.2">
      <c r="A149" t="s">
        <v>0</v>
      </c>
      <c r="B149" t="s">
        <v>198</v>
      </c>
      <c r="C149" s="23">
        <v>42943</v>
      </c>
      <c r="D149">
        <v>574</v>
      </c>
      <c r="E149">
        <v>196.85758000000001</v>
      </c>
      <c r="F149">
        <v>191.56644</v>
      </c>
      <c r="G149">
        <v>184.23850999999999</v>
      </c>
      <c r="H149">
        <v>174.06935999999999</v>
      </c>
      <c r="I149">
        <v>180.20891</v>
      </c>
      <c r="J149">
        <v>194.82767000000001</v>
      </c>
      <c r="K149">
        <v>197.67384000000001</v>
      </c>
      <c r="L149">
        <v>206.44982999999999</v>
      </c>
      <c r="M149">
        <v>214.67174</v>
      </c>
      <c r="N149">
        <v>212.92722000000001</v>
      </c>
      <c r="O149">
        <v>211.51068000000001</v>
      </c>
      <c r="P149">
        <v>205.74724000000001</v>
      </c>
      <c r="Q149">
        <v>192.08941999999999</v>
      </c>
      <c r="R149">
        <v>196.33940999999999</v>
      </c>
      <c r="S149">
        <v>197.89446000000001</v>
      </c>
      <c r="T149">
        <v>199.26428999999999</v>
      </c>
      <c r="U149">
        <v>193.79989</v>
      </c>
      <c r="V149">
        <v>187.48631</v>
      </c>
      <c r="W149">
        <v>201.37837999999999</v>
      </c>
      <c r="X149">
        <v>208.33815999999999</v>
      </c>
      <c r="Y149">
        <v>212.87991</v>
      </c>
      <c r="Z149">
        <v>210.83346</v>
      </c>
      <c r="AA149">
        <v>201.82414</v>
      </c>
      <c r="AB149">
        <v>201.99964</v>
      </c>
      <c r="AC149">
        <v>-3.9630293000000001</v>
      </c>
      <c r="AD149">
        <v>-3.3301661</v>
      </c>
      <c r="AE149">
        <v>-1.0902059</v>
      </c>
      <c r="AF149">
        <v>-3.8874985999999998</v>
      </c>
      <c r="AG149">
        <v>-3.3769198999999999</v>
      </c>
      <c r="AH149">
        <v>-3.7289116</v>
      </c>
      <c r="AI149">
        <v>-2.7217600000000002</v>
      </c>
      <c r="AJ149">
        <v>-7.5809538999999999</v>
      </c>
      <c r="AK149">
        <v>-2.6221163999999999</v>
      </c>
      <c r="AL149">
        <v>0.63304959000000005</v>
      </c>
      <c r="AM149">
        <v>-2.616565</v>
      </c>
      <c r="AN149">
        <v>-3.9109029999999998</v>
      </c>
      <c r="AO149">
        <v>-3.7729879999999998</v>
      </c>
      <c r="AP149">
        <v>-4.5706854999999997</v>
      </c>
      <c r="AQ149">
        <v>-1.924258</v>
      </c>
      <c r="AR149">
        <v>9.6408309999999997E-2</v>
      </c>
      <c r="AS149">
        <v>1.3024481999999999</v>
      </c>
      <c r="AT149">
        <v>-0.19005336</v>
      </c>
      <c r="AU149">
        <v>2.0236852999999999</v>
      </c>
      <c r="AV149">
        <v>2.2939305000000001</v>
      </c>
      <c r="AW149">
        <v>2.4106122999999999</v>
      </c>
      <c r="AX149">
        <v>6.5985338000000002</v>
      </c>
      <c r="AY149">
        <v>4.1445721000000004</v>
      </c>
      <c r="AZ149">
        <v>0.34557536999999999</v>
      </c>
      <c r="BA149">
        <v>-1.8948967999999999</v>
      </c>
      <c r="BB149">
        <v>-1.2893143</v>
      </c>
      <c r="BC149">
        <v>0.52019669000000002</v>
      </c>
      <c r="BD149">
        <v>-2.2393679</v>
      </c>
      <c r="BE149">
        <v>-1.9497811</v>
      </c>
      <c r="BF149">
        <v>-2.3819080000000001</v>
      </c>
      <c r="BG149">
        <v>-1.2323063999999999</v>
      </c>
      <c r="BH149">
        <v>-5.4199359999999999</v>
      </c>
      <c r="BI149">
        <v>-0.49821268000000002</v>
      </c>
      <c r="BJ149">
        <v>3.4270280999999998</v>
      </c>
      <c r="BK149">
        <v>-0.55960359000000004</v>
      </c>
      <c r="BL149">
        <v>-1.9599607999999999</v>
      </c>
      <c r="BM149">
        <v>-1.8768813</v>
      </c>
      <c r="BN149">
        <v>-2.3523678000000001</v>
      </c>
      <c r="BO149">
        <v>0.61727920000000003</v>
      </c>
      <c r="BP149">
        <v>2.6636207000000001</v>
      </c>
      <c r="BQ149">
        <v>3.9483736999999999</v>
      </c>
      <c r="BR149">
        <v>2.1594323000000002</v>
      </c>
      <c r="BS149">
        <v>4.8026394999999997</v>
      </c>
      <c r="BT149">
        <v>5.8663034999999999</v>
      </c>
      <c r="BU149">
        <v>5.7205884999999999</v>
      </c>
      <c r="BV149">
        <v>9.7976683999999992</v>
      </c>
      <c r="BW149">
        <v>7.2622973000000002</v>
      </c>
      <c r="BX149">
        <v>4.0009247999999999</v>
      </c>
      <c r="BY149">
        <v>-0.46251452999999998</v>
      </c>
      <c r="BZ149">
        <v>0.12417341</v>
      </c>
      <c r="CA149">
        <v>1.6355565999999999</v>
      </c>
      <c r="CB149">
        <v>-1.0978777</v>
      </c>
      <c r="CC149">
        <v>-0.96134902</v>
      </c>
      <c r="CD149">
        <v>-1.4489774</v>
      </c>
      <c r="CE149">
        <v>-0.20071548</v>
      </c>
      <c r="CF149">
        <v>-3.9232217</v>
      </c>
      <c r="CG149">
        <v>0.97279660000000001</v>
      </c>
      <c r="CH149">
        <v>5.3621290999999998</v>
      </c>
      <c r="CI149">
        <v>0.86504163000000001</v>
      </c>
      <c r="CJ149">
        <v>-0.60874421999999995</v>
      </c>
      <c r="CK149">
        <v>-0.56364354999999999</v>
      </c>
      <c r="CL149">
        <v>-0.81596774000000005</v>
      </c>
      <c r="CM149">
        <v>2.3775401999999999</v>
      </c>
      <c r="CN149">
        <v>4.4416642</v>
      </c>
      <c r="CO149">
        <v>5.7809337000000003</v>
      </c>
      <c r="CP149">
        <v>3.7866789000000001</v>
      </c>
      <c r="CQ149">
        <v>6.7273345999999998</v>
      </c>
      <c r="CR149">
        <v>8.3405179999999994</v>
      </c>
      <c r="CS149">
        <v>8.0130678</v>
      </c>
      <c r="CT149">
        <v>12.013379</v>
      </c>
      <c r="CU149">
        <v>9.4216244000000007</v>
      </c>
      <c r="CV149">
        <v>6.5326085999999997</v>
      </c>
      <c r="CW149">
        <v>0.96986773999999998</v>
      </c>
      <c r="CX149">
        <v>1.5376611</v>
      </c>
      <c r="CY149">
        <v>2.7509165000000002</v>
      </c>
      <c r="CZ149">
        <v>4.3612539999999998E-2</v>
      </c>
      <c r="DA149">
        <v>2.7083010000000001E-2</v>
      </c>
      <c r="DB149">
        <v>-0.51604676000000005</v>
      </c>
      <c r="DC149">
        <v>0.83087549000000005</v>
      </c>
      <c r="DD149">
        <v>-2.4265072999999999</v>
      </c>
      <c r="DE149">
        <v>2.4438059000000001</v>
      </c>
      <c r="DF149">
        <v>7.2972301000000002</v>
      </c>
      <c r="DG149">
        <v>2.2896868000000001</v>
      </c>
      <c r="DH149">
        <v>0.74247236999999999</v>
      </c>
      <c r="DI149">
        <v>0.74959418</v>
      </c>
      <c r="DJ149">
        <v>0.72043232000000001</v>
      </c>
      <c r="DK149">
        <v>4.1378010999999999</v>
      </c>
      <c r="DL149">
        <v>6.2197076999999998</v>
      </c>
      <c r="DM149">
        <v>7.6134937000000003</v>
      </c>
      <c r="DN149">
        <v>5.4139255000000004</v>
      </c>
      <c r="DO149">
        <v>8.6520297999999993</v>
      </c>
      <c r="DP149">
        <v>10.814733</v>
      </c>
      <c r="DQ149">
        <v>10.305547000000001</v>
      </c>
      <c r="DR149">
        <v>14.229089999999999</v>
      </c>
      <c r="DS149">
        <v>11.580951000000001</v>
      </c>
      <c r="DT149">
        <v>9.0642925000000005</v>
      </c>
      <c r="DU149">
        <v>3.0380003000000002</v>
      </c>
      <c r="DV149">
        <v>3.5785129000000002</v>
      </c>
      <c r="DW149">
        <v>4.3613191000000002</v>
      </c>
      <c r="DX149">
        <v>1.6917431999999999</v>
      </c>
      <c r="DY149">
        <v>1.4542219000000001</v>
      </c>
      <c r="DZ149">
        <v>0.83095686000000002</v>
      </c>
      <c r="EA149">
        <v>2.3203290000000001</v>
      </c>
      <c r="EB149">
        <v>-0.26548946000000001</v>
      </c>
      <c r="EC149">
        <v>4.5677097</v>
      </c>
      <c r="ED149">
        <v>10.091208999999999</v>
      </c>
      <c r="EE149">
        <v>4.3466483</v>
      </c>
      <c r="EF149">
        <v>2.6934144999999998</v>
      </c>
      <c r="EG149">
        <v>2.6457009</v>
      </c>
      <c r="EH149">
        <v>2.9387500000000002</v>
      </c>
      <c r="EI149">
        <v>6.6793383999999998</v>
      </c>
      <c r="EJ149">
        <v>8.7869200999999997</v>
      </c>
      <c r="EK149">
        <v>10.259418999999999</v>
      </c>
      <c r="EL149">
        <v>7.7634110999999999</v>
      </c>
      <c r="EM149">
        <v>11.430984</v>
      </c>
      <c r="EN149">
        <v>14.387105999999999</v>
      </c>
      <c r="EO149">
        <v>13.615523</v>
      </c>
      <c r="EP149">
        <v>17.428225000000001</v>
      </c>
      <c r="EQ149">
        <v>14.698677</v>
      </c>
      <c r="ER149">
        <v>12.719642</v>
      </c>
      <c r="ES149">
        <v>70.797332999999995</v>
      </c>
      <c r="ET149">
        <v>69.949410999999998</v>
      </c>
      <c r="EU149">
        <v>69.327049000000002</v>
      </c>
      <c r="EV149">
        <v>68.875191999999998</v>
      </c>
      <c r="EW149">
        <v>68.335509999999999</v>
      </c>
      <c r="EX149">
        <v>67.725222000000002</v>
      </c>
      <c r="EY149">
        <v>67.485260999999994</v>
      </c>
      <c r="EZ149">
        <v>67.903996000000006</v>
      </c>
      <c r="FA149">
        <v>70.730635000000007</v>
      </c>
      <c r="FB149">
        <v>74.546387999999993</v>
      </c>
      <c r="FC149">
        <v>77.474350000000001</v>
      </c>
      <c r="FD149">
        <v>81.154754999999994</v>
      </c>
      <c r="FE149">
        <v>84.280061000000003</v>
      </c>
      <c r="FF149">
        <v>86.628241000000003</v>
      </c>
      <c r="FG149">
        <v>88.326117999999994</v>
      </c>
      <c r="FH149">
        <v>88.591060999999996</v>
      </c>
      <c r="FI149">
        <v>87.749256000000003</v>
      </c>
      <c r="FJ149">
        <v>87.479626999999994</v>
      </c>
      <c r="FK149">
        <v>85.482928999999999</v>
      </c>
      <c r="FL149">
        <v>83.067396000000002</v>
      </c>
      <c r="FM149">
        <v>78.961650000000006</v>
      </c>
      <c r="FN149">
        <v>75.170479999999998</v>
      </c>
      <c r="FO149">
        <v>73.420921000000007</v>
      </c>
      <c r="FP149">
        <v>72.558077999999995</v>
      </c>
      <c r="FQ149">
        <v>33.719320000000003</v>
      </c>
      <c r="FR149">
        <v>2.9596179999999999</v>
      </c>
      <c r="FS149">
        <v>1</v>
      </c>
    </row>
    <row r="150" spans="1:175" x14ac:dyDescent="0.2">
      <c r="A150" t="s">
        <v>0</v>
      </c>
      <c r="B150" t="s">
        <v>198</v>
      </c>
      <c r="C150" s="23">
        <v>42947</v>
      </c>
      <c r="D150">
        <v>573</v>
      </c>
      <c r="E150">
        <v>166.97114999999999</v>
      </c>
      <c r="F150">
        <v>163.86329000000001</v>
      </c>
      <c r="G150">
        <v>158.29847000000001</v>
      </c>
      <c r="H150">
        <v>152.71526</v>
      </c>
      <c r="I150">
        <v>163.17926</v>
      </c>
      <c r="J150">
        <v>182.12753000000001</v>
      </c>
      <c r="K150">
        <v>189.53317000000001</v>
      </c>
      <c r="L150">
        <v>196.87917999999999</v>
      </c>
      <c r="M150">
        <v>198.93615</v>
      </c>
      <c r="N150">
        <v>189.34342000000001</v>
      </c>
      <c r="O150">
        <v>189.24084999999999</v>
      </c>
      <c r="P150">
        <v>188.77089000000001</v>
      </c>
      <c r="Q150">
        <v>181.76768000000001</v>
      </c>
      <c r="R150">
        <v>186.93960999999999</v>
      </c>
      <c r="S150">
        <v>188.81048999999999</v>
      </c>
      <c r="T150">
        <v>189.24233000000001</v>
      </c>
      <c r="U150">
        <v>185.02531999999999</v>
      </c>
      <c r="V150">
        <v>180.95791</v>
      </c>
      <c r="W150">
        <v>191.88381000000001</v>
      </c>
      <c r="X150">
        <v>196.62476000000001</v>
      </c>
      <c r="Y150">
        <v>202.14788999999999</v>
      </c>
      <c r="Z150">
        <v>201.40493000000001</v>
      </c>
      <c r="AA150">
        <v>194.51719</v>
      </c>
      <c r="AB150">
        <v>195.14749</v>
      </c>
      <c r="AC150">
        <v>0.86037713000000005</v>
      </c>
      <c r="AD150">
        <v>-0.29485524000000002</v>
      </c>
      <c r="AE150">
        <v>1.9661944</v>
      </c>
      <c r="AF150">
        <v>-3.0361608000000002</v>
      </c>
      <c r="AG150">
        <v>-1.6096166999999999</v>
      </c>
      <c r="AH150">
        <v>-0.35443736999999997</v>
      </c>
      <c r="AI150">
        <v>-1.8931655000000001</v>
      </c>
      <c r="AJ150">
        <v>-7.3266511999999997</v>
      </c>
      <c r="AK150">
        <v>-5.8356982999999998</v>
      </c>
      <c r="AL150">
        <v>-16.919263000000001</v>
      </c>
      <c r="AM150">
        <v>-13.395807</v>
      </c>
      <c r="AN150">
        <v>-9.3364572999999993</v>
      </c>
      <c r="AO150">
        <v>-6.9641700000000002</v>
      </c>
      <c r="AP150">
        <v>-7.1533417999999998</v>
      </c>
      <c r="AQ150">
        <v>-0.90403434999999999</v>
      </c>
      <c r="AR150">
        <v>-1.2295906000000001</v>
      </c>
      <c r="AS150">
        <v>-2.5852398999999999</v>
      </c>
      <c r="AT150">
        <v>-4.1167384</v>
      </c>
      <c r="AU150">
        <v>-3.6910512</v>
      </c>
      <c r="AV150">
        <v>-11.17895</v>
      </c>
      <c r="AW150">
        <v>-10.730642</v>
      </c>
      <c r="AX150">
        <v>-3.9606986000000002</v>
      </c>
      <c r="AY150">
        <v>-5.3027429000000001</v>
      </c>
      <c r="AZ150">
        <v>-4.9916983999999998</v>
      </c>
      <c r="BA150">
        <v>3.0987087</v>
      </c>
      <c r="BB150">
        <v>1.7102964</v>
      </c>
      <c r="BC150">
        <v>3.7031830999999999</v>
      </c>
      <c r="BD150">
        <v>-1.1860563</v>
      </c>
      <c r="BE150">
        <v>0.11265077</v>
      </c>
      <c r="BF150">
        <v>1.3338007999999999</v>
      </c>
      <c r="BG150">
        <v>-0.11933628</v>
      </c>
      <c r="BH150">
        <v>-5.0565831000000001</v>
      </c>
      <c r="BI150">
        <v>-3.4039435999999998</v>
      </c>
      <c r="BJ150">
        <v>-14.286630000000001</v>
      </c>
      <c r="BK150">
        <v>-10.616469</v>
      </c>
      <c r="BL150">
        <v>-6.7293202000000001</v>
      </c>
      <c r="BM150">
        <v>-4.7728577000000003</v>
      </c>
      <c r="BN150">
        <v>-4.8012183999999998</v>
      </c>
      <c r="BO150">
        <v>1.8608594000000001</v>
      </c>
      <c r="BP150">
        <v>1.6906607</v>
      </c>
      <c r="BQ150">
        <v>0.28950534999999999</v>
      </c>
      <c r="BR150">
        <v>-1.1151854999999999</v>
      </c>
      <c r="BS150">
        <v>-0.62983146000000001</v>
      </c>
      <c r="BT150">
        <v>-7.9294219999999997</v>
      </c>
      <c r="BU150">
        <v>-7.6336266999999998</v>
      </c>
      <c r="BV150">
        <v>-0.68937890999999996</v>
      </c>
      <c r="BW150">
        <v>-2.0433119</v>
      </c>
      <c r="BX150">
        <v>-1.6028148</v>
      </c>
      <c r="BY150">
        <v>4.6489703000000002</v>
      </c>
      <c r="BZ150">
        <v>3.0990582999999998</v>
      </c>
      <c r="CA150">
        <v>4.9062161</v>
      </c>
      <c r="CB150">
        <v>9.5320539999999995E-2</v>
      </c>
      <c r="CC150">
        <v>1.305488</v>
      </c>
      <c r="CD150">
        <v>2.5030694000000002</v>
      </c>
      <c r="CE150">
        <v>1.1092124999999999</v>
      </c>
      <c r="CF150">
        <v>-3.4843408</v>
      </c>
      <c r="CG150">
        <v>-1.7197176999999999</v>
      </c>
      <c r="CH150">
        <v>-12.463276</v>
      </c>
      <c r="CI150">
        <v>-8.6915075000000002</v>
      </c>
      <c r="CJ150">
        <v>-4.9236249000000001</v>
      </c>
      <c r="CK150">
        <v>-3.2551614999999998</v>
      </c>
      <c r="CL150">
        <v>-3.1721447999999999</v>
      </c>
      <c r="CM150">
        <v>3.7758164000000001</v>
      </c>
      <c r="CN150">
        <v>3.7132179000000001</v>
      </c>
      <c r="CO150">
        <v>2.2805450999999999</v>
      </c>
      <c r="CP150">
        <v>0.96368089999999995</v>
      </c>
      <c r="CQ150">
        <v>1.4903599999999999</v>
      </c>
      <c r="CR150">
        <v>-5.6788087000000003</v>
      </c>
      <c r="CS150">
        <v>-5.4886435000000002</v>
      </c>
      <c r="CT150">
        <v>1.5763271999999999</v>
      </c>
      <c r="CU150">
        <v>0.21416013</v>
      </c>
      <c r="CV150">
        <v>0.74431566000000005</v>
      </c>
      <c r="CW150">
        <v>6.1992319</v>
      </c>
      <c r="CX150">
        <v>4.4878201999999998</v>
      </c>
      <c r="CY150">
        <v>6.1092491999999998</v>
      </c>
      <c r="CZ150">
        <v>1.3766973</v>
      </c>
      <c r="DA150">
        <v>2.4983252</v>
      </c>
      <c r="DB150">
        <v>3.6723379999999999</v>
      </c>
      <c r="DC150">
        <v>2.3377612000000001</v>
      </c>
      <c r="DD150">
        <v>-1.9120986</v>
      </c>
      <c r="DE150">
        <v>-3.5491880000000003E-2</v>
      </c>
      <c r="DF150">
        <v>-10.639923</v>
      </c>
      <c r="DG150">
        <v>-6.7665461999999996</v>
      </c>
      <c r="DH150">
        <v>-3.1179296999999999</v>
      </c>
      <c r="DI150">
        <v>-1.7374651999999999</v>
      </c>
      <c r="DJ150">
        <v>-1.5430713</v>
      </c>
      <c r="DK150">
        <v>5.6907734000000003</v>
      </c>
      <c r="DL150">
        <v>5.7357750999999997</v>
      </c>
      <c r="DM150">
        <v>4.2715848999999997</v>
      </c>
      <c r="DN150">
        <v>3.0425472999999998</v>
      </c>
      <c r="DO150">
        <v>3.6105515000000001</v>
      </c>
      <c r="DP150">
        <v>-3.4281953999999999</v>
      </c>
      <c r="DQ150">
        <v>-3.3436602999999998</v>
      </c>
      <c r="DR150">
        <v>3.8420331999999999</v>
      </c>
      <c r="DS150">
        <v>2.4716320999999999</v>
      </c>
      <c r="DT150">
        <v>3.0914461000000002</v>
      </c>
      <c r="DU150">
        <v>8.4375634000000002</v>
      </c>
      <c r="DV150">
        <v>6.4929718999999997</v>
      </c>
      <c r="DW150">
        <v>7.8462379000000002</v>
      </c>
      <c r="DX150">
        <v>3.2268018999999999</v>
      </c>
      <c r="DY150">
        <v>4.2205925999999998</v>
      </c>
      <c r="DZ150">
        <v>5.3605761000000003</v>
      </c>
      <c r="EA150">
        <v>4.1115905000000001</v>
      </c>
      <c r="EB150">
        <v>0.35796956000000002</v>
      </c>
      <c r="EC150">
        <v>2.3962628000000001</v>
      </c>
      <c r="ED150">
        <v>-8.0072904000000005</v>
      </c>
      <c r="EE150">
        <v>-3.9872079999999999</v>
      </c>
      <c r="EF150">
        <v>-0.51079262000000003</v>
      </c>
      <c r="EG150">
        <v>0.45384711</v>
      </c>
      <c r="EH150">
        <v>0.80905212000000004</v>
      </c>
      <c r="EI150">
        <v>8.4556672000000006</v>
      </c>
      <c r="EJ150">
        <v>8.6560264999999994</v>
      </c>
      <c r="EK150">
        <v>7.1463301000000001</v>
      </c>
      <c r="EL150">
        <v>6.0441001999999999</v>
      </c>
      <c r="EM150">
        <v>6.6717712000000002</v>
      </c>
      <c r="EN150">
        <v>-0.17866726999999999</v>
      </c>
      <c r="EO150">
        <v>-0.24664528999999999</v>
      </c>
      <c r="EP150">
        <v>7.113353</v>
      </c>
      <c r="EQ150">
        <v>5.7310632000000004</v>
      </c>
      <c r="ER150">
        <v>6.4803297000000004</v>
      </c>
      <c r="ES150">
        <v>68.991811999999996</v>
      </c>
      <c r="ET150">
        <v>68.523246</v>
      </c>
      <c r="EU150">
        <v>68.196490999999995</v>
      </c>
      <c r="EV150">
        <v>67.624032999999997</v>
      </c>
      <c r="EW150">
        <v>67.31138</v>
      </c>
      <c r="EX150">
        <v>67.251801</v>
      </c>
      <c r="EY150">
        <v>66.991564999999994</v>
      </c>
      <c r="EZ150">
        <v>67.130960000000002</v>
      </c>
      <c r="FA150">
        <v>69.123936999999998</v>
      </c>
      <c r="FB150">
        <v>71.627983</v>
      </c>
      <c r="FC150">
        <v>74.825547</v>
      </c>
      <c r="FD150">
        <v>78.618414999999999</v>
      </c>
      <c r="FE150">
        <v>81.462439000000003</v>
      </c>
      <c r="FF150">
        <v>83.344221000000005</v>
      </c>
      <c r="FG150">
        <v>85.661368999999993</v>
      </c>
      <c r="FH150">
        <v>87.686442999999997</v>
      </c>
      <c r="FI150">
        <v>88.342585</v>
      </c>
      <c r="FJ150">
        <v>87.873333000000002</v>
      </c>
      <c r="FK150">
        <v>85.821011999999996</v>
      </c>
      <c r="FL150">
        <v>82.521850999999998</v>
      </c>
      <c r="FM150">
        <v>79.423603999999997</v>
      </c>
      <c r="FN150">
        <v>76.280518999999998</v>
      </c>
      <c r="FO150">
        <v>74.898848000000001</v>
      </c>
      <c r="FP150">
        <v>73.380285000000001</v>
      </c>
      <c r="FQ150">
        <v>36.520060000000001</v>
      </c>
      <c r="FR150">
        <v>3.434018</v>
      </c>
      <c r="FS150">
        <v>1</v>
      </c>
    </row>
    <row r="151" spans="1:175" x14ac:dyDescent="0.2">
      <c r="A151" t="s">
        <v>0</v>
      </c>
      <c r="B151" t="s">
        <v>198</v>
      </c>
      <c r="C151" s="23">
        <v>42948</v>
      </c>
      <c r="D151">
        <v>572</v>
      </c>
      <c r="E151">
        <v>194.36582999999999</v>
      </c>
      <c r="F151">
        <v>185.13763</v>
      </c>
      <c r="G151">
        <v>179.77963</v>
      </c>
      <c r="H151">
        <v>174.4349</v>
      </c>
      <c r="I151">
        <v>181.97078999999999</v>
      </c>
      <c r="J151">
        <v>201.07803000000001</v>
      </c>
      <c r="K151">
        <v>206.35762</v>
      </c>
      <c r="L151">
        <v>210.57204999999999</v>
      </c>
      <c r="M151">
        <v>212.61936</v>
      </c>
      <c r="N151">
        <v>207.77543</v>
      </c>
      <c r="O151">
        <v>204.36323999999999</v>
      </c>
      <c r="P151">
        <v>203.14706000000001</v>
      </c>
      <c r="Q151">
        <v>194.50606999999999</v>
      </c>
      <c r="R151">
        <v>199.85589999999999</v>
      </c>
      <c r="S151">
        <v>202.88614000000001</v>
      </c>
      <c r="T151">
        <v>204.85499999999999</v>
      </c>
      <c r="U151">
        <v>198.02546000000001</v>
      </c>
      <c r="V151">
        <v>189.88476</v>
      </c>
      <c r="W151">
        <v>202.79277999999999</v>
      </c>
      <c r="X151">
        <v>209.23894000000001</v>
      </c>
      <c r="Y151">
        <v>214.12451999999999</v>
      </c>
      <c r="Z151">
        <v>212.58654999999999</v>
      </c>
      <c r="AA151">
        <v>210.47171</v>
      </c>
      <c r="AB151">
        <v>208.40512000000001</v>
      </c>
      <c r="AC151">
        <v>-0.49931687000000002</v>
      </c>
      <c r="AD151">
        <v>-2.1648953999999998</v>
      </c>
      <c r="AE151">
        <v>-1.1379777</v>
      </c>
      <c r="AF151">
        <v>-0.95357027999999999</v>
      </c>
      <c r="AG151">
        <v>-3.2204712</v>
      </c>
      <c r="AH151">
        <v>-0.12030726</v>
      </c>
      <c r="AI151">
        <v>-2.9892671000000002</v>
      </c>
      <c r="AJ151">
        <v>-5.3559140999999997</v>
      </c>
      <c r="AK151">
        <v>-6.1210750999999997</v>
      </c>
      <c r="AL151">
        <v>-8.4084640000000004</v>
      </c>
      <c r="AM151">
        <v>-9.4758853999999992</v>
      </c>
      <c r="AN151">
        <v>-4.9258150000000001</v>
      </c>
      <c r="AO151">
        <v>-0.40523476000000003</v>
      </c>
      <c r="AP151">
        <v>-6.7948976999999999</v>
      </c>
      <c r="AQ151">
        <v>-2.9641822000000002</v>
      </c>
      <c r="AR151">
        <v>-2.5413584999999999</v>
      </c>
      <c r="AS151">
        <v>-2.9960729000000001</v>
      </c>
      <c r="AT151">
        <v>5.127251E-2</v>
      </c>
      <c r="AU151">
        <v>-0.74863161</v>
      </c>
      <c r="AV151">
        <v>-1.0569082999999999</v>
      </c>
      <c r="AW151">
        <v>-4.8328723</v>
      </c>
      <c r="AX151">
        <v>-3.1197442</v>
      </c>
      <c r="AY151">
        <v>0.48574151999999998</v>
      </c>
      <c r="AZ151">
        <v>-5.0139526999999999</v>
      </c>
      <c r="BA151">
        <v>1.5623559</v>
      </c>
      <c r="BB151">
        <v>-0.30659522</v>
      </c>
      <c r="BC151">
        <v>0.43776709000000003</v>
      </c>
      <c r="BD151">
        <v>0.48691917000000001</v>
      </c>
      <c r="BE151">
        <v>-1.9725737000000001</v>
      </c>
      <c r="BF151">
        <v>1.2257176999999999</v>
      </c>
      <c r="BG151">
        <v>-1.3812175</v>
      </c>
      <c r="BH151">
        <v>-3.7114972000000002</v>
      </c>
      <c r="BI151">
        <v>-3.5508624000000002</v>
      </c>
      <c r="BJ151">
        <v>-5.4632018999999996</v>
      </c>
      <c r="BK151">
        <v>-6.6635311000000002</v>
      </c>
      <c r="BL151">
        <v>-2.4274543999999998</v>
      </c>
      <c r="BM151">
        <v>1.8195513000000001</v>
      </c>
      <c r="BN151">
        <v>-3.6973590000000001</v>
      </c>
      <c r="BO151">
        <v>0.15288465000000001</v>
      </c>
      <c r="BP151">
        <v>0.55850986999999996</v>
      </c>
      <c r="BQ151">
        <v>0.30532711000000001</v>
      </c>
      <c r="BR151">
        <v>2.5102894</v>
      </c>
      <c r="BS151">
        <v>2.5522977</v>
      </c>
      <c r="BT151">
        <v>2.6068495</v>
      </c>
      <c r="BU151">
        <v>-1.349944</v>
      </c>
      <c r="BV151">
        <v>0.27351313999999999</v>
      </c>
      <c r="BW151">
        <v>3.3620722999999999</v>
      </c>
      <c r="BX151">
        <v>-1.3802596</v>
      </c>
      <c r="BY151">
        <v>2.9902641000000001</v>
      </c>
      <c r="BZ151">
        <v>0.98045782999999997</v>
      </c>
      <c r="CA151">
        <v>1.5291231999999999</v>
      </c>
      <c r="CB151">
        <v>1.4845978</v>
      </c>
      <c r="CC151">
        <v>-1.1082837000000001</v>
      </c>
      <c r="CD151">
        <v>2.1579704999999998</v>
      </c>
      <c r="CE151">
        <v>-0.26748728999999999</v>
      </c>
      <c r="CF151">
        <v>-2.5725790000000002</v>
      </c>
      <c r="CG151">
        <v>-1.7707409000000001</v>
      </c>
      <c r="CH151">
        <v>-3.4233224</v>
      </c>
      <c r="CI151">
        <v>-4.7157030999999998</v>
      </c>
      <c r="CJ151">
        <v>-0.69709748000000005</v>
      </c>
      <c r="CK151">
        <v>3.3604314</v>
      </c>
      <c r="CL151">
        <v>-1.5520130999999999</v>
      </c>
      <c r="CM151">
        <v>2.3117556000000001</v>
      </c>
      <c r="CN151">
        <v>2.7054692999999999</v>
      </c>
      <c r="CO151">
        <v>2.5918667000000002</v>
      </c>
      <c r="CP151">
        <v>4.2133969999999996</v>
      </c>
      <c r="CQ151">
        <v>4.8385113000000004</v>
      </c>
      <c r="CR151">
        <v>5.1443570000000003</v>
      </c>
      <c r="CS151">
        <v>1.0623216</v>
      </c>
      <c r="CT151">
        <v>2.6236728</v>
      </c>
      <c r="CU151">
        <v>5.3542101999999998</v>
      </c>
      <c r="CV151">
        <v>1.1364251999999999</v>
      </c>
      <c r="CW151">
        <v>4.4181724000000004</v>
      </c>
      <c r="CX151">
        <v>2.2675109</v>
      </c>
      <c r="CY151">
        <v>2.6204792000000001</v>
      </c>
      <c r="CZ151">
        <v>2.4822763999999999</v>
      </c>
      <c r="DA151">
        <v>-0.24399372</v>
      </c>
      <c r="DB151">
        <v>3.0902232999999999</v>
      </c>
      <c r="DC151">
        <v>0.84624297000000004</v>
      </c>
      <c r="DD151">
        <v>-1.4336608</v>
      </c>
      <c r="DE151">
        <v>9.3805599999999996E-3</v>
      </c>
      <c r="DF151">
        <v>-1.3834428999999999</v>
      </c>
      <c r="DG151">
        <v>-2.7678750999999999</v>
      </c>
      <c r="DH151">
        <v>1.0332593999999999</v>
      </c>
      <c r="DI151">
        <v>4.9013115000000003</v>
      </c>
      <c r="DJ151">
        <v>0.59333285000000002</v>
      </c>
      <c r="DK151">
        <v>4.4706266000000001</v>
      </c>
      <c r="DL151">
        <v>4.8524286999999999</v>
      </c>
      <c r="DM151">
        <v>4.8784063</v>
      </c>
      <c r="DN151">
        <v>5.9165045000000003</v>
      </c>
      <c r="DO151">
        <v>7.1247249000000004</v>
      </c>
      <c r="DP151">
        <v>7.6818645999999999</v>
      </c>
      <c r="DQ151">
        <v>3.4745872000000002</v>
      </c>
      <c r="DR151">
        <v>4.9738325000000003</v>
      </c>
      <c r="DS151">
        <v>7.3463481000000002</v>
      </c>
      <c r="DT151">
        <v>3.6531099999999999</v>
      </c>
      <c r="DU151">
        <v>6.4798451000000004</v>
      </c>
      <c r="DV151">
        <v>4.1258111</v>
      </c>
      <c r="DW151">
        <v>4.196224</v>
      </c>
      <c r="DX151">
        <v>3.9227658000000001</v>
      </c>
      <c r="DY151">
        <v>1.0039038</v>
      </c>
      <c r="DZ151">
        <v>4.4362482999999999</v>
      </c>
      <c r="EA151">
        <v>2.4542926</v>
      </c>
      <c r="EB151">
        <v>0.21075614000000001</v>
      </c>
      <c r="EC151">
        <v>2.5795932000000001</v>
      </c>
      <c r="ED151">
        <v>1.5618190999999999</v>
      </c>
      <c r="EE151">
        <v>4.4479190000000002E-2</v>
      </c>
      <c r="EF151">
        <v>3.5316200000000002</v>
      </c>
      <c r="EG151">
        <v>7.1260975999999996</v>
      </c>
      <c r="EH151">
        <v>3.6908715999999999</v>
      </c>
      <c r="EI151">
        <v>7.5876934</v>
      </c>
      <c r="EJ151">
        <v>7.9522971</v>
      </c>
      <c r="EK151">
        <v>8.1798064000000004</v>
      </c>
      <c r="EL151">
        <v>8.3755214000000002</v>
      </c>
      <c r="EM151">
        <v>10.425654</v>
      </c>
      <c r="EN151">
        <v>11.345622000000001</v>
      </c>
      <c r="EO151">
        <v>6.9575155999999998</v>
      </c>
      <c r="EP151">
        <v>8.3670898000000005</v>
      </c>
      <c r="EQ151">
        <v>10.222678999999999</v>
      </c>
      <c r="ER151">
        <v>7.2868031000000002</v>
      </c>
      <c r="ES151">
        <v>72.883583999999999</v>
      </c>
      <c r="ET151">
        <v>72.277456999999998</v>
      </c>
      <c r="EU151">
        <v>71.392256000000003</v>
      </c>
      <c r="EV151">
        <v>71.077977000000004</v>
      </c>
      <c r="EW151">
        <v>71.477144999999993</v>
      </c>
      <c r="EX151">
        <v>71.470260999999994</v>
      </c>
      <c r="EY151">
        <v>71.584129000000004</v>
      </c>
      <c r="EZ151">
        <v>71.090909999999994</v>
      </c>
      <c r="FA151">
        <v>74.128383999999997</v>
      </c>
      <c r="FB151">
        <v>76.643887000000007</v>
      </c>
      <c r="FC151">
        <v>78.497189000000006</v>
      </c>
      <c r="FD151">
        <v>81.444980000000001</v>
      </c>
      <c r="FE151">
        <v>84.829291999999995</v>
      </c>
      <c r="FF151">
        <v>87.217113999999995</v>
      </c>
      <c r="FG151">
        <v>91.344958000000005</v>
      </c>
      <c r="FH151">
        <v>94.235077000000004</v>
      </c>
      <c r="FI151">
        <v>92.108598999999998</v>
      </c>
      <c r="FJ151">
        <v>85.671778000000003</v>
      </c>
      <c r="FK151">
        <v>82.210545999999994</v>
      </c>
      <c r="FL151">
        <v>82.926316999999997</v>
      </c>
      <c r="FM151">
        <v>81.123075999999998</v>
      </c>
      <c r="FN151">
        <v>79.474886999999995</v>
      </c>
      <c r="FO151">
        <v>77.819889000000003</v>
      </c>
      <c r="FP151">
        <v>77.168513000000004</v>
      </c>
      <c r="FQ151">
        <v>44.285400000000003</v>
      </c>
      <c r="FR151">
        <v>3.5211939999999999</v>
      </c>
      <c r="FS151">
        <v>1</v>
      </c>
    </row>
    <row r="152" spans="1:175" x14ac:dyDescent="0.2">
      <c r="A152" t="s">
        <v>0</v>
      </c>
      <c r="B152" t="s">
        <v>198</v>
      </c>
      <c r="C152" s="23">
        <v>42975</v>
      </c>
      <c r="D152">
        <v>573</v>
      </c>
      <c r="E152">
        <v>163.45006000000001</v>
      </c>
      <c r="F152">
        <v>156.97771</v>
      </c>
      <c r="G152">
        <v>154.02194</v>
      </c>
      <c r="H152">
        <v>149.54659000000001</v>
      </c>
      <c r="I152">
        <v>160.21270999999999</v>
      </c>
      <c r="J152">
        <v>179.76874000000001</v>
      </c>
      <c r="K152">
        <v>190.55027999999999</v>
      </c>
      <c r="L152">
        <v>201.11653000000001</v>
      </c>
      <c r="M152">
        <v>208.01817</v>
      </c>
      <c r="N152">
        <v>206.63507999999999</v>
      </c>
      <c r="O152">
        <v>208.26204000000001</v>
      </c>
      <c r="P152">
        <v>205.07666</v>
      </c>
      <c r="Q152">
        <v>197.18717000000001</v>
      </c>
      <c r="R152">
        <v>204.45262</v>
      </c>
      <c r="S152">
        <v>203.83982</v>
      </c>
      <c r="T152">
        <v>203.71860000000001</v>
      </c>
      <c r="U152">
        <v>198.95029</v>
      </c>
      <c r="V152">
        <v>189.9366</v>
      </c>
      <c r="W152">
        <v>203.26222000000001</v>
      </c>
      <c r="X152">
        <v>207.77991</v>
      </c>
      <c r="Y152">
        <v>210.49615</v>
      </c>
      <c r="Z152">
        <v>207.62555</v>
      </c>
      <c r="AA152">
        <v>199.28796</v>
      </c>
      <c r="AB152">
        <v>197.69204999999999</v>
      </c>
      <c r="AC152">
        <v>-5.6417083999999997</v>
      </c>
      <c r="AD152">
        <v>-7.5803153999999999</v>
      </c>
      <c r="AE152">
        <v>-2.6970793</v>
      </c>
      <c r="AF152">
        <v>-4.6326014000000004</v>
      </c>
      <c r="AG152">
        <v>-3.8727624</v>
      </c>
      <c r="AH152">
        <v>-5.1929147000000002</v>
      </c>
      <c r="AI152">
        <v>-2.5624549000000001</v>
      </c>
      <c r="AJ152">
        <v>1.0043148</v>
      </c>
      <c r="AK152">
        <v>-9.7925300000000007E-3</v>
      </c>
      <c r="AL152">
        <v>0.19488319000000001</v>
      </c>
      <c r="AM152">
        <v>-2.5225832000000001</v>
      </c>
      <c r="AN152">
        <v>-3.3728148</v>
      </c>
      <c r="AO152">
        <v>-1.7207195</v>
      </c>
      <c r="AP152">
        <v>-2.3326888000000001</v>
      </c>
      <c r="AQ152">
        <v>-1.1660794999999999</v>
      </c>
      <c r="AR152">
        <v>-1.5522848</v>
      </c>
      <c r="AS152">
        <v>-0.15847240000000001</v>
      </c>
      <c r="AT152">
        <v>-4.7358750000000001</v>
      </c>
      <c r="AU152">
        <v>-7.3218079999999999</v>
      </c>
      <c r="AV152">
        <v>-14.854547999999999</v>
      </c>
      <c r="AW152">
        <v>-13.43469</v>
      </c>
      <c r="AX152">
        <v>-8.2911225000000002</v>
      </c>
      <c r="AY152">
        <v>-8.0985862999999991</v>
      </c>
      <c r="AZ152">
        <v>-11.011581</v>
      </c>
      <c r="BA152">
        <v>-3.1721039000000002</v>
      </c>
      <c r="BB152">
        <v>-5.4773643999999999</v>
      </c>
      <c r="BC152">
        <v>-1.1312519999999999</v>
      </c>
      <c r="BD152">
        <v>-3.0664467000000002</v>
      </c>
      <c r="BE152">
        <v>-2.4451893999999998</v>
      </c>
      <c r="BF152">
        <v>-3.5422012999999999</v>
      </c>
      <c r="BG152">
        <v>-0.79990483999999995</v>
      </c>
      <c r="BH152">
        <v>2.7615153000000001</v>
      </c>
      <c r="BI152">
        <v>1.8082137</v>
      </c>
      <c r="BJ152">
        <v>2.3837003000000001</v>
      </c>
      <c r="BK152">
        <v>-0.14041765</v>
      </c>
      <c r="BL152">
        <v>-1.1046940999999999</v>
      </c>
      <c r="BM152">
        <v>0.48351401999999999</v>
      </c>
      <c r="BN152">
        <v>0.26460357000000001</v>
      </c>
      <c r="BO152">
        <v>1.6296846</v>
      </c>
      <c r="BP152">
        <v>1.1050268999999999</v>
      </c>
      <c r="BQ152">
        <v>2.6014115000000002</v>
      </c>
      <c r="BR152">
        <v>-1.7545131</v>
      </c>
      <c r="BS152">
        <v>-3.9640360000000001</v>
      </c>
      <c r="BT152">
        <v>-11.262591</v>
      </c>
      <c r="BU152">
        <v>-10.214307</v>
      </c>
      <c r="BV152">
        <v>-5.1400665999999999</v>
      </c>
      <c r="BW152">
        <v>-5.1258277999999997</v>
      </c>
      <c r="BX152">
        <v>-7.7549361000000001</v>
      </c>
      <c r="BY152">
        <v>-1.4616632000000001</v>
      </c>
      <c r="BZ152">
        <v>-4.020867</v>
      </c>
      <c r="CA152">
        <v>-4.6764750000000001E-2</v>
      </c>
      <c r="CB152">
        <v>-1.9817327</v>
      </c>
      <c r="CC152">
        <v>-1.4564566999999999</v>
      </c>
      <c r="CD152">
        <v>-2.3989223000000002</v>
      </c>
      <c r="CE152">
        <v>0.42083198999999999</v>
      </c>
      <c r="CF152">
        <v>3.9785469999999998</v>
      </c>
      <c r="CG152">
        <v>3.0673591999999998</v>
      </c>
      <c r="CH152">
        <v>3.8996683999999999</v>
      </c>
      <c r="CI152">
        <v>1.5094628999999999</v>
      </c>
      <c r="CJ152">
        <v>0.46619934000000002</v>
      </c>
      <c r="CK152">
        <v>2.0101594</v>
      </c>
      <c r="CL152">
        <v>2.0634804</v>
      </c>
      <c r="CM152">
        <v>3.5660223000000002</v>
      </c>
      <c r="CN152">
        <v>2.9454728999999999</v>
      </c>
      <c r="CO152">
        <v>4.5128987</v>
      </c>
      <c r="CP152">
        <v>0.31036912999999999</v>
      </c>
      <c r="CQ152">
        <v>-1.6384532999999999</v>
      </c>
      <c r="CR152">
        <v>-8.7748120000000007</v>
      </c>
      <c r="CS152">
        <v>-7.9838789999999999</v>
      </c>
      <c r="CT152">
        <v>-2.9576549000000001</v>
      </c>
      <c r="CU152">
        <v>-3.0669042000000002</v>
      </c>
      <c r="CV152">
        <v>-5.4993936000000003</v>
      </c>
      <c r="CW152">
        <v>0.24877736</v>
      </c>
      <c r="CX152">
        <v>-2.5643695000000002</v>
      </c>
      <c r="CY152">
        <v>1.0377225000000001</v>
      </c>
      <c r="CZ152">
        <v>-0.89701872000000005</v>
      </c>
      <c r="DA152">
        <v>-0.46772399999999997</v>
      </c>
      <c r="DB152">
        <v>-1.2556432</v>
      </c>
      <c r="DC152">
        <v>1.6415687999999999</v>
      </c>
      <c r="DD152">
        <v>5.1955787000000004</v>
      </c>
      <c r="DE152">
        <v>4.3265048000000004</v>
      </c>
      <c r="DF152">
        <v>5.4156364000000004</v>
      </c>
      <c r="DG152">
        <v>3.1593434999999999</v>
      </c>
      <c r="DH152">
        <v>2.0370927999999999</v>
      </c>
      <c r="DI152">
        <v>3.5368048999999999</v>
      </c>
      <c r="DJ152">
        <v>3.8623571000000001</v>
      </c>
      <c r="DK152">
        <v>5.5023600999999998</v>
      </c>
      <c r="DL152">
        <v>4.7859189000000004</v>
      </c>
      <c r="DM152">
        <v>6.4243857999999996</v>
      </c>
      <c r="DN152">
        <v>2.3752513</v>
      </c>
      <c r="DO152">
        <v>0.68712936000000002</v>
      </c>
      <c r="DP152">
        <v>-6.2870334999999997</v>
      </c>
      <c r="DQ152">
        <v>-5.7534514000000003</v>
      </c>
      <c r="DR152">
        <v>-0.77524314999999999</v>
      </c>
      <c r="DS152">
        <v>-1.0079807000000001</v>
      </c>
      <c r="DT152">
        <v>-3.2438511000000001</v>
      </c>
      <c r="DU152">
        <v>2.7183818999999998</v>
      </c>
      <c r="DV152">
        <v>-0.46141851</v>
      </c>
      <c r="DW152">
        <v>2.6035498000000001</v>
      </c>
      <c r="DX152">
        <v>0.66913599999999995</v>
      </c>
      <c r="DY152">
        <v>0.95984899000000001</v>
      </c>
      <c r="DZ152">
        <v>0.39507017999999999</v>
      </c>
      <c r="EA152">
        <v>3.4041188999999998</v>
      </c>
      <c r="EB152">
        <v>6.9527792000000002</v>
      </c>
      <c r="EC152">
        <v>6.1445109999999996</v>
      </c>
      <c r="ED152">
        <v>7.6044535</v>
      </c>
      <c r="EE152">
        <v>5.5415089999999996</v>
      </c>
      <c r="EF152">
        <v>4.3052134999999998</v>
      </c>
      <c r="EG152">
        <v>5.7410383999999999</v>
      </c>
      <c r="EH152">
        <v>6.4596495000000003</v>
      </c>
      <c r="EI152">
        <v>8.2981242000000002</v>
      </c>
      <c r="EJ152">
        <v>7.4432305999999997</v>
      </c>
      <c r="EK152">
        <v>9.1842696999999998</v>
      </c>
      <c r="EL152">
        <v>5.3566133000000002</v>
      </c>
      <c r="EM152">
        <v>4.0449013999999996</v>
      </c>
      <c r="EN152">
        <v>-2.6950763000000002</v>
      </c>
      <c r="EO152">
        <v>-2.5330682000000002</v>
      </c>
      <c r="EP152">
        <v>2.3758127</v>
      </c>
      <c r="EQ152">
        <v>1.9647779000000001</v>
      </c>
      <c r="ER152">
        <v>1.279404E-2</v>
      </c>
      <c r="ES152">
        <v>73.327798999999999</v>
      </c>
      <c r="ET152">
        <v>72.373538999999994</v>
      </c>
      <c r="EU152">
        <v>71.943689000000006</v>
      </c>
      <c r="EV152">
        <v>71.276701000000003</v>
      </c>
      <c r="EW152">
        <v>70.731972999999996</v>
      </c>
      <c r="EX152">
        <v>70.077364000000003</v>
      </c>
      <c r="EY152">
        <v>69.682078000000004</v>
      </c>
      <c r="EZ152">
        <v>69.413276999999994</v>
      </c>
      <c r="FA152">
        <v>71.702326999999997</v>
      </c>
      <c r="FB152">
        <v>75.923215999999996</v>
      </c>
      <c r="FC152">
        <v>81.155939000000004</v>
      </c>
      <c r="FD152">
        <v>86.715496999999999</v>
      </c>
      <c r="FE152">
        <v>90.672495999999995</v>
      </c>
      <c r="FF152">
        <v>94.146735000000007</v>
      </c>
      <c r="FG152">
        <v>96.105795999999998</v>
      </c>
      <c r="FH152">
        <v>95.867080000000001</v>
      </c>
      <c r="FI152">
        <v>95.334348000000006</v>
      </c>
      <c r="FJ152">
        <v>94.587288000000001</v>
      </c>
      <c r="FK152">
        <v>92.190690000000004</v>
      </c>
      <c r="FL152">
        <v>89.083254999999994</v>
      </c>
      <c r="FM152">
        <v>84.774493000000007</v>
      </c>
      <c r="FN152">
        <v>81.738365999999999</v>
      </c>
      <c r="FO152">
        <v>80.800060999999999</v>
      </c>
      <c r="FP152">
        <v>79.652045000000001</v>
      </c>
      <c r="FQ152">
        <v>38.127859999999998</v>
      </c>
      <c r="FR152">
        <v>3.2770830000000002</v>
      </c>
      <c r="FS152">
        <v>1</v>
      </c>
    </row>
    <row r="153" spans="1:175" x14ac:dyDescent="0.2">
      <c r="A153" t="s">
        <v>0</v>
      </c>
      <c r="B153" t="s">
        <v>198</v>
      </c>
      <c r="C153" s="23">
        <v>42976</v>
      </c>
      <c r="D153">
        <v>574</v>
      </c>
      <c r="E153">
        <v>188.95209</v>
      </c>
      <c r="F153">
        <v>184.18407999999999</v>
      </c>
      <c r="G153">
        <v>178.31825000000001</v>
      </c>
      <c r="H153">
        <v>172.99757</v>
      </c>
      <c r="I153">
        <v>181.19551000000001</v>
      </c>
      <c r="J153">
        <v>201.76086000000001</v>
      </c>
      <c r="K153">
        <v>208.86129</v>
      </c>
      <c r="L153">
        <v>217.88995</v>
      </c>
      <c r="M153">
        <v>224.4264</v>
      </c>
      <c r="N153">
        <v>222.42583999999999</v>
      </c>
      <c r="O153">
        <v>222.68615</v>
      </c>
      <c r="P153">
        <v>218.29102</v>
      </c>
      <c r="Q153">
        <v>208.6352</v>
      </c>
      <c r="R153">
        <v>216.55698000000001</v>
      </c>
      <c r="S153">
        <v>217.06729000000001</v>
      </c>
      <c r="T153">
        <v>215.36807999999999</v>
      </c>
      <c r="U153">
        <v>207.84779</v>
      </c>
      <c r="V153">
        <v>200.98754</v>
      </c>
      <c r="W153">
        <v>212.84022999999999</v>
      </c>
      <c r="X153">
        <v>216.89085</v>
      </c>
      <c r="Y153">
        <v>217.29919000000001</v>
      </c>
      <c r="Z153">
        <v>212.22022999999999</v>
      </c>
      <c r="AA153">
        <v>204.89993000000001</v>
      </c>
      <c r="AB153">
        <v>204.25089</v>
      </c>
      <c r="AC153">
        <v>-15.099349999999999</v>
      </c>
      <c r="AD153">
        <v>-9.9142183999999993</v>
      </c>
      <c r="AE153">
        <v>-6.2555408999999997</v>
      </c>
      <c r="AF153">
        <v>-3.6519740000000001</v>
      </c>
      <c r="AG153">
        <v>-2.0336630000000001E-2</v>
      </c>
      <c r="AH153">
        <v>-1.3653295999999999</v>
      </c>
      <c r="AI153">
        <v>1.6304368</v>
      </c>
      <c r="AJ153">
        <v>2.9919256999999999</v>
      </c>
      <c r="AK153">
        <v>-2.3615137000000002</v>
      </c>
      <c r="AL153">
        <v>1.8935032999999999</v>
      </c>
      <c r="AM153">
        <v>0.76903706999999999</v>
      </c>
      <c r="AN153">
        <v>1.1222272</v>
      </c>
      <c r="AO153">
        <v>5.0415511000000004</v>
      </c>
      <c r="AP153">
        <v>8.3052506000000008</v>
      </c>
      <c r="AQ153">
        <v>11.680614</v>
      </c>
      <c r="AR153">
        <v>10.097239999999999</v>
      </c>
      <c r="AS153">
        <v>9.0538705000000004</v>
      </c>
      <c r="AT153">
        <v>6.4432042999999997</v>
      </c>
      <c r="AU153">
        <v>0.40655070999999998</v>
      </c>
      <c r="AV153">
        <v>-6.4992089999999996</v>
      </c>
      <c r="AW153">
        <v>-8.4074153999999997</v>
      </c>
      <c r="AX153">
        <v>-8.9701974999999994</v>
      </c>
      <c r="AY153">
        <v>-7.3963280999999998</v>
      </c>
      <c r="AZ153">
        <v>-9.8659116000000004</v>
      </c>
      <c r="BA153">
        <v>-12.032378</v>
      </c>
      <c r="BB153">
        <v>-7.9281326999999999</v>
      </c>
      <c r="BC153">
        <v>-4.6803825999999997</v>
      </c>
      <c r="BD153">
        <v>-2.2497535000000002</v>
      </c>
      <c r="BE153">
        <v>1.3745333</v>
      </c>
      <c r="BF153">
        <v>0.12719908999999999</v>
      </c>
      <c r="BG153">
        <v>3.1870585999999999</v>
      </c>
      <c r="BH153">
        <v>4.7262535999999997</v>
      </c>
      <c r="BI153">
        <v>-0.12405495</v>
      </c>
      <c r="BJ153">
        <v>4.4431564999999997</v>
      </c>
      <c r="BK153">
        <v>3.2279616</v>
      </c>
      <c r="BL153">
        <v>3.5348524000000001</v>
      </c>
      <c r="BM153">
        <v>7.4656935999999998</v>
      </c>
      <c r="BN153">
        <v>10.889251</v>
      </c>
      <c r="BO153">
        <v>14.408308</v>
      </c>
      <c r="BP153">
        <v>13.036066999999999</v>
      </c>
      <c r="BQ153">
        <v>11.995098</v>
      </c>
      <c r="BR153">
        <v>8.8815203999999994</v>
      </c>
      <c r="BS153">
        <v>3.1781074999999999</v>
      </c>
      <c r="BT153">
        <v>-3.4037365999999998</v>
      </c>
      <c r="BU153">
        <v>-5.4961237000000001</v>
      </c>
      <c r="BV153">
        <v>-6.1075780999999996</v>
      </c>
      <c r="BW153">
        <v>-4.9522000999999998</v>
      </c>
      <c r="BX153">
        <v>-7.0487807</v>
      </c>
      <c r="BY153">
        <v>-9.9082024000000004</v>
      </c>
      <c r="BZ153">
        <v>-6.5525757000000002</v>
      </c>
      <c r="CA153">
        <v>-3.5894327000000001</v>
      </c>
      <c r="CB153">
        <v>-1.2785799</v>
      </c>
      <c r="CC153">
        <v>2.3406159999999998</v>
      </c>
      <c r="CD153">
        <v>1.1609198999999999</v>
      </c>
      <c r="CE153">
        <v>4.2651700999999997</v>
      </c>
      <c r="CF153">
        <v>5.9274439000000001</v>
      </c>
      <c r="CG153">
        <v>1.4256021999999999</v>
      </c>
      <c r="CH153">
        <v>6.2090385000000001</v>
      </c>
      <c r="CI153">
        <v>4.9310052000000004</v>
      </c>
      <c r="CJ153">
        <v>5.2058292000000002</v>
      </c>
      <c r="CK153">
        <v>9.1446473000000008</v>
      </c>
      <c r="CL153">
        <v>12.678922</v>
      </c>
      <c r="CM153">
        <v>16.297499999999999</v>
      </c>
      <c r="CN153">
        <v>15.071490000000001</v>
      </c>
      <c r="CO153">
        <v>14.032183</v>
      </c>
      <c r="CP153">
        <v>10.570290999999999</v>
      </c>
      <c r="CQ153">
        <v>5.0976793000000002</v>
      </c>
      <c r="CR153">
        <v>-1.2598218000000001</v>
      </c>
      <c r="CS153">
        <v>-3.4797718999999998</v>
      </c>
      <c r="CT153">
        <v>-4.1249367000000001</v>
      </c>
      <c r="CU153">
        <v>-3.2594045999999999</v>
      </c>
      <c r="CV153">
        <v>-5.0976442999999998</v>
      </c>
      <c r="CW153">
        <v>-7.784027</v>
      </c>
      <c r="CX153">
        <v>-5.1770187999999999</v>
      </c>
      <c r="CY153">
        <v>-2.4984828000000001</v>
      </c>
      <c r="CZ153">
        <v>-0.30740624</v>
      </c>
      <c r="DA153">
        <v>3.3066985999999998</v>
      </c>
      <c r="DB153">
        <v>2.1946406999999999</v>
      </c>
      <c r="DC153">
        <v>5.3432816000000001</v>
      </c>
      <c r="DD153">
        <v>7.1286341000000002</v>
      </c>
      <c r="DE153">
        <v>2.9752592999999998</v>
      </c>
      <c r="DF153">
        <v>7.9749205999999999</v>
      </c>
      <c r="DG153">
        <v>6.6340488000000004</v>
      </c>
      <c r="DH153">
        <v>6.8768060999999996</v>
      </c>
      <c r="DI153">
        <v>10.823601</v>
      </c>
      <c r="DJ153">
        <v>14.468591999999999</v>
      </c>
      <c r="DK153">
        <v>18.186692000000001</v>
      </c>
      <c r="DL153">
        <v>17.106912999999999</v>
      </c>
      <c r="DM153">
        <v>16.069268000000001</v>
      </c>
      <c r="DN153">
        <v>12.259061000000001</v>
      </c>
      <c r="DO153">
        <v>7.0172511999999996</v>
      </c>
      <c r="DP153">
        <v>0.88409300000000002</v>
      </c>
      <c r="DQ153">
        <v>-1.4634202000000001</v>
      </c>
      <c r="DR153">
        <v>-2.1422952999999998</v>
      </c>
      <c r="DS153">
        <v>-1.5666089999999999</v>
      </c>
      <c r="DT153">
        <v>-3.1465079999999999</v>
      </c>
      <c r="DU153">
        <v>-4.7170550999999996</v>
      </c>
      <c r="DV153">
        <v>-3.1909329999999998</v>
      </c>
      <c r="DW153">
        <v>-0.92332442999999997</v>
      </c>
      <c r="DX153">
        <v>1.0948142999999999</v>
      </c>
      <c r="DY153">
        <v>4.7015685999999999</v>
      </c>
      <c r="DZ153">
        <v>3.6871692999999999</v>
      </c>
      <c r="EA153">
        <v>6.8999033000000001</v>
      </c>
      <c r="EB153">
        <v>8.8629619999999996</v>
      </c>
      <c r="EC153">
        <v>5.2127179999999997</v>
      </c>
      <c r="ED153">
        <v>10.524573999999999</v>
      </c>
      <c r="EE153">
        <v>9.0929731999999994</v>
      </c>
      <c r="EF153">
        <v>9.2894311999999992</v>
      </c>
      <c r="EG153">
        <v>13.247743</v>
      </c>
      <c r="EH153">
        <v>17.052593000000002</v>
      </c>
      <c r="EI153">
        <v>20.914386</v>
      </c>
      <c r="EJ153">
        <v>20.045739999999999</v>
      </c>
      <c r="EK153">
        <v>19.010494999999999</v>
      </c>
      <c r="EL153">
        <v>14.697376999999999</v>
      </c>
      <c r="EM153">
        <v>9.7888079999999995</v>
      </c>
      <c r="EN153">
        <v>3.9795653999999998</v>
      </c>
      <c r="EO153">
        <v>1.4478715</v>
      </c>
      <c r="EP153">
        <v>0.72032408999999997</v>
      </c>
      <c r="EQ153">
        <v>0.87751897000000001</v>
      </c>
      <c r="ER153">
        <v>-0.32937709999999998</v>
      </c>
      <c r="ES153">
        <v>78.876271000000003</v>
      </c>
      <c r="ET153">
        <v>77.951409999999996</v>
      </c>
      <c r="EU153">
        <v>76.347848999999997</v>
      </c>
      <c r="EV153">
        <v>75.659313999999995</v>
      </c>
      <c r="EW153">
        <v>75.337951000000004</v>
      </c>
      <c r="EX153">
        <v>75.222390000000004</v>
      </c>
      <c r="EY153">
        <v>74.828250999999995</v>
      </c>
      <c r="EZ153">
        <v>73.359712000000002</v>
      </c>
      <c r="FA153">
        <v>75.711980999999994</v>
      </c>
      <c r="FB153">
        <v>80.149643999999995</v>
      </c>
      <c r="FC153">
        <v>85.042835999999994</v>
      </c>
      <c r="FD153">
        <v>88.307933000000006</v>
      </c>
      <c r="FE153">
        <v>91.306707000000003</v>
      </c>
      <c r="FF153">
        <v>93.996311000000006</v>
      </c>
      <c r="FG153">
        <v>95.565572000000003</v>
      </c>
      <c r="FH153">
        <v>96.228106999999994</v>
      </c>
      <c r="FI153">
        <v>97.836551</v>
      </c>
      <c r="FJ153">
        <v>97.603097000000005</v>
      </c>
      <c r="FK153">
        <v>94.659557000000007</v>
      </c>
      <c r="FL153">
        <v>91.168688000000003</v>
      </c>
      <c r="FM153">
        <v>86.861029000000002</v>
      </c>
      <c r="FN153">
        <v>83.844181000000006</v>
      </c>
      <c r="FO153">
        <v>82.067397</v>
      </c>
      <c r="FP153">
        <v>79.967686999999998</v>
      </c>
      <c r="FQ153">
        <v>33.736910000000002</v>
      </c>
      <c r="FR153">
        <v>3.3455729999999999</v>
      </c>
      <c r="FS153">
        <v>1</v>
      </c>
    </row>
    <row r="154" spans="1:175" x14ac:dyDescent="0.2">
      <c r="A154" t="s">
        <v>0</v>
      </c>
      <c r="B154" t="s">
        <v>198</v>
      </c>
      <c r="C154" s="23">
        <v>42978</v>
      </c>
      <c r="D154">
        <v>574</v>
      </c>
      <c r="E154">
        <v>200.39823999999999</v>
      </c>
      <c r="F154">
        <v>193.69686999999999</v>
      </c>
      <c r="G154">
        <v>184.39302000000001</v>
      </c>
      <c r="H154">
        <v>179.01821000000001</v>
      </c>
      <c r="I154">
        <v>188.40828999999999</v>
      </c>
      <c r="J154">
        <v>207.52126999999999</v>
      </c>
      <c r="K154">
        <v>216.06291999999999</v>
      </c>
      <c r="L154">
        <v>224.94286</v>
      </c>
      <c r="M154">
        <v>232.54898</v>
      </c>
      <c r="N154">
        <v>232.66971000000001</v>
      </c>
      <c r="O154">
        <v>232.55499</v>
      </c>
      <c r="P154">
        <v>226.69726</v>
      </c>
      <c r="Q154">
        <v>214.58355</v>
      </c>
      <c r="R154">
        <v>219.8348</v>
      </c>
      <c r="S154">
        <v>220.33107000000001</v>
      </c>
      <c r="T154">
        <v>217.14999</v>
      </c>
      <c r="U154">
        <v>208.87249</v>
      </c>
      <c r="V154">
        <v>203.21800999999999</v>
      </c>
      <c r="W154">
        <v>213.51212000000001</v>
      </c>
      <c r="X154">
        <v>223.59047000000001</v>
      </c>
      <c r="Y154">
        <v>223.70692</v>
      </c>
      <c r="Z154">
        <v>217.33305999999999</v>
      </c>
      <c r="AA154">
        <v>210.28226000000001</v>
      </c>
      <c r="AB154">
        <v>209.12260000000001</v>
      </c>
      <c r="AC154">
        <v>-7.5001214999999997</v>
      </c>
      <c r="AD154">
        <v>-8.9987232000000006</v>
      </c>
      <c r="AE154">
        <v>-9.8595675000000007</v>
      </c>
      <c r="AF154">
        <v>-5.0485230000000003</v>
      </c>
      <c r="AG154">
        <v>-4.0470636000000004</v>
      </c>
      <c r="AH154">
        <v>-1.9770962999999999</v>
      </c>
      <c r="AI154">
        <v>-0.95705532000000004</v>
      </c>
      <c r="AJ154">
        <v>2.6343567000000001</v>
      </c>
      <c r="AK154">
        <v>0.75442750000000003</v>
      </c>
      <c r="AL154">
        <v>5.0259309999999999</v>
      </c>
      <c r="AM154">
        <v>4.6210918999999997</v>
      </c>
      <c r="AN154">
        <v>1.7359785999999999</v>
      </c>
      <c r="AO154">
        <v>4.4669081999999998</v>
      </c>
      <c r="AP154">
        <v>4.5509668999999997</v>
      </c>
      <c r="AQ154">
        <v>4.6023436000000002</v>
      </c>
      <c r="AR154">
        <v>-0.25043813999999998</v>
      </c>
      <c r="AS154">
        <v>-0.61376215000000001</v>
      </c>
      <c r="AT154">
        <v>3.8425134999999999</v>
      </c>
      <c r="AU154">
        <v>-4.6745967999999998</v>
      </c>
      <c r="AV154">
        <v>-5.8565885</v>
      </c>
      <c r="AW154">
        <v>-5.7821869000000001</v>
      </c>
      <c r="AX154">
        <v>-5.1320972999999999</v>
      </c>
      <c r="AY154">
        <v>-4.7561154999999999</v>
      </c>
      <c r="AZ154">
        <v>-4.3405265999999996</v>
      </c>
      <c r="BA154">
        <v>-5.6785367000000004</v>
      </c>
      <c r="BB154">
        <v>-7.2948126999999996</v>
      </c>
      <c r="BC154">
        <v>-8.3069735999999992</v>
      </c>
      <c r="BD154">
        <v>-3.4811784000000001</v>
      </c>
      <c r="BE154">
        <v>-2.6142617000000001</v>
      </c>
      <c r="BF154">
        <v>-0.58239474000000002</v>
      </c>
      <c r="BG154">
        <v>0.64237763999999997</v>
      </c>
      <c r="BH154">
        <v>4.1422686999999998</v>
      </c>
      <c r="BI154">
        <v>2.9065260999999998</v>
      </c>
      <c r="BJ154">
        <v>8.0020986999999995</v>
      </c>
      <c r="BK154">
        <v>7.7288236000000001</v>
      </c>
      <c r="BL154">
        <v>4.3427762000000003</v>
      </c>
      <c r="BM154">
        <v>6.9303762000000004</v>
      </c>
      <c r="BN154">
        <v>7.2745673999999996</v>
      </c>
      <c r="BO154">
        <v>7.6757871</v>
      </c>
      <c r="BP154">
        <v>2.7365748000000001</v>
      </c>
      <c r="BQ154">
        <v>2.3348700999999998</v>
      </c>
      <c r="BR154">
        <v>6.7513619</v>
      </c>
      <c r="BS154">
        <v>-0.94857734000000005</v>
      </c>
      <c r="BT154">
        <v>-1.5398957</v>
      </c>
      <c r="BU154">
        <v>-2.4218464000000002</v>
      </c>
      <c r="BV154">
        <v>-1.9646268</v>
      </c>
      <c r="BW154">
        <v>-1.2047432</v>
      </c>
      <c r="BX154">
        <v>-1.020913</v>
      </c>
      <c r="BY154">
        <v>-4.4169127000000001</v>
      </c>
      <c r="BZ154">
        <v>-6.1146896000000002</v>
      </c>
      <c r="CA154">
        <v>-7.2316519000000001</v>
      </c>
      <c r="CB154">
        <v>-2.3956403000000002</v>
      </c>
      <c r="CC154">
        <v>-1.6219074</v>
      </c>
      <c r="CD154">
        <v>0.38357131999999999</v>
      </c>
      <c r="CE154">
        <v>1.75014</v>
      </c>
      <c r="CF154">
        <v>5.1866440000000003</v>
      </c>
      <c r="CG154">
        <v>4.3970630000000002</v>
      </c>
      <c r="CH154">
        <v>10.063383</v>
      </c>
      <c r="CI154">
        <v>9.8812291000000005</v>
      </c>
      <c r="CJ154">
        <v>6.1482364</v>
      </c>
      <c r="CK154">
        <v>8.6365666999999995</v>
      </c>
      <c r="CL154">
        <v>9.1609248999999995</v>
      </c>
      <c r="CM154">
        <v>9.8044446999999995</v>
      </c>
      <c r="CN154">
        <v>4.8053708999999998</v>
      </c>
      <c r="CO154">
        <v>4.3770838000000003</v>
      </c>
      <c r="CP154">
        <v>8.7660213999999996</v>
      </c>
      <c r="CQ154">
        <v>1.6320524000000001</v>
      </c>
      <c r="CR154">
        <v>1.4498325999999999</v>
      </c>
      <c r="CS154">
        <v>-9.4484860000000004E-2</v>
      </c>
      <c r="CT154">
        <v>0.22915357</v>
      </c>
      <c r="CU154">
        <v>1.2549264</v>
      </c>
      <c r="CV154">
        <v>1.2782412000000001</v>
      </c>
      <c r="CW154">
        <v>-3.1552886999999998</v>
      </c>
      <c r="CX154">
        <v>-4.9345663999999996</v>
      </c>
      <c r="CY154">
        <v>-6.1563300999999999</v>
      </c>
      <c r="CZ154">
        <v>-1.3101022</v>
      </c>
      <c r="DA154">
        <v>-0.62955315999999995</v>
      </c>
      <c r="DB154">
        <v>1.3495374</v>
      </c>
      <c r="DC154">
        <v>2.8579024</v>
      </c>
      <c r="DD154">
        <v>6.2310192000000004</v>
      </c>
      <c r="DE154">
        <v>5.8875999999999999</v>
      </c>
      <c r="DF154">
        <v>12.124668</v>
      </c>
      <c r="DG154">
        <v>12.033635</v>
      </c>
      <c r="DH154">
        <v>7.9536965000000004</v>
      </c>
      <c r="DI154">
        <v>10.342757000000001</v>
      </c>
      <c r="DJ154">
        <v>11.047281999999999</v>
      </c>
      <c r="DK154">
        <v>11.933102</v>
      </c>
      <c r="DL154">
        <v>6.8741669999999999</v>
      </c>
      <c r="DM154">
        <v>6.4192974999999999</v>
      </c>
      <c r="DN154">
        <v>10.780681</v>
      </c>
      <c r="DO154">
        <v>4.2126821000000003</v>
      </c>
      <c r="DP154">
        <v>4.4395609</v>
      </c>
      <c r="DQ154">
        <v>2.2328766999999998</v>
      </c>
      <c r="DR154">
        <v>2.4229340000000001</v>
      </c>
      <c r="DS154">
        <v>3.7145959999999998</v>
      </c>
      <c r="DT154">
        <v>3.5773953999999999</v>
      </c>
      <c r="DU154">
        <v>-1.3337038999999999</v>
      </c>
      <c r="DV154">
        <v>-3.2306560000000002</v>
      </c>
      <c r="DW154">
        <v>-4.6037362999999996</v>
      </c>
      <c r="DX154">
        <v>0.25724239999999998</v>
      </c>
      <c r="DY154">
        <v>0.80324876000000001</v>
      </c>
      <c r="DZ154">
        <v>2.7442389</v>
      </c>
      <c r="EA154">
        <v>4.4573353999999998</v>
      </c>
      <c r="EB154">
        <v>7.7389313</v>
      </c>
      <c r="EC154">
        <v>8.0396985000000001</v>
      </c>
      <c r="ED154">
        <v>15.100835999999999</v>
      </c>
      <c r="EE154">
        <v>15.141366</v>
      </c>
      <c r="EF154">
        <v>10.560494</v>
      </c>
      <c r="EG154">
        <v>12.806225</v>
      </c>
      <c r="EH154">
        <v>13.770883</v>
      </c>
      <c r="EI154">
        <v>15.006546</v>
      </c>
      <c r="EJ154">
        <v>9.8611798999999998</v>
      </c>
      <c r="EK154">
        <v>9.3679296999999995</v>
      </c>
      <c r="EL154">
        <v>13.689529</v>
      </c>
      <c r="EM154">
        <v>7.9387014999999996</v>
      </c>
      <c r="EN154">
        <v>8.7562537000000003</v>
      </c>
      <c r="EO154">
        <v>5.5932171999999998</v>
      </c>
      <c r="EP154">
        <v>5.5904045</v>
      </c>
      <c r="EQ154">
        <v>7.2659682999999999</v>
      </c>
      <c r="ER154">
        <v>6.8970089999999997</v>
      </c>
      <c r="ES154">
        <v>81.283974000000001</v>
      </c>
      <c r="ET154">
        <v>80.395285999999999</v>
      </c>
      <c r="EU154">
        <v>79.271287999999998</v>
      </c>
      <c r="EV154">
        <v>79.170945000000003</v>
      </c>
      <c r="EW154">
        <v>78.414133000000007</v>
      </c>
      <c r="EX154">
        <v>77.941880999999995</v>
      </c>
      <c r="EY154">
        <v>77.557704000000001</v>
      </c>
      <c r="EZ154">
        <v>78.081239999999994</v>
      </c>
      <c r="FA154">
        <v>77.137838000000002</v>
      </c>
      <c r="FB154">
        <v>82.193303</v>
      </c>
      <c r="FC154">
        <v>88.761171000000004</v>
      </c>
      <c r="FD154">
        <v>93.273802000000003</v>
      </c>
      <c r="FE154">
        <v>97.147122999999993</v>
      </c>
      <c r="FF154">
        <v>98.673421000000005</v>
      </c>
      <c r="FG154">
        <v>98.380908000000005</v>
      </c>
      <c r="FH154">
        <v>98.491265999999996</v>
      </c>
      <c r="FI154">
        <v>96.827021999999999</v>
      </c>
      <c r="FJ154">
        <v>89.062005999999997</v>
      </c>
      <c r="FK154">
        <v>86.326599000000002</v>
      </c>
      <c r="FL154">
        <v>86.673336000000006</v>
      </c>
      <c r="FM154">
        <v>86.170306999999994</v>
      </c>
      <c r="FN154">
        <v>82.873821000000007</v>
      </c>
      <c r="FO154">
        <v>81.569890999999998</v>
      </c>
      <c r="FP154">
        <v>80.069641000000004</v>
      </c>
      <c r="FQ154">
        <v>39.805140000000002</v>
      </c>
      <c r="FR154">
        <v>3.522824</v>
      </c>
      <c r="FS154">
        <v>1</v>
      </c>
    </row>
    <row r="155" spans="1:175" x14ac:dyDescent="0.2">
      <c r="A155" t="s">
        <v>0</v>
      </c>
      <c r="B155" t="s">
        <v>198</v>
      </c>
      <c r="C155" s="23">
        <v>42983</v>
      </c>
      <c r="D155">
        <v>575</v>
      </c>
      <c r="E155">
        <v>160.84303</v>
      </c>
      <c r="F155">
        <v>154.36489</v>
      </c>
      <c r="G155">
        <v>151.04841999999999</v>
      </c>
      <c r="H155">
        <v>149.82051999999999</v>
      </c>
      <c r="I155">
        <v>159.68162000000001</v>
      </c>
      <c r="J155">
        <v>181.15076999999999</v>
      </c>
      <c r="K155">
        <v>190.79338999999999</v>
      </c>
      <c r="L155">
        <v>199.88713999999999</v>
      </c>
      <c r="M155">
        <v>201.99243000000001</v>
      </c>
      <c r="N155">
        <v>196.88562999999999</v>
      </c>
      <c r="O155">
        <v>198.08036999999999</v>
      </c>
      <c r="P155">
        <v>197.77623</v>
      </c>
      <c r="Q155">
        <v>188.11893000000001</v>
      </c>
      <c r="R155">
        <v>191.71399</v>
      </c>
      <c r="S155">
        <v>192.78196</v>
      </c>
      <c r="T155">
        <v>192.90353999999999</v>
      </c>
      <c r="U155">
        <v>188.07981000000001</v>
      </c>
      <c r="V155">
        <v>186.90065999999999</v>
      </c>
      <c r="W155">
        <v>196.56608</v>
      </c>
      <c r="X155">
        <v>204.95558</v>
      </c>
      <c r="Y155">
        <v>204.41928999999999</v>
      </c>
      <c r="Z155">
        <v>198.55549999999999</v>
      </c>
      <c r="AA155">
        <v>194.69909000000001</v>
      </c>
      <c r="AB155">
        <v>191.16099</v>
      </c>
      <c r="AC155">
        <v>3.7045914999999998</v>
      </c>
      <c r="AD155">
        <v>-0.52876586000000003</v>
      </c>
      <c r="AE155">
        <v>0.91005305999999997</v>
      </c>
      <c r="AF155">
        <v>0.12041923</v>
      </c>
      <c r="AG155">
        <v>-1.2708777</v>
      </c>
      <c r="AH155">
        <v>-3.1332097000000001</v>
      </c>
      <c r="AI155">
        <v>-5.5193561000000004</v>
      </c>
      <c r="AJ155">
        <v>-6.7296430999999997</v>
      </c>
      <c r="AK155">
        <v>-10.470700000000001</v>
      </c>
      <c r="AL155">
        <v>-15.288434000000001</v>
      </c>
      <c r="AM155">
        <v>-16.025652000000001</v>
      </c>
      <c r="AN155">
        <v>-13.276062</v>
      </c>
      <c r="AO155">
        <v>-8.6618963999999998</v>
      </c>
      <c r="AP155">
        <v>-12.685206000000001</v>
      </c>
      <c r="AQ155">
        <v>-11.807221999999999</v>
      </c>
      <c r="AR155">
        <v>-10.239549999999999</v>
      </c>
      <c r="AS155">
        <v>-9.5145444999999995</v>
      </c>
      <c r="AT155">
        <v>-4.8149252000000002</v>
      </c>
      <c r="AU155">
        <v>-9.8273990999999992</v>
      </c>
      <c r="AV155">
        <v>-16.447064000000001</v>
      </c>
      <c r="AW155">
        <v>-15.424903</v>
      </c>
      <c r="AX155">
        <v>-15.342368</v>
      </c>
      <c r="AY155">
        <v>-9.7553090000000005</v>
      </c>
      <c r="AZ155">
        <v>-17.793852000000001</v>
      </c>
      <c r="BA155">
        <v>6.4186407000000001</v>
      </c>
      <c r="BB155">
        <v>2.0850829000000002</v>
      </c>
      <c r="BC155">
        <v>2.8921347000000002</v>
      </c>
      <c r="BD155">
        <v>1.7577688</v>
      </c>
      <c r="BE155">
        <v>0.29757581999999999</v>
      </c>
      <c r="BF155">
        <v>-1.3868525</v>
      </c>
      <c r="BG155">
        <v>-3.6257701</v>
      </c>
      <c r="BH155">
        <v>-4.6678439999999997</v>
      </c>
      <c r="BI155">
        <v>-8.0172488000000008</v>
      </c>
      <c r="BJ155">
        <v>-11.387041999999999</v>
      </c>
      <c r="BK155">
        <v>-12.097856999999999</v>
      </c>
      <c r="BL155">
        <v>-9.7343650999999998</v>
      </c>
      <c r="BM155">
        <v>-6.0572087000000003</v>
      </c>
      <c r="BN155">
        <v>-9.4474526000000001</v>
      </c>
      <c r="BO155">
        <v>-8.1825688999999997</v>
      </c>
      <c r="BP155">
        <v>-6.5875940000000002</v>
      </c>
      <c r="BQ155">
        <v>-5.8648714000000002</v>
      </c>
      <c r="BR155">
        <v>-1.5756258999999999</v>
      </c>
      <c r="BS155">
        <v>-5.9275396000000002</v>
      </c>
      <c r="BT155">
        <v>-11.386274999999999</v>
      </c>
      <c r="BU155">
        <v>-11.005905</v>
      </c>
      <c r="BV155">
        <v>-11.916458</v>
      </c>
      <c r="BW155">
        <v>-6.9451025</v>
      </c>
      <c r="BX155">
        <v>-14.056106</v>
      </c>
      <c r="BY155">
        <v>8.2983829</v>
      </c>
      <c r="BZ155">
        <v>3.8954266</v>
      </c>
      <c r="CA155">
        <v>4.2649184</v>
      </c>
      <c r="CB155">
        <v>2.8917921</v>
      </c>
      <c r="CC155">
        <v>1.3838819</v>
      </c>
      <c r="CD155">
        <v>-0.17733082</v>
      </c>
      <c r="CE155">
        <v>-2.3142782</v>
      </c>
      <c r="CF155">
        <v>-3.2398482999999998</v>
      </c>
      <c r="CG155">
        <v>-6.3179961000000002</v>
      </c>
      <c r="CH155">
        <v>-8.6849492999999995</v>
      </c>
      <c r="CI155">
        <v>-9.3774785999999999</v>
      </c>
      <c r="CJ155">
        <v>-7.2813962999999999</v>
      </c>
      <c r="CK155">
        <v>-4.2532098999999999</v>
      </c>
      <c r="CL155">
        <v>-7.2049947000000003</v>
      </c>
      <c r="CM155">
        <v>-5.6721452000000001</v>
      </c>
      <c r="CN155">
        <v>-4.0582606999999999</v>
      </c>
      <c r="CO155">
        <v>-3.3371187999999998</v>
      </c>
      <c r="CP155">
        <v>0.66790298000000003</v>
      </c>
      <c r="CQ155">
        <v>-3.2265087000000001</v>
      </c>
      <c r="CR155">
        <v>-7.8811882000000004</v>
      </c>
      <c r="CS155">
        <v>-7.9453199000000003</v>
      </c>
      <c r="CT155">
        <v>-9.5436832999999996</v>
      </c>
      <c r="CU155">
        <v>-4.9987620000000001</v>
      </c>
      <c r="CV155">
        <v>-11.467355</v>
      </c>
      <c r="CW155">
        <v>10.178125</v>
      </c>
      <c r="CX155">
        <v>5.7057701999999999</v>
      </c>
      <c r="CY155">
        <v>5.6377021000000003</v>
      </c>
      <c r="CZ155">
        <v>4.0258155000000002</v>
      </c>
      <c r="DA155">
        <v>2.4701879999999998</v>
      </c>
      <c r="DB155">
        <v>1.0321909</v>
      </c>
      <c r="DC155">
        <v>-1.0027862999999999</v>
      </c>
      <c r="DD155">
        <v>-1.8118525000000001</v>
      </c>
      <c r="DE155">
        <v>-4.6187433000000002</v>
      </c>
      <c r="DF155">
        <v>-5.9828568000000004</v>
      </c>
      <c r="DG155">
        <v>-6.6571002000000004</v>
      </c>
      <c r="DH155">
        <v>-4.8284273999999998</v>
      </c>
      <c r="DI155">
        <v>-2.4492110999999999</v>
      </c>
      <c r="DJ155">
        <v>-4.9625368999999999</v>
      </c>
      <c r="DK155">
        <v>-3.1617215000000001</v>
      </c>
      <c r="DL155">
        <v>-1.5289273999999999</v>
      </c>
      <c r="DM155">
        <v>-0.80936631999999997</v>
      </c>
      <c r="DN155">
        <v>2.9114317999999999</v>
      </c>
      <c r="DO155">
        <v>-0.52547790000000005</v>
      </c>
      <c r="DP155">
        <v>-4.3761010999999996</v>
      </c>
      <c r="DQ155">
        <v>-4.8847353</v>
      </c>
      <c r="DR155">
        <v>-7.1709085000000004</v>
      </c>
      <c r="DS155">
        <v>-3.0524214999999999</v>
      </c>
      <c r="DT155">
        <v>-8.8786033</v>
      </c>
      <c r="DU155">
        <v>12.892174000000001</v>
      </c>
      <c r="DV155">
        <v>8.3196189999999994</v>
      </c>
      <c r="DW155">
        <v>7.6197838000000004</v>
      </c>
      <c r="DX155">
        <v>5.6631650999999996</v>
      </c>
      <c r="DY155">
        <v>4.0386414999999998</v>
      </c>
      <c r="DZ155">
        <v>2.7785479999999998</v>
      </c>
      <c r="EA155">
        <v>0.89079969999999997</v>
      </c>
      <c r="EB155">
        <v>0.24994659</v>
      </c>
      <c r="EC155">
        <v>-2.1652922000000001</v>
      </c>
      <c r="ED155">
        <v>-2.0814644000000002</v>
      </c>
      <c r="EE155">
        <v>-2.7293058000000001</v>
      </c>
      <c r="EF155">
        <v>-1.2867299999999999</v>
      </c>
      <c r="EG155">
        <v>0.15547670999999999</v>
      </c>
      <c r="EH155">
        <v>-1.7247840000000001</v>
      </c>
      <c r="EI155">
        <v>0.46293164999999997</v>
      </c>
      <c r="EJ155">
        <v>2.1230281</v>
      </c>
      <c r="EK155">
        <v>2.8403068999999999</v>
      </c>
      <c r="EL155">
        <v>6.1507312000000001</v>
      </c>
      <c r="EM155">
        <v>3.3743816</v>
      </c>
      <c r="EN155">
        <v>0.68468801000000001</v>
      </c>
      <c r="EO155">
        <v>-0.46573722000000001</v>
      </c>
      <c r="EP155">
        <v>-3.7449986000000002</v>
      </c>
      <c r="EQ155">
        <v>-0.24221492999999999</v>
      </c>
      <c r="ER155">
        <v>-5.1408576000000004</v>
      </c>
      <c r="ES155">
        <v>71.602683999999996</v>
      </c>
      <c r="ET155">
        <v>71.103671000000006</v>
      </c>
      <c r="EU155">
        <v>70.773272000000006</v>
      </c>
      <c r="EV155">
        <v>70.440048000000004</v>
      </c>
      <c r="EW155">
        <v>70.052306999999999</v>
      </c>
      <c r="EX155">
        <v>69.605197000000004</v>
      </c>
      <c r="EY155">
        <v>69.576211999999998</v>
      </c>
      <c r="EZ155">
        <v>69.311554999999998</v>
      </c>
      <c r="FA155">
        <v>71.036761999999996</v>
      </c>
      <c r="FB155">
        <v>74.116971000000007</v>
      </c>
      <c r="FC155">
        <v>77.439718999999997</v>
      </c>
      <c r="FD155">
        <v>80.848699999999994</v>
      </c>
      <c r="FE155">
        <v>83.373908999999998</v>
      </c>
      <c r="FF155">
        <v>84.855311999999998</v>
      </c>
      <c r="FG155">
        <v>86.213488999999996</v>
      </c>
      <c r="FH155">
        <v>86.662345000000002</v>
      </c>
      <c r="FI155">
        <v>87.300645000000003</v>
      </c>
      <c r="FJ155">
        <v>87.468310000000002</v>
      </c>
      <c r="FK155">
        <v>85.599277999999998</v>
      </c>
      <c r="FL155">
        <v>82.370608000000004</v>
      </c>
      <c r="FM155">
        <v>79.109477999999996</v>
      </c>
      <c r="FN155">
        <v>77.473241000000002</v>
      </c>
      <c r="FO155">
        <v>75.941101000000003</v>
      </c>
      <c r="FP155">
        <v>74.425130999999993</v>
      </c>
      <c r="FQ155">
        <v>56.573729999999998</v>
      </c>
      <c r="FR155">
        <v>4.4342639999999998</v>
      </c>
      <c r="FS155">
        <v>1</v>
      </c>
    </row>
    <row r="156" spans="1:175" x14ac:dyDescent="0.2">
      <c r="A156" t="s">
        <v>0</v>
      </c>
      <c r="B156" t="s">
        <v>198</v>
      </c>
      <c r="C156" s="23">
        <v>42990</v>
      </c>
      <c r="D156">
        <v>575</v>
      </c>
      <c r="E156">
        <v>187.56863999999999</v>
      </c>
      <c r="F156">
        <v>180.36775</v>
      </c>
      <c r="G156">
        <v>173.29427000000001</v>
      </c>
      <c r="H156">
        <v>168.07257000000001</v>
      </c>
      <c r="I156">
        <v>175.95097999999999</v>
      </c>
      <c r="J156">
        <v>195.27959000000001</v>
      </c>
      <c r="K156">
        <v>201.83374000000001</v>
      </c>
      <c r="L156">
        <v>207.03735</v>
      </c>
      <c r="M156">
        <v>213.88346000000001</v>
      </c>
      <c r="N156">
        <v>213.05178000000001</v>
      </c>
      <c r="O156">
        <v>212.62146999999999</v>
      </c>
      <c r="P156">
        <v>206.4804</v>
      </c>
      <c r="Q156">
        <v>193.49113</v>
      </c>
      <c r="R156">
        <v>195.7251</v>
      </c>
      <c r="S156">
        <v>195.88901000000001</v>
      </c>
      <c r="T156">
        <v>196.49028999999999</v>
      </c>
      <c r="U156">
        <v>189.61116999999999</v>
      </c>
      <c r="V156">
        <v>184.60873000000001</v>
      </c>
      <c r="W156">
        <v>195.94074000000001</v>
      </c>
      <c r="X156">
        <v>209.57079999999999</v>
      </c>
      <c r="Y156">
        <v>207.52444</v>
      </c>
      <c r="Z156">
        <v>202.56612000000001</v>
      </c>
      <c r="AA156">
        <v>194.54506000000001</v>
      </c>
      <c r="AB156">
        <v>194.29275000000001</v>
      </c>
      <c r="AC156">
        <v>-2.8541398999999998</v>
      </c>
      <c r="AD156">
        <v>-2.9947553</v>
      </c>
      <c r="AE156">
        <v>-1.8497437999999999</v>
      </c>
      <c r="AF156">
        <v>-4.7171434000000003</v>
      </c>
      <c r="AG156">
        <v>-4.1096922999999999</v>
      </c>
      <c r="AH156">
        <v>-2.0679482999999999</v>
      </c>
      <c r="AI156">
        <v>-5.0466255000000002</v>
      </c>
      <c r="AJ156">
        <v>-6.9763510999999996</v>
      </c>
      <c r="AK156">
        <v>-1.3260886999999999</v>
      </c>
      <c r="AL156">
        <v>1.8819802000000001</v>
      </c>
      <c r="AM156">
        <v>0.61180109000000005</v>
      </c>
      <c r="AN156">
        <v>-1.2739372</v>
      </c>
      <c r="AO156">
        <v>-1.0514498999999999</v>
      </c>
      <c r="AP156">
        <v>-1.8384328999999999</v>
      </c>
      <c r="AQ156">
        <v>1.1817205</v>
      </c>
      <c r="AR156">
        <v>2.3449605999999998</v>
      </c>
      <c r="AS156">
        <v>2.5343060999999998</v>
      </c>
      <c r="AT156">
        <v>0.62775711000000001</v>
      </c>
      <c r="AU156">
        <v>-0.80569303999999997</v>
      </c>
      <c r="AV156">
        <v>5.1874247999999996</v>
      </c>
      <c r="AW156">
        <v>5.3780891000000004</v>
      </c>
      <c r="AX156">
        <v>3.3983911</v>
      </c>
      <c r="AY156">
        <v>-1.7230395999999999</v>
      </c>
      <c r="AZ156">
        <v>-2.7918813999999998</v>
      </c>
      <c r="BA156">
        <v>-0.92267635000000003</v>
      </c>
      <c r="BB156">
        <v>-1.4500744000000001</v>
      </c>
      <c r="BC156">
        <v>-0.28575218000000002</v>
      </c>
      <c r="BD156">
        <v>-3.1609989000000001</v>
      </c>
      <c r="BE156">
        <v>-2.6045701000000001</v>
      </c>
      <c r="BF156">
        <v>-0.66082901000000005</v>
      </c>
      <c r="BG156">
        <v>-3.3923234</v>
      </c>
      <c r="BH156">
        <v>-5.1358999000000001</v>
      </c>
      <c r="BI156">
        <v>0.83028184999999999</v>
      </c>
      <c r="BJ156">
        <v>4.4823260999999999</v>
      </c>
      <c r="BK156">
        <v>2.9768302000000002</v>
      </c>
      <c r="BL156">
        <v>1.1500691000000001</v>
      </c>
      <c r="BM156">
        <v>1.0740742999999999</v>
      </c>
      <c r="BN156">
        <v>0.81428849000000003</v>
      </c>
      <c r="BO156">
        <v>3.9919593</v>
      </c>
      <c r="BP156">
        <v>5.1886146000000002</v>
      </c>
      <c r="BQ156">
        <v>5.2549789999999996</v>
      </c>
      <c r="BR156">
        <v>3.2119342999999998</v>
      </c>
      <c r="BS156">
        <v>2.3348439999999999</v>
      </c>
      <c r="BT156">
        <v>9.0568343999999996</v>
      </c>
      <c r="BU156">
        <v>9.4842593999999991</v>
      </c>
      <c r="BV156">
        <v>7.2409777000000002</v>
      </c>
      <c r="BW156">
        <v>1.0449994</v>
      </c>
      <c r="BX156">
        <v>0.57049642</v>
      </c>
      <c r="BY156">
        <v>0.41504939000000002</v>
      </c>
      <c r="BZ156">
        <v>-0.38023317000000001</v>
      </c>
      <c r="CA156">
        <v>0.79746364000000003</v>
      </c>
      <c r="CB156">
        <v>-2.083218</v>
      </c>
      <c r="CC156">
        <v>-1.5621271999999999</v>
      </c>
      <c r="CD156">
        <v>0.31373754999999998</v>
      </c>
      <c r="CE156">
        <v>-2.2465587999999999</v>
      </c>
      <c r="CF156">
        <v>-3.8612090000000001</v>
      </c>
      <c r="CG156">
        <v>2.3237774999999998</v>
      </c>
      <c r="CH156">
        <v>6.2833176999999996</v>
      </c>
      <c r="CI156">
        <v>4.6148422</v>
      </c>
      <c r="CJ156">
        <v>2.8289285</v>
      </c>
      <c r="CK156">
        <v>2.5462060000000002</v>
      </c>
      <c r="CL156">
        <v>2.6515551999999998</v>
      </c>
      <c r="CM156">
        <v>5.9383220999999997</v>
      </c>
      <c r="CN156">
        <v>7.1581206999999996</v>
      </c>
      <c r="CO156">
        <v>7.1393087</v>
      </c>
      <c r="CP156">
        <v>5.0017275999999997</v>
      </c>
      <c r="CQ156">
        <v>4.5099703</v>
      </c>
      <c r="CR156">
        <v>11.736776000000001</v>
      </c>
      <c r="CS156">
        <v>12.32818</v>
      </c>
      <c r="CT156">
        <v>9.9023415000000004</v>
      </c>
      <c r="CU156">
        <v>2.9621347999999998</v>
      </c>
      <c r="CV156">
        <v>2.8992691000000002</v>
      </c>
      <c r="CW156">
        <v>1.7527751</v>
      </c>
      <c r="CX156">
        <v>0.68960807999999996</v>
      </c>
      <c r="CY156">
        <v>1.8806795000000001</v>
      </c>
      <c r="CZ156">
        <v>-1.0054371</v>
      </c>
      <c r="DA156">
        <v>-0.51968417</v>
      </c>
      <c r="DB156">
        <v>1.2883041</v>
      </c>
      <c r="DC156">
        <v>-1.1007941999999999</v>
      </c>
      <c r="DD156">
        <v>-2.5865181000000002</v>
      </c>
      <c r="DE156">
        <v>3.8172731999999998</v>
      </c>
      <c r="DF156">
        <v>8.0843094000000004</v>
      </c>
      <c r="DG156">
        <v>6.2528541999999998</v>
      </c>
      <c r="DH156">
        <v>4.5077879000000003</v>
      </c>
      <c r="DI156">
        <v>4.0183375999999997</v>
      </c>
      <c r="DJ156">
        <v>4.4888219999999999</v>
      </c>
      <c r="DK156">
        <v>7.8846848999999999</v>
      </c>
      <c r="DL156">
        <v>9.1276267999999998</v>
      </c>
      <c r="DM156">
        <v>9.0236385000000006</v>
      </c>
      <c r="DN156">
        <v>6.7915207999999998</v>
      </c>
      <c r="DO156">
        <v>6.6850966999999999</v>
      </c>
      <c r="DP156">
        <v>14.416717</v>
      </c>
      <c r="DQ156">
        <v>15.172101</v>
      </c>
      <c r="DR156">
        <v>12.563705000000001</v>
      </c>
      <c r="DS156">
        <v>4.8792701999999997</v>
      </c>
      <c r="DT156">
        <v>5.2280417999999997</v>
      </c>
      <c r="DU156">
        <v>3.6842386</v>
      </c>
      <c r="DV156">
        <v>2.2342889000000001</v>
      </c>
      <c r="DW156">
        <v>3.4446710999999999</v>
      </c>
      <c r="DX156">
        <v>0.55070739999999996</v>
      </c>
      <c r="DY156">
        <v>0.98543793999999996</v>
      </c>
      <c r="DZ156">
        <v>2.6954234000000001</v>
      </c>
      <c r="EA156">
        <v>0.55350790999999999</v>
      </c>
      <c r="EB156">
        <v>-0.74606693000000002</v>
      </c>
      <c r="EC156">
        <v>5.9736437000000002</v>
      </c>
      <c r="ED156">
        <v>10.684654999999999</v>
      </c>
      <c r="EE156">
        <v>8.6178834000000002</v>
      </c>
      <c r="EF156">
        <v>6.9317941999999997</v>
      </c>
      <c r="EG156">
        <v>6.1438619000000001</v>
      </c>
      <c r="EH156">
        <v>7.1415433000000004</v>
      </c>
      <c r="EI156">
        <v>10.694924</v>
      </c>
      <c r="EJ156">
        <v>11.971280999999999</v>
      </c>
      <c r="EK156">
        <v>11.744311</v>
      </c>
      <c r="EL156">
        <v>9.3756979999999999</v>
      </c>
      <c r="EM156">
        <v>9.8256336999999991</v>
      </c>
      <c r="EN156">
        <v>18.286127</v>
      </c>
      <c r="EO156">
        <v>19.278272000000001</v>
      </c>
      <c r="EP156">
        <v>16.406292000000001</v>
      </c>
      <c r="EQ156">
        <v>7.6473091999999996</v>
      </c>
      <c r="ER156">
        <v>8.5904196000000006</v>
      </c>
      <c r="ES156">
        <v>73.589349999999996</v>
      </c>
      <c r="ET156">
        <v>72.735633000000007</v>
      </c>
      <c r="EU156">
        <v>72.009642999999997</v>
      </c>
      <c r="EV156">
        <v>71.143812999999994</v>
      </c>
      <c r="EW156">
        <v>70.413118999999995</v>
      </c>
      <c r="EX156">
        <v>69.625584000000003</v>
      </c>
      <c r="EY156">
        <v>69.181295000000006</v>
      </c>
      <c r="EZ156">
        <v>68.608945000000006</v>
      </c>
      <c r="FA156">
        <v>69.750945999999999</v>
      </c>
      <c r="FB156">
        <v>72.618442000000002</v>
      </c>
      <c r="FC156">
        <v>75.687112999999997</v>
      </c>
      <c r="FD156">
        <v>78.931512999999995</v>
      </c>
      <c r="FE156">
        <v>81.109286999999995</v>
      </c>
      <c r="FF156">
        <v>83.060575</v>
      </c>
      <c r="FG156">
        <v>83.970341000000005</v>
      </c>
      <c r="FH156">
        <v>84.493330999999998</v>
      </c>
      <c r="FI156">
        <v>84.059804</v>
      </c>
      <c r="FJ156">
        <v>83.570738000000006</v>
      </c>
      <c r="FK156">
        <v>81.918633999999997</v>
      </c>
      <c r="FL156">
        <v>78.529709999999994</v>
      </c>
      <c r="FM156">
        <v>74.760239999999996</v>
      </c>
      <c r="FN156">
        <v>72.301131999999996</v>
      </c>
      <c r="FO156">
        <v>70.929230000000004</v>
      </c>
      <c r="FP156">
        <v>69.697519999999997</v>
      </c>
      <c r="FQ156">
        <v>41.75421</v>
      </c>
      <c r="FR156">
        <v>3.2995369999999999</v>
      </c>
      <c r="FS156">
        <v>1</v>
      </c>
    </row>
    <row r="157" spans="1:175" x14ac:dyDescent="0.2">
      <c r="A157" t="s">
        <v>0</v>
      </c>
      <c r="B157" t="s">
        <v>198</v>
      </c>
      <c r="C157" s="23" t="s">
        <v>1</v>
      </c>
      <c r="D157">
        <v>573.66669999999999</v>
      </c>
      <c r="E157">
        <v>181.56254999999999</v>
      </c>
      <c r="F157">
        <v>174.96838</v>
      </c>
      <c r="G157">
        <v>168.77551</v>
      </c>
      <c r="H157">
        <v>163.53191000000001</v>
      </c>
      <c r="I157">
        <v>171.8434</v>
      </c>
      <c r="J157">
        <v>190.18206000000001</v>
      </c>
      <c r="K157">
        <v>196.6575</v>
      </c>
      <c r="L157">
        <v>204.80739</v>
      </c>
      <c r="M157">
        <v>210.66924</v>
      </c>
      <c r="N157">
        <v>208.82953000000001</v>
      </c>
      <c r="O157">
        <v>208.03174999999999</v>
      </c>
      <c r="P157">
        <v>203.82052999999999</v>
      </c>
      <c r="Q157">
        <v>192.98043999999999</v>
      </c>
      <c r="R157">
        <v>197.84893</v>
      </c>
      <c r="S157">
        <v>198.97586999999999</v>
      </c>
      <c r="T157">
        <v>199.59692000000001</v>
      </c>
      <c r="U157">
        <v>193.69343000000001</v>
      </c>
      <c r="V157">
        <v>188.13654</v>
      </c>
      <c r="W157">
        <v>198.75674000000001</v>
      </c>
      <c r="X157">
        <v>205.94804999999999</v>
      </c>
      <c r="Y157">
        <v>209.13144</v>
      </c>
      <c r="Z157">
        <v>205.41501</v>
      </c>
      <c r="AA157">
        <v>198.54852</v>
      </c>
      <c r="AB157">
        <v>198.17187000000001</v>
      </c>
      <c r="AC157">
        <v>-3.9173470000000002E-2</v>
      </c>
      <c r="AD157">
        <v>-1.3365426</v>
      </c>
      <c r="AE157">
        <v>-2.2828290000000001E-2</v>
      </c>
      <c r="AF157">
        <v>-0.84721024</v>
      </c>
      <c r="AG157">
        <v>-0.95251633999999996</v>
      </c>
      <c r="AH157">
        <v>-1.0431421000000001</v>
      </c>
      <c r="AI157">
        <v>-1.4480006000000001</v>
      </c>
      <c r="AJ157">
        <v>-2.3987948000000001</v>
      </c>
      <c r="AK157">
        <v>-1.9518002999999999</v>
      </c>
      <c r="AL157">
        <v>-1.2148878000000001</v>
      </c>
      <c r="AM157">
        <v>-2.2236343999999999</v>
      </c>
      <c r="AN157">
        <v>-2.2145092000000002</v>
      </c>
      <c r="AO157">
        <v>-0.94319556000000004</v>
      </c>
      <c r="AP157">
        <v>-1.7742648999999999</v>
      </c>
      <c r="AQ157">
        <v>1.0007041000000001</v>
      </c>
      <c r="AR157">
        <v>1.6311918000000001</v>
      </c>
      <c r="AS157">
        <v>1.2522453</v>
      </c>
      <c r="AT157">
        <v>1.6975370000000001</v>
      </c>
      <c r="AU157">
        <v>-2.0079921000000001</v>
      </c>
      <c r="AV157">
        <v>-3.5843452</v>
      </c>
      <c r="AW157">
        <v>-4.2067418999999999</v>
      </c>
      <c r="AX157">
        <v>-2.2638357999999998</v>
      </c>
      <c r="AY157">
        <v>-1.9140448000000001</v>
      </c>
      <c r="AZ157">
        <v>-2.8784651000000001</v>
      </c>
      <c r="BA157">
        <v>0.75751159999999995</v>
      </c>
      <c r="BB157">
        <v>-0.58972327999999996</v>
      </c>
      <c r="BC157">
        <v>0.58181379</v>
      </c>
      <c r="BD157">
        <v>-0.26701923999999999</v>
      </c>
      <c r="BE157">
        <v>-0.46300757999999997</v>
      </c>
      <c r="BF157">
        <v>-0.49085885000000001</v>
      </c>
      <c r="BG157">
        <v>-0.82863544</v>
      </c>
      <c r="BH157">
        <v>-1.7910029000000001</v>
      </c>
      <c r="BI157">
        <v>-1.1799723</v>
      </c>
      <c r="BJ157">
        <v>-0.33451830999999999</v>
      </c>
      <c r="BK157">
        <v>-1.2823831000000001</v>
      </c>
      <c r="BL157">
        <v>-1.3564141999999999</v>
      </c>
      <c r="BM157">
        <v>-0.18147369999999999</v>
      </c>
      <c r="BN157">
        <v>-0.72163960999999999</v>
      </c>
      <c r="BO157">
        <v>2.3147967</v>
      </c>
      <c r="BP157">
        <v>2.8620825999999999</v>
      </c>
      <c r="BQ157">
        <v>2.5218826000000001</v>
      </c>
      <c r="BR157">
        <v>2.8857389000000002</v>
      </c>
      <c r="BS157">
        <v>-0.68321631000000005</v>
      </c>
      <c r="BT157">
        <v>-2.2277518999999999</v>
      </c>
      <c r="BU157">
        <v>-2.9274551999999998</v>
      </c>
      <c r="BV157">
        <v>-1.0880333</v>
      </c>
      <c r="BW157">
        <v>-0.92059603999999995</v>
      </c>
      <c r="BX157">
        <v>-1.643826</v>
      </c>
      <c r="BY157">
        <v>1.3092931999999999</v>
      </c>
      <c r="BZ157">
        <v>-7.2478500000000001E-2</v>
      </c>
      <c r="CA157">
        <v>1.0005871</v>
      </c>
      <c r="CB157">
        <v>0.13481928000000001</v>
      </c>
      <c r="CC157">
        <v>-0.12397531000000001</v>
      </c>
      <c r="CD157">
        <v>-0.10834914</v>
      </c>
      <c r="CE157">
        <v>-0.39966501999999998</v>
      </c>
      <c r="CF157">
        <v>-1.3700481</v>
      </c>
      <c r="CG157">
        <v>-0.64540657999999995</v>
      </c>
      <c r="CH157">
        <v>0.27522289999999999</v>
      </c>
      <c r="CI157">
        <v>-0.63047527999999997</v>
      </c>
      <c r="CJ157">
        <v>-0.76210014000000004</v>
      </c>
      <c r="CK157">
        <v>0.34609253000000001</v>
      </c>
      <c r="CL157">
        <v>7.4054699999999999E-3</v>
      </c>
      <c r="CM157">
        <v>3.2249332000000002</v>
      </c>
      <c r="CN157">
        <v>3.7145937999999998</v>
      </c>
      <c r="CO157">
        <v>3.4012294999999999</v>
      </c>
      <c r="CP157">
        <v>3.7086839</v>
      </c>
      <c r="CQ157">
        <v>0.23431937999999999</v>
      </c>
      <c r="CR157">
        <v>-1.2881794</v>
      </c>
      <c r="CS157">
        <v>-2.0414251000000001</v>
      </c>
      <c r="CT157">
        <v>-0.27367609999999998</v>
      </c>
      <c r="CU157">
        <v>-0.23253641999999999</v>
      </c>
      <c r="CV157">
        <v>-0.78871871000000005</v>
      </c>
      <c r="CW157">
        <v>1.8610749</v>
      </c>
      <c r="CX157">
        <v>0.44476628000000001</v>
      </c>
      <c r="CY157">
        <v>1.4193602999999999</v>
      </c>
      <c r="CZ157">
        <v>0.53665779999999996</v>
      </c>
      <c r="DA157">
        <v>0.21505696999999999</v>
      </c>
      <c r="DB157">
        <v>0.27416056999999999</v>
      </c>
      <c r="DC157">
        <v>2.9305399999999999E-2</v>
      </c>
      <c r="DD157">
        <v>-0.94909325</v>
      </c>
      <c r="DE157">
        <v>-0.11084084</v>
      </c>
      <c r="DF157">
        <v>0.88496410000000003</v>
      </c>
      <c r="DG157">
        <v>2.14325E-2</v>
      </c>
      <c r="DH157">
        <v>-0.16778610999999999</v>
      </c>
      <c r="DI157">
        <v>0.87365875999999998</v>
      </c>
      <c r="DJ157">
        <v>0.73645055999999998</v>
      </c>
      <c r="DK157">
        <v>4.1350696999999998</v>
      </c>
      <c r="DL157">
        <v>4.5671049999999997</v>
      </c>
      <c r="DM157">
        <v>4.2805764999999996</v>
      </c>
      <c r="DN157">
        <v>4.5316289000000003</v>
      </c>
      <c r="DO157">
        <v>1.1518550999999999</v>
      </c>
      <c r="DP157">
        <v>-0.34860698000000001</v>
      </c>
      <c r="DQ157">
        <v>-1.1553951</v>
      </c>
      <c r="DR157">
        <v>0.54068112999999995</v>
      </c>
      <c r="DS157">
        <v>0.45552320000000002</v>
      </c>
      <c r="DT157">
        <v>6.6388569999999994E-2</v>
      </c>
      <c r="DU157">
        <v>2.6577600000000001</v>
      </c>
      <c r="DV157">
        <v>1.1915856</v>
      </c>
      <c r="DW157">
        <v>2.0240024000000001</v>
      </c>
      <c r="DX157">
        <v>1.1168488000000001</v>
      </c>
      <c r="DY157">
        <v>0.70456573</v>
      </c>
      <c r="DZ157">
        <v>0.82644382999999999</v>
      </c>
      <c r="EA157">
        <v>0.64867054999999996</v>
      </c>
      <c r="EB157">
        <v>-0.34130132000000002</v>
      </c>
      <c r="EC157">
        <v>0.66098718000000001</v>
      </c>
      <c r="ED157">
        <v>1.7653335999999999</v>
      </c>
      <c r="EE157">
        <v>0.96268379999999998</v>
      </c>
      <c r="EF157">
        <v>0.69030895999999997</v>
      </c>
      <c r="EG157">
        <v>1.6353806</v>
      </c>
      <c r="EH157">
        <v>1.7890759000000001</v>
      </c>
      <c r="EI157">
        <v>5.4491622</v>
      </c>
      <c r="EJ157">
        <v>5.7979957999999998</v>
      </c>
      <c r="EK157">
        <v>5.5502137999999999</v>
      </c>
      <c r="EL157">
        <v>5.7198308000000004</v>
      </c>
      <c r="EM157">
        <v>2.4766309</v>
      </c>
      <c r="EN157">
        <v>1.0079864000000001</v>
      </c>
      <c r="EO157">
        <v>0.12389165000000001</v>
      </c>
      <c r="EP157">
        <v>1.7164836000000001</v>
      </c>
      <c r="EQ157">
        <v>1.4489719999999999</v>
      </c>
      <c r="ER157">
        <v>1.3010276999999999</v>
      </c>
      <c r="ES157">
        <v>73.542873</v>
      </c>
      <c r="ET157">
        <v>72.624069000000006</v>
      </c>
      <c r="EU157">
        <v>71.781042999999997</v>
      </c>
      <c r="EV157">
        <v>71.162344000000004</v>
      </c>
      <c r="EW157">
        <v>70.588453000000001</v>
      </c>
      <c r="EX157">
        <v>70.110500999999999</v>
      </c>
      <c r="EY157">
        <v>69.746071000000001</v>
      </c>
      <c r="EZ157">
        <v>69.730886999999996</v>
      </c>
      <c r="FA157">
        <v>72.075559999999996</v>
      </c>
      <c r="FB157">
        <v>76.043554999999998</v>
      </c>
      <c r="FC157">
        <v>80.254249999999999</v>
      </c>
      <c r="FD157">
        <v>83.921038999999993</v>
      </c>
      <c r="FE157">
        <v>86.955684000000005</v>
      </c>
      <c r="FF157">
        <v>89.127802000000003</v>
      </c>
      <c r="FG157">
        <v>90.816884000000002</v>
      </c>
      <c r="FH157">
        <v>91.807765000000003</v>
      </c>
      <c r="FI157">
        <v>91.729482000000004</v>
      </c>
      <c r="FJ157">
        <v>90.052126000000001</v>
      </c>
      <c r="FK157">
        <v>87.781046000000003</v>
      </c>
      <c r="FL157">
        <v>85.218484000000004</v>
      </c>
      <c r="FM157">
        <v>81.929603999999998</v>
      </c>
      <c r="FN157">
        <v>78.792901999999998</v>
      </c>
      <c r="FO157">
        <v>77.170011000000002</v>
      </c>
      <c r="FP157">
        <v>75.784501000000006</v>
      </c>
      <c r="FQ157">
        <v>15.26294</v>
      </c>
      <c r="FR157">
        <v>1.5129539999999999</v>
      </c>
      <c r="FS157">
        <v>1</v>
      </c>
    </row>
    <row r="158" spans="1:175" x14ac:dyDescent="0.2">
      <c r="A158" t="s">
        <v>0</v>
      </c>
      <c r="B158" t="s">
        <v>197</v>
      </c>
      <c r="C158" s="23">
        <v>42905</v>
      </c>
      <c r="D158">
        <v>285</v>
      </c>
      <c r="E158">
        <v>117.79436</v>
      </c>
      <c r="F158">
        <v>112.63303999999999</v>
      </c>
      <c r="G158">
        <v>110.60297</v>
      </c>
      <c r="H158">
        <v>111.50524</v>
      </c>
      <c r="I158">
        <v>118.39892999999999</v>
      </c>
      <c r="J158">
        <v>129.42723000000001</v>
      </c>
      <c r="K158">
        <v>142.34147999999999</v>
      </c>
      <c r="L158">
        <v>155.29334</v>
      </c>
      <c r="M158">
        <v>168.61525</v>
      </c>
      <c r="N158">
        <v>184.65246999999999</v>
      </c>
      <c r="O158">
        <v>200.69278</v>
      </c>
      <c r="P158">
        <v>207.42260999999999</v>
      </c>
      <c r="Q158">
        <v>208.61071000000001</v>
      </c>
      <c r="R158">
        <v>211.58627999999999</v>
      </c>
      <c r="S158">
        <v>212.72647000000001</v>
      </c>
      <c r="T158">
        <v>212.59544</v>
      </c>
      <c r="U158">
        <v>209.24726000000001</v>
      </c>
      <c r="V158">
        <v>203.91846000000001</v>
      </c>
      <c r="W158">
        <v>200.08757</v>
      </c>
      <c r="X158">
        <v>196.91951</v>
      </c>
      <c r="Y158">
        <v>187.38426999999999</v>
      </c>
      <c r="Z158">
        <v>168.08525</v>
      </c>
      <c r="AA158">
        <v>148.95201</v>
      </c>
      <c r="AB158">
        <v>138.51624000000001</v>
      </c>
      <c r="AC158">
        <v>-2.0564523000000001</v>
      </c>
      <c r="AD158">
        <v>-4.4766637999999999</v>
      </c>
      <c r="AE158">
        <v>-3.1587228999999999</v>
      </c>
      <c r="AF158">
        <v>-2.8847738999999999</v>
      </c>
      <c r="AG158">
        <v>-0.82675843000000004</v>
      </c>
      <c r="AH158">
        <v>-2.2881733999999998</v>
      </c>
      <c r="AI158">
        <v>-1.7602137</v>
      </c>
      <c r="AJ158">
        <v>-3.1280060000000001</v>
      </c>
      <c r="AK158">
        <v>-2.3082946</v>
      </c>
      <c r="AL158">
        <v>-1.1782501000000001</v>
      </c>
      <c r="AM158">
        <v>-1.4954959999999999</v>
      </c>
      <c r="AN158">
        <v>1.6055896000000001</v>
      </c>
      <c r="AO158">
        <v>-1.2801894</v>
      </c>
      <c r="AP158">
        <v>-1.91615</v>
      </c>
      <c r="AQ158">
        <v>1.3667898999999999</v>
      </c>
      <c r="AR158">
        <v>1.4834628000000001</v>
      </c>
      <c r="AS158">
        <v>3.6238562000000001</v>
      </c>
      <c r="AT158">
        <v>0.56887646999999997</v>
      </c>
      <c r="AU158">
        <v>-1.4926528999999999</v>
      </c>
      <c r="AV158">
        <v>-0.14210164</v>
      </c>
      <c r="AW158">
        <v>-2.7211205999999999</v>
      </c>
      <c r="AX158">
        <v>-1.5752390999999999</v>
      </c>
      <c r="AY158">
        <v>-2.3616581000000001</v>
      </c>
      <c r="AZ158">
        <v>-3.3550517000000002</v>
      </c>
      <c r="BA158">
        <v>-0.50006194999999998</v>
      </c>
      <c r="BB158">
        <v>-2.8766036000000001</v>
      </c>
      <c r="BC158">
        <v>-1.9840956999999999</v>
      </c>
      <c r="BD158">
        <v>-1.5955925</v>
      </c>
      <c r="BE158">
        <v>0.79155156999999998</v>
      </c>
      <c r="BF158">
        <v>-0.65125409999999995</v>
      </c>
      <c r="BG158">
        <v>-0.77788531999999999</v>
      </c>
      <c r="BH158">
        <v>-1.8156551999999999</v>
      </c>
      <c r="BI158">
        <v>-0.74046051999999996</v>
      </c>
      <c r="BJ158">
        <v>0.30229233999999999</v>
      </c>
      <c r="BK158">
        <v>0.20045692000000001</v>
      </c>
      <c r="BL158">
        <v>3.2912349000000001</v>
      </c>
      <c r="BM158">
        <v>0.51648592000000004</v>
      </c>
      <c r="BN158">
        <v>-3.6390690000000003E-2</v>
      </c>
      <c r="BO158">
        <v>3.2260035999999999</v>
      </c>
      <c r="BP158">
        <v>3.4009147999999998</v>
      </c>
      <c r="BQ158">
        <v>5.4225187999999998</v>
      </c>
      <c r="BR158">
        <v>2.6349683000000002</v>
      </c>
      <c r="BS158">
        <v>0.51730918000000004</v>
      </c>
      <c r="BT158">
        <v>1.8553987999999999</v>
      </c>
      <c r="BU158">
        <v>-0.52841165000000001</v>
      </c>
      <c r="BV158">
        <v>0.24771251</v>
      </c>
      <c r="BW158">
        <v>-0.68179741000000005</v>
      </c>
      <c r="BX158">
        <v>-1.6477413999999999</v>
      </c>
      <c r="BY158">
        <v>0.57788925000000002</v>
      </c>
      <c r="BZ158">
        <v>-1.7684067999999999</v>
      </c>
      <c r="CA158">
        <v>-1.1705525000000001</v>
      </c>
      <c r="CB158">
        <v>-0.70270935000000001</v>
      </c>
      <c r="CC158">
        <v>1.9123882000000001</v>
      </c>
      <c r="CD158">
        <v>0.48247118</v>
      </c>
      <c r="CE158">
        <v>-9.7527680000000005E-2</v>
      </c>
      <c r="CF158">
        <v>-0.90672498000000001</v>
      </c>
      <c r="CG158">
        <v>0.34541661000000001</v>
      </c>
      <c r="CH158">
        <v>1.3277114999999999</v>
      </c>
      <c r="CI158">
        <v>1.3750688</v>
      </c>
      <c r="CJ158">
        <v>4.4587076999999997</v>
      </c>
      <c r="CK158">
        <v>1.7608577999999999</v>
      </c>
      <c r="CL158">
        <v>1.2655249</v>
      </c>
      <c r="CM158">
        <v>4.5136893000000002</v>
      </c>
      <c r="CN158">
        <v>4.7289361999999997</v>
      </c>
      <c r="CO158">
        <v>6.6682670999999996</v>
      </c>
      <c r="CP158">
        <v>4.0659371999999996</v>
      </c>
      <c r="CQ158">
        <v>1.9094028000000001</v>
      </c>
      <c r="CR158">
        <v>3.2388613999999998</v>
      </c>
      <c r="CS158">
        <v>0.99025191000000001</v>
      </c>
      <c r="CT158">
        <v>1.5102831999999999</v>
      </c>
      <c r="CU158">
        <v>0.48166896999999997</v>
      </c>
      <c r="CV158">
        <v>-0.46526358000000001</v>
      </c>
      <c r="CW158">
        <v>1.6558404</v>
      </c>
      <c r="CX158">
        <v>-0.66021006999999998</v>
      </c>
      <c r="CY158">
        <v>-0.35700936999999999</v>
      </c>
      <c r="CZ158">
        <v>0.19017377999999999</v>
      </c>
      <c r="DA158">
        <v>3.0332246999999999</v>
      </c>
      <c r="DB158">
        <v>1.6161965</v>
      </c>
      <c r="DC158">
        <v>0.58282997000000003</v>
      </c>
      <c r="DD158">
        <v>2.2052199999999999E-3</v>
      </c>
      <c r="DE158">
        <v>1.4312936999999999</v>
      </c>
      <c r="DF158">
        <v>2.3531306999999999</v>
      </c>
      <c r="DG158">
        <v>2.5496805999999999</v>
      </c>
      <c r="DH158">
        <v>5.6261805000000003</v>
      </c>
      <c r="DI158">
        <v>3.0052295999999998</v>
      </c>
      <c r="DJ158">
        <v>2.5674405</v>
      </c>
      <c r="DK158">
        <v>5.8013750000000002</v>
      </c>
      <c r="DL158">
        <v>6.0569575999999996</v>
      </c>
      <c r="DM158">
        <v>7.9140153</v>
      </c>
      <c r="DN158">
        <v>5.4969061000000004</v>
      </c>
      <c r="DO158">
        <v>3.3014964</v>
      </c>
      <c r="DP158">
        <v>4.6223241000000002</v>
      </c>
      <c r="DQ158">
        <v>2.5089155000000001</v>
      </c>
      <c r="DR158">
        <v>2.7728540000000002</v>
      </c>
      <c r="DS158">
        <v>1.6451354</v>
      </c>
      <c r="DT158">
        <v>0.71721427999999998</v>
      </c>
      <c r="DU158">
        <v>3.2122307999999999</v>
      </c>
      <c r="DV158">
        <v>0.93985006999999998</v>
      </c>
      <c r="DW158">
        <v>0.81761777000000002</v>
      </c>
      <c r="DX158">
        <v>1.4793552000000001</v>
      </c>
      <c r="DY158">
        <v>4.6515347</v>
      </c>
      <c r="DZ158">
        <v>3.2531156999999999</v>
      </c>
      <c r="EA158">
        <v>1.5651583</v>
      </c>
      <c r="EB158">
        <v>1.3145560999999999</v>
      </c>
      <c r="EC158">
        <v>2.9991278000000001</v>
      </c>
      <c r="ED158">
        <v>3.8336731999999998</v>
      </c>
      <c r="EE158">
        <v>4.2456335000000003</v>
      </c>
      <c r="EF158">
        <v>7.3118258000000003</v>
      </c>
      <c r="EG158">
        <v>4.8019049000000003</v>
      </c>
      <c r="EH158">
        <v>4.4471997999999999</v>
      </c>
      <c r="EI158">
        <v>7.6605885999999996</v>
      </c>
      <c r="EJ158">
        <v>7.9744095000000002</v>
      </c>
      <c r="EK158">
        <v>9.7126778999999992</v>
      </c>
      <c r="EL158">
        <v>7.5629979000000001</v>
      </c>
      <c r="EM158">
        <v>5.3114584000000002</v>
      </c>
      <c r="EN158">
        <v>6.6198245</v>
      </c>
      <c r="EO158">
        <v>4.7016245000000003</v>
      </c>
      <c r="EP158">
        <v>4.5958056000000003</v>
      </c>
      <c r="EQ158">
        <v>3.3249960000000001</v>
      </c>
      <c r="ER158">
        <v>2.4245245</v>
      </c>
      <c r="ES158">
        <v>72.700410000000005</v>
      </c>
      <c r="ET158">
        <v>71.159225000000006</v>
      </c>
      <c r="EU158">
        <v>69.641003999999995</v>
      </c>
      <c r="EV158">
        <v>68.362898000000001</v>
      </c>
      <c r="EW158">
        <v>67.171015999999995</v>
      </c>
      <c r="EX158">
        <v>66.111455000000007</v>
      </c>
      <c r="EY158">
        <v>65.204691999999994</v>
      </c>
      <c r="EZ158">
        <v>65.403661</v>
      </c>
      <c r="FA158">
        <v>68.814873000000006</v>
      </c>
      <c r="FB158">
        <v>74.002981000000005</v>
      </c>
      <c r="FC158">
        <v>78.171424000000002</v>
      </c>
      <c r="FD158">
        <v>80.898981000000006</v>
      </c>
      <c r="FE158">
        <v>83.573635999999993</v>
      </c>
      <c r="FF158">
        <v>85.844594999999998</v>
      </c>
      <c r="FG158">
        <v>87.624514000000005</v>
      </c>
      <c r="FH158">
        <v>88.844335000000001</v>
      </c>
      <c r="FI158">
        <v>89.514039999999994</v>
      </c>
      <c r="FJ158">
        <v>89.011612999999997</v>
      </c>
      <c r="FK158">
        <v>87.778482999999994</v>
      </c>
      <c r="FL158">
        <v>85.428647999999995</v>
      </c>
      <c r="FM158">
        <v>81.558629999999994</v>
      </c>
      <c r="FN158">
        <v>77.983729999999994</v>
      </c>
      <c r="FO158">
        <v>76.095533000000003</v>
      </c>
      <c r="FP158">
        <v>74.190591999999995</v>
      </c>
      <c r="FQ158">
        <v>25.96397</v>
      </c>
      <c r="FR158">
        <v>2.2694719999999999</v>
      </c>
      <c r="FS158">
        <v>1</v>
      </c>
    </row>
    <row r="159" spans="1:175" x14ac:dyDescent="0.2">
      <c r="A159" t="s">
        <v>0</v>
      </c>
      <c r="B159" t="s">
        <v>197</v>
      </c>
      <c r="C159" s="23">
        <v>42906</v>
      </c>
      <c r="D159">
        <v>283</v>
      </c>
      <c r="E159">
        <v>131.50224</v>
      </c>
      <c r="F159">
        <v>123.94078</v>
      </c>
      <c r="G159">
        <v>121.06100000000001</v>
      </c>
      <c r="H159">
        <v>120.44046</v>
      </c>
      <c r="I159">
        <v>124.95368000000001</v>
      </c>
      <c r="J159">
        <v>135.57061999999999</v>
      </c>
      <c r="K159">
        <v>148.18110999999999</v>
      </c>
      <c r="L159">
        <v>160.67113000000001</v>
      </c>
      <c r="M159">
        <v>174.10724999999999</v>
      </c>
      <c r="N159">
        <v>190.51965999999999</v>
      </c>
      <c r="O159">
        <v>205.96029999999999</v>
      </c>
      <c r="P159">
        <v>211.96833000000001</v>
      </c>
      <c r="Q159">
        <v>214.62537</v>
      </c>
      <c r="R159">
        <v>216.29156</v>
      </c>
      <c r="S159">
        <v>215.80747</v>
      </c>
      <c r="T159">
        <v>214.84021000000001</v>
      </c>
      <c r="U159">
        <v>212.30389</v>
      </c>
      <c r="V159">
        <v>208.81279000000001</v>
      </c>
      <c r="W159">
        <v>205.24034</v>
      </c>
      <c r="X159">
        <v>199.76644999999999</v>
      </c>
      <c r="Y159">
        <v>191.07850999999999</v>
      </c>
      <c r="Z159">
        <v>172.53502</v>
      </c>
      <c r="AA159">
        <v>153.56865999999999</v>
      </c>
      <c r="AB159">
        <v>142.13550000000001</v>
      </c>
      <c r="AC159">
        <v>-1.3484388</v>
      </c>
      <c r="AD159">
        <v>-2.9386447000000002</v>
      </c>
      <c r="AE159">
        <v>-1.8419110000000001</v>
      </c>
      <c r="AF159">
        <v>-3.6389808000000001</v>
      </c>
      <c r="AG159">
        <v>-3.7398433</v>
      </c>
      <c r="AH159">
        <v>-4.4200369999999998</v>
      </c>
      <c r="AI159">
        <v>-1.6888771</v>
      </c>
      <c r="AJ159">
        <v>-2.1117496999999998</v>
      </c>
      <c r="AK159">
        <v>-0.92054336999999997</v>
      </c>
      <c r="AL159">
        <v>-1.0122420999999999</v>
      </c>
      <c r="AM159">
        <v>-2.2133017000000001</v>
      </c>
      <c r="AN159">
        <v>-1.0099445</v>
      </c>
      <c r="AO159">
        <v>-4.1094669000000001</v>
      </c>
      <c r="AP159">
        <v>-3.6842220999999999</v>
      </c>
      <c r="AQ159">
        <v>-2.5135749000000001</v>
      </c>
      <c r="AR159">
        <v>-2.5211644999999998</v>
      </c>
      <c r="AS159">
        <v>-1.0357331000000001</v>
      </c>
      <c r="AT159">
        <v>0.28199386999999998</v>
      </c>
      <c r="AU159">
        <v>-2.9935638</v>
      </c>
      <c r="AV159">
        <v>-3.2793085999999998</v>
      </c>
      <c r="AW159">
        <v>-4.1533135999999997</v>
      </c>
      <c r="AX159">
        <v>-2.3599437999999999</v>
      </c>
      <c r="AY159">
        <v>-1.3104207000000001</v>
      </c>
      <c r="AZ159">
        <v>-4.6493902</v>
      </c>
      <c r="BA159">
        <v>-9.7385899999999997E-2</v>
      </c>
      <c r="BB159">
        <v>-1.5530292999999999</v>
      </c>
      <c r="BC159">
        <v>-0.70053476000000003</v>
      </c>
      <c r="BD159">
        <v>-2.2028721</v>
      </c>
      <c r="BE159">
        <v>-2.0430624000000002</v>
      </c>
      <c r="BF159">
        <v>-2.6267857999999999</v>
      </c>
      <c r="BG159">
        <v>-0.55860396000000001</v>
      </c>
      <c r="BH159">
        <v>-0.86045910999999997</v>
      </c>
      <c r="BI159">
        <v>0.57348209999999999</v>
      </c>
      <c r="BJ159">
        <v>0.38763783000000002</v>
      </c>
      <c r="BK159">
        <v>-0.75300575000000003</v>
      </c>
      <c r="BL159">
        <v>0.63319261999999998</v>
      </c>
      <c r="BM159">
        <v>-2.5237679000000002</v>
      </c>
      <c r="BN159">
        <v>-2.1747461000000001</v>
      </c>
      <c r="BO159">
        <v>-0.77723279999999995</v>
      </c>
      <c r="BP159">
        <v>-0.65903683000000002</v>
      </c>
      <c r="BQ159">
        <v>0.88231327000000004</v>
      </c>
      <c r="BR159">
        <v>2.1274782999999999</v>
      </c>
      <c r="BS159">
        <v>-0.84069324000000001</v>
      </c>
      <c r="BT159">
        <v>-1.2811448000000001</v>
      </c>
      <c r="BU159">
        <v>-2.3796249999999999</v>
      </c>
      <c r="BV159">
        <v>-0.75308136000000003</v>
      </c>
      <c r="BW159">
        <v>8.3341869999999998E-2</v>
      </c>
      <c r="BX159">
        <v>-3.1200459</v>
      </c>
      <c r="BY159">
        <v>0.76908949999999998</v>
      </c>
      <c r="BZ159">
        <v>-0.59335627999999996</v>
      </c>
      <c r="CA159">
        <v>8.9978920000000004E-2</v>
      </c>
      <c r="CB159">
        <v>-1.2082276000000001</v>
      </c>
      <c r="CC159">
        <v>-0.86787709000000002</v>
      </c>
      <c r="CD159">
        <v>-1.3847855</v>
      </c>
      <c r="CE159">
        <v>0.22421979</v>
      </c>
      <c r="CF159">
        <v>6.1809300000000003E-3</v>
      </c>
      <c r="CG159">
        <v>1.6082396000000001</v>
      </c>
      <c r="CH159">
        <v>1.3571903999999999</v>
      </c>
      <c r="CI159">
        <v>0.25839076999999999</v>
      </c>
      <c r="CJ159">
        <v>1.7712243999999999</v>
      </c>
      <c r="CK159">
        <v>-1.4255177000000001</v>
      </c>
      <c r="CL159">
        <v>-1.1292876999999999</v>
      </c>
      <c r="CM159">
        <v>0.42535244</v>
      </c>
      <c r="CN159">
        <v>0.63066714999999995</v>
      </c>
      <c r="CO159">
        <v>2.2107462999999998</v>
      </c>
      <c r="CP159">
        <v>3.4056551000000002</v>
      </c>
      <c r="CQ159">
        <v>0.65037836999999998</v>
      </c>
      <c r="CR159">
        <v>0.10277741</v>
      </c>
      <c r="CS159">
        <v>-1.1511737</v>
      </c>
      <c r="CT159">
        <v>0.35982668000000001</v>
      </c>
      <c r="CU159">
        <v>1.0486576000000001</v>
      </c>
      <c r="CV159">
        <v>-2.0608266999999998</v>
      </c>
      <c r="CW159">
        <v>1.6355649000000001</v>
      </c>
      <c r="CX159">
        <v>0.36631673999999997</v>
      </c>
      <c r="CY159">
        <v>0.88049259999999996</v>
      </c>
      <c r="CZ159">
        <v>-0.21358308000000001</v>
      </c>
      <c r="DA159">
        <v>0.30730819999999998</v>
      </c>
      <c r="DB159">
        <v>-0.14278515999999999</v>
      </c>
      <c r="DC159">
        <v>1.0070435</v>
      </c>
      <c r="DD159">
        <v>0.87282095999999998</v>
      </c>
      <c r="DE159">
        <v>2.6429971000000001</v>
      </c>
      <c r="DF159">
        <v>2.3267429000000002</v>
      </c>
      <c r="DG159">
        <v>1.2697873</v>
      </c>
      <c r="DH159">
        <v>2.9092560999999999</v>
      </c>
      <c r="DI159">
        <v>-0.32726744000000002</v>
      </c>
      <c r="DJ159">
        <v>-8.3829180000000003E-2</v>
      </c>
      <c r="DK159">
        <v>1.6279376999999999</v>
      </c>
      <c r="DL159">
        <v>1.9203711000000001</v>
      </c>
      <c r="DM159">
        <v>3.5391794000000001</v>
      </c>
      <c r="DN159">
        <v>4.6838319999999998</v>
      </c>
      <c r="DO159">
        <v>2.1414499999999999</v>
      </c>
      <c r="DP159">
        <v>1.4866995999999999</v>
      </c>
      <c r="DQ159">
        <v>7.7277589999999993E-2</v>
      </c>
      <c r="DR159">
        <v>1.4727347</v>
      </c>
      <c r="DS159">
        <v>2.0139733</v>
      </c>
      <c r="DT159">
        <v>-1.0016075</v>
      </c>
      <c r="DU159">
        <v>2.8866177</v>
      </c>
      <c r="DV159">
        <v>1.7519321999999999</v>
      </c>
      <c r="DW159">
        <v>2.0218688</v>
      </c>
      <c r="DX159">
        <v>1.2225256</v>
      </c>
      <c r="DY159">
        <v>2.0040890999999998</v>
      </c>
      <c r="DZ159">
        <v>1.6504661</v>
      </c>
      <c r="EA159">
        <v>2.1373167</v>
      </c>
      <c r="EB159">
        <v>2.1241115000000002</v>
      </c>
      <c r="EC159">
        <v>4.1370224999999996</v>
      </c>
      <c r="ED159">
        <v>3.7266229000000002</v>
      </c>
      <c r="EE159">
        <v>2.7300832000000002</v>
      </c>
      <c r="EF159">
        <v>4.5523932</v>
      </c>
      <c r="EG159">
        <v>1.2584314999999999</v>
      </c>
      <c r="EH159">
        <v>1.4256468</v>
      </c>
      <c r="EI159">
        <v>3.3642797999999998</v>
      </c>
      <c r="EJ159">
        <v>3.7824987999999999</v>
      </c>
      <c r="EK159">
        <v>5.4572257999999998</v>
      </c>
      <c r="EL159">
        <v>6.5293163999999999</v>
      </c>
      <c r="EM159">
        <v>4.2943205999999998</v>
      </c>
      <c r="EN159">
        <v>3.4848634000000001</v>
      </c>
      <c r="EO159">
        <v>1.8509662</v>
      </c>
      <c r="EP159">
        <v>3.0795971999999998</v>
      </c>
      <c r="EQ159">
        <v>3.4077358000000002</v>
      </c>
      <c r="ER159">
        <v>0.52773672000000005</v>
      </c>
      <c r="ES159">
        <v>72.274342000000004</v>
      </c>
      <c r="ET159">
        <v>70.910989999999998</v>
      </c>
      <c r="EU159">
        <v>69.827067</v>
      </c>
      <c r="EV159">
        <v>68.912212999999994</v>
      </c>
      <c r="EW159">
        <v>68.007689999999997</v>
      </c>
      <c r="EX159">
        <v>67.735303000000002</v>
      </c>
      <c r="EY159">
        <v>67.338910999999996</v>
      </c>
      <c r="EZ159">
        <v>68.057387000000006</v>
      </c>
      <c r="FA159">
        <v>71.230199999999996</v>
      </c>
      <c r="FB159">
        <v>75.880977999999999</v>
      </c>
      <c r="FC159">
        <v>80.109128999999996</v>
      </c>
      <c r="FD159">
        <v>83.854136999999994</v>
      </c>
      <c r="FE159">
        <v>86.635470999999995</v>
      </c>
      <c r="FF159">
        <v>88.718795</v>
      </c>
      <c r="FG159">
        <v>91.012069999999994</v>
      </c>
      <c r="FH159">
        <v>92.266141000000005</v>
      </c>
      <c r="FI159">
        <v>91.959402999999995</v>
      </c>
      <c r="FJ159">
        <v>91.308768999999998</v>
      </c>
      <c r="FK159">
        <v>90.469738000000007</v>
      </c>
      <c r="FL159">
        <v>88.295285000000007</v>
      </c>
      <c r="FM159">
        <v>84.679263000000006</v>
      </c>
      <c r="FN159">
        <v>81.135611999999995</v>
      </c>
      <c r="FO159">
        <v>78.592755999999994</v>
      </c>
      <c r="FP159">
        <v>76.470867999999996</v>
      </c>
      <c r="FQ159">
        <v>21.175709999999999</v>
      </c>
      <c r="FR159">
        <v>2.165044</v>
      </c>
      <c r="FS159">
        <v>1</v>
      </c>
    </row>
    <row r="160" spans="1:175" x14ac:dyDescent="0.2">
      <c r="A160" t="s">
        <v>0</v>
      </c>
      <c r="B160" t="s">
        <v>197</v>
      </c>
      <c r="C160" s="23">
        <v>42922</v>
      </c>
      <c r="D160">
        <v>284</v>
      </c>
      <c r="E160">
        <v>130.25555</v>
      </c>
      <c r="F160">
        <v>123.32304000000001</v>
      </c>
      <c r="G160">
        <v>118.2628</v>
      </c>
      <c r="H160">
        <v>116.4237</v>
      </c>
      <c r="I160">
        <v>121.73531</v>
      </c>
      <c r="J160">
        <v>132.73365000000001</v>
      </c>
      <c r="K160">
        <v>146.34217000000001</v>
      </c>
      <c r="L160">
        <v>161.98385999999999</v>
      </c>
      <c r="M160">
        <v>175.09394</v>
      </c>
      <c r="N160">
        <v>188.72462999999999</v>
      </c>
      <c r="O160">
        <v>205.28039000000001</v>
      </c>
      <c r="P160">
        <v>211.77259000000001</v>
      </c>
      <c r="Q160">
        <v>215.38184999999999</v>
      </c>
      <c r="R160">
        <v>218.78731999999999</v>
      </c>
      <c r="S160">
        <v>218.31739999999999</v>
      </c>
      <c r="T160">
        <v>216.64921000000001</v>
      </c>
      <c r="U160">
        <v>213.30717000000001</v>
      </c>
      <c r="V160">
        <v>209.52508</v>
      </c>
      <c r="W160">
        <v>206.53375</v>
      </c>
      <c r="X160">
        <v>201.59761</v>
      </c>
      <c r="Y160">
        <v>193.08376000000001</v>
      </c>
      <c r="Z160">
        <v>174.00948</v>
      </c>
      <c r="AA160">
        <v>153.74449000000001</v>
      </c>
      <c r="AB160">
        <v>143.91508999999999</v>
      </c>
      <c r="AC160">
        <v>-2.7751060999999999</v>
      </c>
      <c r="AD160">
        <v>-3.8430453999999998</v>
      </c>
      <c r="AE160">
        <v>-3.8480585999999999</v>
      </c>
      <c r="AF160">
        <v>-1.1503542</v>
      </c>
      <c r="AG160">
        <v>-1.2780518000000001</v>
      </c>
      <c r="AH160">
        <v>-1.1775621999999999</v>
      </c>
      <c r="AI160">
        <v>-1.0038872999999999</v>
      </c>
      <c r="AJ160">
        <v>8.4713350000000007E-2</v>
      </c>
      <c r="AK160">
        <v>-0.87519199999999997</v>
      </c>
      <c r="AL160">
        <v>-1.7598525</v>
      </c>
      <c r="AM160">
        <v>-1.2225211</v>
      </c>
      <c r="AN160">
        <v>-1.9734727999999999</v>
      </c>
      <c r="AO160">
        <v>-3.5533304999999999</v>
      </c>
      <c r="AP160">
        <v>-1.8120323</v>
      </c>
      <c r="AQ160">
        <v>-3.8244655000000001</v>
      </c>
      <c r="AR160">
        <v>-1.1407362999999999</v>
      </c>
      <c r="AS160">
        <v>-1.9484329</v>
      </c>
      <c r="AT160">
        <v>0.20273453999999999</v>
      </c>
      <c r="AU160">
        <v>-8.4885550000000004E-2</v>
      </c>
      <c r="AV160">
        <v>-0.22960184</v>
      </c>
      <c r="AW160">
        <v>0.61914321999999999</v>
      </c>
      <c r="AX160">
        <v>1.5620626</v>
      </c>
      <c r="AY160">
        <v>0.14787641000000001</v>
      </c>
      <c r="AZ160">
        <v>-0.87884830999999997</v>
      </c>
      <c r="BA160">
        <v>-1.6451667000000001</v>
      </c>
      <c r="BB160">
        <v>-2.7344162999999999</v>
      </c>
      <c r="BC160">
        <v>-2.8431351</v>
      </c>
      <c r="BD160">
        <v>-0.18053311</v>
      </c>
      <c r="BE160">
        <v>-0.42851724000000002</v>
      </c>
      <c r="BF160">
        <v>-0.2457019</v>
      </c>
      <c r="BG160">
        <v>-2.94582E-2</v>
      </c>
      <c r="BH160">
        <v>1.2155917999999999</v>
      </c>
      <c r="BI160">
        <v>0.28168063999999998</v>
      </c>
      <c r="BJ160">
        <v>-0.60318453000000005</v>
      </c>
      <c r="BK160">
        <v>-5.0042589999999998E-2</v>
      </c>
      <c r="BL160">
        <v>-0.68176044000000002</v>
      </c>
      <c r="BM160">
        <v>-2.0499489</v>
      </c>
      <c r="BN160">
        <v>-0.34511939000000003</v>
      </c>
      <c r="BO160">
        <v>-1.8303438999999999</v>
      </c>
      <c r="BP160">
        <v>0.84678724000000005</v>
      </c>
      <c r="BQ160">
        <v>0.14692069999999999</v>
      </c>
      <c r="BR160">
        <v>1.8188287999999999</v>
      </c>
      <c r="BS160">
        <v>1.5412661999999999</v>
      </c>
      <c r="BT160">
        <v>1.3199951000000001</v>
      </c>
      <c r="BU160">
        <v>1.9764191</v>
      </c>
      <c r="BV160">
        <v>2.9795313999999999</v>
      </c>
      <c r="BW160">
        <v>1.722461</v>
      </c>
      <c r="BX160">
        <v>0.49327678000000003</v>
      </c>
      <c r="BY160">
        <v>-0.86257404999999998</v>
      </c>
      <c r="BZ160">
        <v>-1.9665832000000001</v>
      </c>
      <c r="CA160">
        <v>-2.1471281000000002</v>
      </c>
      <c r="CB160">
        <v>0.49116206000000001</v>
      </c>
      <c r="CC160">
        <v>0.15986779000000001</v>
      </c>
      <c r="CD160">
        <v>0.39970170999999999</v>
      </c>
      <c r="CE160">
        <v>0.64542843999999999</v>
      </c>
      <c r="CF160">
        <v>1.9988348</v>
      </c>
      <c r="CG160">
        <v>1.0829271</v>
      </c>
      <c r="CH160">
        <v>0.19792018</v>
      </c>
      <c r="CI160">
        <v>0.76201242999999996</v>
      </c>
      <c r="CJ160">
        <v>0.2128756</v>
      </c>
      <c r="CK160">
        <v>-1.0087113999999999</v>
      </c>
      <c r="CL160">
        <v>0.67086003999999999</v>
      </c>
      <c r="CM160">
        <v>-0.44922135000000002</v>
      </c>
      <c r="CN160">
        <v>2.2233399999999999</v>
      </c>
      <c r="CO160">
        <v>1.5981562</v>
      </c>
      <c r="CP160">
        <v>2.9381308000000002</v>
      </c>
      <c r="CQ160">
        <v>2.6675339999999998</v>
      </c>
      <c r="CR160">
        <v>2.3932411</v>
      </c>
      <c r="CS160">
        <v>2.9164642000000001</v>
      </c>
      <c r="CT160">
        <v>3.9612660000000002</v>
      </c>
      <c r="CU160">
        <v>2.8130134999999998</v>
      </c>
      <c r="CV160">
        <v>1.4436064</v>
      </c>
      <c r="CW160">
        <v>-7.9981419999999998E-2</v>
      </c>
      <c r="CX160">
        <v>-1.1987501</v>
      </c>
      <c r="CY160">
        <v>-1.4511212</v>
      </c>
      <c r="CZ160">
        <v>1.1628571999999999</v>
      </c>
      <c r="DA160">
        <v>0.74825282000000004</v>
      </c>
      <c r="DB160">
        <v>1.0451052999999999</v>
      </c>
      <c r="DC160">
        <v>1.3203151</v>
      </c>
      <c r="DD160">
        <v>2.7820778000000002</v>
      </c>
      <c r="DE160">
        <v>1.8841736</v>
      </c>
      <c r="DF160">
        <v>0.99902489000000005</v>
      </c>
      <c r="DG160">
        <v>1.5740675</v>
      </c>
      <c r="DH160">
        <v>1.1075116</v>
      </c>
      <c r="DI160">
        <v>3.2526119999999999E-2</v>
      </c>
      <c r="DJ160">
        <v>1.6868395</v>
      </c>
      <c r="DK160">
        <v>0.93190121000000004</v>
      </c>
      <c r="DL160">
        <v>3.5998926999999998</v>
      </c>
      <c r="DM160">
        <v>3.0493917000000001</v>
      </c>
      <c r="DN160">
        <v>4.0574328</v>
      </c>
      <c r="DO160">
        <v>3.7938017999999998</v>
      </c>
      <c r="DP160">
        <v>3.4664872</v>
      </c>
      <c r="DQ160">
        <v>3.8565094000000002</v>
      </c>
      <c r="DR160">
        <v>4.9430006999999998</v>
      </c>
      <c r="DS160">
        <v>3.9035658999999998</v>
      </c>
      <c r="DT160">
        <v>2.3939360999999999</v>
      </c>
      <c r="DU160">
        <v>1.0499579999999999</v>
      </c>
      <c r="DV160">
        <v>-9.0121080000000006E-2</v>
      </c>
      <c r="DW160">
        <v>-0.44619765</v>
      </c>
      <c r="DX160">
        <v>2.1326784000000001</v>
      </c>
      <c r="DY160">
        <v>1.5977874000000001</v>
      </c>
      <c r="DZ160">
        <v>1.9769656</v>
      </c>
      <c r="EA160">
        <v>2.2947441999999998</v>
      </c>
      <c r="EB160">
        <v>3.9129562999999998</v>
      </c>
      <c r="EC160">
        <v>3.0410461999999998</v>
      </c>
      <c r="ED160">
        <v>2.1556929</v>
      </c>
      <c r="EE160">
        <v>2.7465459999999999</v>
      </c>
      <c r="EF160">
        <v>2.3992239999999998</v>
      </c>
      <c r="EG160">
        <v>1.5359077000000001</v>
      </c>
      <c r="EH160">
        <v>3.1537524000000001</v>
      </c>
      <c r="EI160">
        <v>2.9260228000000001</v>
      </c>
      <c r="EJ160">
        <v>5.5874161999999998</v>
      </c>
      <c r="EK160">
        <v>5.1447453000000003</v>
      </c>
      <c r="EL160">
        <v>5.6735271000000003</v>
      </c>
      <c r="EM160">
        <v>5.4199535000000001</v>
      </c>
      <c r="EN160">
        <v>5.0160840999999996</v>
      </c>
      <c r="EO160">
        <v>5.2137852000000002</v>
      </c>
      <c r="EP160">
        <v>6.3604694999999998</v>
      </c>
      <c r="EQ160">
        <v>5.4781504999999999</v>
      </c>
      <c r="ER160">
        <v>3.7660612000000002</v>
      </c>
      <c r="ES160">
        <v>72.532314</v>
      </c>
      <c r="ET160">
        <v>71.113928999999999</v>
      </c>
      <c r="EU160">
        <v>69.897542000000001</v>
      </c>
      <c r="EV160">
        <v>68.810518000000002</v>
      </c>
      <c r="EW160">
        <v>68.200975999999997</v>
      </c>
      <c r="EX160">
        <v>67.968945000000005</v>
      </c>
      <c r="EY160">
        <v>67.708770999999999</v>
      </c>
      <c r="EZ160">
        <v>68.377858000000003</v>
      </c>
      <c r="FA160">
        <v>71.723669999999998</v>
      </c>
      <c r="FB160">
        <v>75.682982999999993</v>
      </c>
      <c r="FC160">
        <v>80.026231999999993</v>
      </c>
      <c r="FD160">
        <v>84.098557999999997</v>
      </c>
      <c r="FE160">
        <v>86.867081999999996</v>
      </c>
      <c r="FF160">
        <v>88.460932999999997</v>
      </c>
      <c r="FG160">
        <v>90.292057</v>
      </c>
      <c r="FH160">
        <v>91.812084999999996</v>
      </c>
      <c r="FI160">
        <v>92.413348999999997</v>
      </c>
      <c r="FJ160">
        <v>91.666714999999996</v>
      </c>
      <c r="FK160">
        <v>90.041002000000006</v>
      </c>
      <c r="FL160">
        <v>87.587807999999995</v>
      </c>
      <c r="FM160">
        <v>84.613545000000002</v>
      </c>
      <c r="FN160">
        <v>81.380798999999996</v>
      </c>
      <c r="FO160">
        <v>79.559419000000005</v>
      </c>
      <c r="FP160">
        <v>78.487099999999998</v>
      </c>
      <c r="FQ160">
        <v>18.944040000000001</v>
      </c>
      <c r="FR160">
        <v>2.2613799999999999</v>
      </c>
      <c r="FS160">
        <v>1</v>
      </c>
    </row>
    <row r="161" spans="1:175" x14ac:dyDescent="0.2">
      <c r="A161" t="s">
        <v>0</v>
      </c>
      <c r="B161" t="s">
        <v>197</v>
      </c>
      <c r="C161" s="23">
        <v>42923</v>
      </c>
      <c r="D161">
        <v>284</v>
      </c>
      <c r="E161">
        <v>133.09710999999999</v>
      </c>
      <c r="F161">
        <v>126.68728</v>
      </c>
      <c r="G161">
        <v>122.37178</v>
      </c>
      <c r="H161">
        <v>120.84618</v>
      </c>
      <c r="I161">
        <v>126.97547</v>
      </c>
      <c r="J161">
        <v>137.85011</v>
      </c>
      <c r="K161">
        <v>151.86440999999999</v>
      </c>
      <c r="L161">
        <v>166.7518</v>
      </c>
      <c r="M161">
        <v>183.21136000000001</v>
      </c>
      <c r="N161">
        <v>198.12174999999999</v>
      </c>
      <c r="O161">
        <v>215.90789000000001</v>
      </c>
      <c r="P161">
        <v>222.24620999999999</v>
      </c>
      <c r="Q161">
        <v>225.59416999999999</v>
      </c>
      <c r="R161">
        <v>226.32578000000001</v>
      </c>
      <c r="S161">
        <v>224.94388000000001</v>
      </c>
      <c r="T161">
        <v>224.62322</v>
      </c>
      <c r="U161">
        <v>221.83724000000001</v>
      </c>
      <c r="V161">
        <v>217.88135</v>
      </c>
      <c r="W161">
        <v>214.14363</v>
      </c>
      <c r="X161">
        <v>211.50247999999999</v>
      </c>
      <c r="Y161">
        <v>200.76146</v>
      </c>
      <c r="Z161">
        <v>179.37137000000001</v>
      </c>
      <c r="AA161">
        <v>160.56274999999999</v>
      </c>
      <c r="AB161">
        <v>149.67859999999999</v>
      </c>
      <c r="AC161">
        <v>-1.5428005</v>
      </c>
      <c r="AD161">
        <v>-2.1477612000000001</v>
      </c>
      <c r="AE161">
        <v>-1.3223833</v>
      </c>
      <c r="AF161">
        <v>-3.7308167000000001</v>
      </c>
      <c r="AG161">
        <v>-1.6043605000000001</v>
      </c>
      <c r="AH161">
        <v>-3.1550261000000002</v>
      </c>
      <c r="AI161">
        <v>-2.4986329999999999</v>
      </c>
      <c r="AJ161">
        <v>-1.0062412999999999</v>
      </c>
      <c r="AK161">
        <v>-0.79659586999999998</v>
      </c>
      <c r="AL161">
        <v>-1.8639302</v>
      </c>
      <c r="AM161">
        <v>-2.5140755000000001</v>
      </c>
      <c r="AN161">
        <v>-1.2310932000000001</v>
      </c>
      <c r="AO161">
        <v>-1.6630681</v>
      </c>
      <c r="AP161">
        <v>-3.0090710999999999</v>
      </c>
      <c r="AQ161">
        <v>-0.32497474999999998</v>
      </c>
      <c r="AR161">
        <v>1.957918</v>
      </c>
      <c r="AS161">
        <v>1.4568009</v>
      </c>
      <c r="AT161">
        <v>0.61202354000000003</v>
      </c>
      <c r="AU161">
        <v>2.4081462</v>
      </c>
      <c r="AV161">
        <v>4.3762726000000001</v>
      </c>
      <c r="AW161">
        <v>2.0356277999999999</v>
      </c>
      <c r="AX161">
        <v>2.4902269000000001</v>
      </c>
      <c r="AY161">
        <v>4.9623727000000004</v>
      </c>
      <c r="AZ161">
        <v>4.3781116999999998</v>
      </c>
      <c r="BA161">
        <v>-0.40109794999999998</v>
      </c>
      <c r="BB161">
        <v>-1.0143169999999999</v>
      </c>
      <c r="BC161">
        <v>-0.23097836999999999</v>
      </c>
      <c r="BD161">
        <v>-2.4655965000000002</v>
      </c>
      <c r="BE161">
        <v>-0.61331780000000002</v>
      </c>
      <c r="BF161">
        <v>-2.0393474</v>
      </c>
      <c r="BG161">
        <v>-1.5101416000000001</v>
      </c>
      <c r="BH161">
        <v>0.13457854</v>
      </c>
      <c r="BI161">
        <v>0.57076192000000003</v>
      </c>
      <c r="BJ161">
        <v>-0.47943071999999998</v>
      </c>
      <c r="BK161">
        <v>-0.94745102999999997</v>
      </c>
      <c r="BL161">
        <v>0.40643058999999998</v>
      </c>
      <c r="BM161">
        <v>0.12908144999999999</v>
      </c>
      <c r="BN161">
        <v>-1.1095723</v>
      </c>
      <c r="BO161">
        <v>2.1363808</v>
      </c>
      <c r="BP161">
        <v>4.3761935999999997</v>
      </c>
      <c r="BQ161">
        <v>3.8875171000000002</v>
      </c>
      <c r="BR161">
        <v>3.0128143999999999</v>
      </c>
      <c r="BS161">
        <v>4.8944421</v>
      </c>
      <c r="BT161">
        <v>6.8214905999999997</v>
      </c>
      <c r="BU161">
        <v>4.1967596</v>
      </c>
      <c r="BV161">
        <v>4.7737242999999996</v>
      </c>
      <c r="BW161">
        <v>7.1860324999999996</v>
      </c>
      <c r="BX161">
        <v>6.5336726000000001</v>
      </c>
      <c r="BY161">
        <v>0.38964176</v>
      </c>
      <c r="BZ161">
        <v>-0.22929699000000001</v>
      </c>
      <c r="CA161">
        <v>0.52492538</v>
      </c>
      <c r="CB161">
        <v>-1.5893088</v>
      </c>
      <c r="CC161">
        <v>7.3075340000000003E-2</v>
      </c>
      <c r="CD161">
        <v>-1.2666317</v>
      </c>
      <c r="CE161">
        <v>-0.82551538000000002</v>
      </c>
      <c r="CF161">
        <v>0.92470686000000002</v>
      </c>
      <c r="CG161">
        <v>1.5177898000000001</v>
      </c>
      <c r="CH161">
        <v>0.47946937000000001</v>
      </c>
      <c r="CI161">
        <v>0.13758829</v>
      </c>
      <c r="CJ161">
        <v>1.5405746</v>
      </c>
      <c r="CK161">
        <v>1.3703186999999999</v>
      </c>
      <c r="CL161">
        <v>0.20601473000000001</v>
      </c>
      <c r="CM161">
        <v>3.8411081999999999</v>
      </c>
      <c r="CN161">
        <v>6.0510840000000004</v>
      </c>
      <c r="CO161">
        <v>5.5710236999999996</v>
      </c>
      <c r="CP161">
        <v>4.6755947999999998</v>
      </c>
      <c r="CQ161">
        <v>6.6164430000000003</v>
      </c>
      <c r="CR161">
        <v>8.5150410999999995</v>
      </c>
      <c r="CS161">
        <v>5.6935528</v>
      </c>
      <c r="CT161">
        <v>6.3552676000000003</v>
      </c>
      <c r="CU161">
        <v>8.7261325999999997</v>
      </c>
      <c r="CV161">
        <v>8.0266076000000002</v>
      </c>
      <c r="CW161">
        <v>1.1803815</v>
      </c>
      <c r="CX161">
        <v>0.55572301000000002</v>
      </c>
      <c r="CY161">
        <v>1.2808291000000001</v>
      </c>
      <c r="CZ161">
        <v>-0.71302116000000004</v>
      </c>
      <c r="DA161">
        <v>0.75946848</v>
      </c>
      <c r="DB161">
        <v>-0.49391602000000001</v>
      </c>
      <c r="DC161">
        <v>-0.14088919999999999</v>
      </c>
      <c r="DD161">
        <v>1.7148352</v>
      </c>
      <c r="DE161">
        <v>2.4648175999999999</v>
      </c>
      <c r="DF161">
        <v>1.4383695000000001</v>
      </c>
      <c r="DG161">
        <v>1.2226276</v>
      </c>
      <c r="DH161">
        <v>2.6747185999999998</v>
      </c>
      <c r="DI161">
        <v>2.6115560000000002</v>
      </c>
      <c r="DJ161">
        <v>1.5216018</v>
      </c>
      <c r="DK161">
        <v>5.5458356000000002</v>
      </c>
      <c r="DL161">
        <v>7.7259742999999999</v>
      </c>
      <c r="DM161">
        <v>7.2545302999999999</v>
      </c>
      <c r="DN161">
        <v>6.3383751999999998</v>
      </c>
      <c r="DO161">
        <v>8.3384438999999997</v>
      </c>
      <c r="DP161">
        <v>10.208591999999999</v>
      </c>
      <c r="DQ161">
        <v>7.1903461000000002</v>
      </c>
      <c r="DR161">
        <v>7.9368109999999996</v>
      </c>
      <c r="DS161">
        <v>10.266233</v>
      </c>
      <c r="DT161">
        <v>9.5195425</v>
      </c>
      <c r="DU161">
        <v>2.3220839999999998</v>
      </c>
      <c r="DV161">
        <v>1.6891672</v>
      </c>
      <c r="DW161">
        <v>2.3722341</v>
      </c>
      <c r="DX161">
        <v>0.55219905999999996</v>
      </c>
      <c r="DY161">
        <v>1.7505112</v>
      </c>
      <c r="DZ161">
        <v>0.62176271000000005</v>
      </c>
      <c r="EA161">
        <v>0.84760225</v>
      </c>
      <c r="EB161">
        <v>2.8556550000000001</v>
      </c>
      <c r="EC161">
        <v>3.8321754000000001</v>
      </c>
      <c r="ED161">
        <v>2.8228689</v>
      </c>
      <c r="EE161">
        <v>2.7892519999999998</v>
      </c>
      <c r="EF161">
        <v>4.3122425</v>
      </c>
      <c r="EG161">
        <v>4.4037055000000001</v>
      </c>
      <c r="EH161">
        <v>3.4211005999999999</v>
      </c>
      <c r="EI161">
        <v>8.0071911999999994</v>
      </c>
      <c r="EJ161">
        <v>10.14425</v>
      </c>
      <c r="EK161">
        <v>9.6852464000000005</v>
      </c>
      <c r="EL161">
        <v>8.7391661000000003</v>
      </c>
      <c r="EM161">
        <v>10.82474</v>
      </c>
      <c r="EN161">
        <v>12.65381</v>
      </c>
      <c r="EO161">
        <v>9.3514779000000008</v>
      </c>
      <c r="EP161">
        <v>10.220307999999999</v>
      </c>
      <c r="EQ161">
        <v>12.489893</v>
      </c>
      <c r="ER161">
        <v>11.675103</v>
      </c>
      <c r="ES161">
        <v>77.760579000000007</v>
      </c>
      <c r="ET161">
        <v>76.580332999999996</v>
      </c>
      <c r="EU161">
        <v>75.377677000000006</v>
      </c>
      <c r="EV161">
        <v>73.984836000000001</v>
      </c>
      <c r="EW161">
        <v>72.833917</v>
      </c>
      <c r="EX161">
        <v>72.513514999999998</v>
      </c>
      <c r="EY161">
        <v>71.814036000000002</v>
      </c>
      <c r="EZ161">
        <v>72.595269999999999</v>
      </c>
      <c r="FA161">
        <v>76.744555000000005</v>
      </c>
      <c r="FB161">
        <v>81.306251000000003</v>
      </c>
      <c r="FC161">
        <v>85.37527</v>
      </c>
      <c r="FD161">
        <v>88.747596000000001</v>
      </c>
      <c r="FE161">
        <v>92.054291000000006</v>
      </c>
      <c r="FF161">
        <v>94.641694999999999</v>
      </c>
      <c r="FG161">
        <v>95.511347000000001</v>
      </c>
      <c r="FH161">
        <v>96.548698999999999</v>
      </c>
      <c r="FI161">
        <v>96.886523999999994</v>
      </c>
      <c r="FJ161">
        <v>95.869918999999996</v>
      </c>
      <c r="FK161">
        <v>93.341279999999998</v>
      </c>
      <c r="FL161">
        <v>90.165021999999993</v>
      </c>
      <c r="FM161">
        <v>86.903792999999993</v>
      </c>
      <c r="FN161">
        <v>84.061684999999997</v>
      </c>
      <c r="FO161">
        <v>82.543141000000006</v>
      </c>
      <c r="FP161">
        <v>81.392477</v>
      </c>
      <c r="FQ161">
        <v>29.638159999999999</v>
      </c>
      <c r="FR161">
        <v>2.9425020000000002</v>
      </c>
      <c r="FS161">
        <v>1</v>
      </c>
    </row>
    <row r="162" spans="1:175" x14ac:dyDescent="0.2">
      <c r="A162" t="s">
        <v>0</v>
      </c>
      <c r="B162" t="s">
        <v>197</v>
      </c>
      <c r="C162" s="23">
        <v>42943</v>
      </c>
      <c r="D162">
        <v>285</v>
      </c>
      <c r="E162">
        <v>137.04678999999999</v>
      </c>
      <c r="F162">
        <v>131.19379000000001</v>
      </c>
      <c r="G162">
        <v>126.69038999999999</v>
      </c>
      <c r="H162">
        <v>122.95862</v>
      </c>
      <c r="I162">
        <v>128.99834000000001</v>
      </c>
      <c r="J162">
        <v>140.14955</v>
      </c>
      <c r="K162">
        <v>152.13462999999999</v>
      </c>
      <c r="L162">
        <v>165.0703</v>
      </c>
      <c r="M162">
        <v>177.69804999999999</v>
      </c>
      <c r="N162">
        <v>191.34574000000001</v>
      </c>
      <c r="O162">
        <v>207.39850000000001</v>
      </c>
      <c r="P162">
        <v>215.22224</v>
      </c>
      <c r="Q162">
        <v>218.01965999999999</v>
      </c>
      <c r="R162">
        <v>219.48931999999999</v>
      </c>
      <c r="S162">
        <v>217.66278</v>
      </c>
      <c r="T162">
        <v>216.14393000000001</v>
      </c>
      <c r="U162">
        <v>212.78442999999999</v>
      </c>
      <c r="V162">
        <v>208.39688000000001</v>
      </c>
      <c r="W162">
        <v>204.67655999999999</v>
      </c>
      <c r="X162">
        <v>200.75851</v>
      </c>
      <c r="Y162">
        <v>191.52710999999999</v>
      </c>
      <c r="Z162">
        <v>171.89915999999999</v>
      </c>
      <c r="AA162">
        <v>154.98211000000001</v>
      </c>
      <c r="AB162">
        <v>142.85777999999999</v>
      </c>
      <c r="AC162">
        <v>0.48445418000000001</v>
      </c>
      <c r="AD162">
        <v>-1.35943E-3</v>
      </c>
      <c r="AE162">
        <v>1.0487675999999999</v>
      </c>
      <c r="AF162">
        <v>-2.2744469</v>
      </c>
      <c r="AG162">
        <v>-0.50704674000000005</v>
      </c>
      <c r="AH162">
        <v>-2.0419366999999999</v>
      </c>
      <c r="AI162">
        <v>-2.5659586000000001</v>
      </c>
      <c r="AJ162">
        <v>-3.1438126</v>
      </c>
      <c r="AK162">
        <v>-2.2316606000000001</v>
      </c>
      <c r="AL162">
        <v>-4.6883444000000001</v>
      </c>
      <c r="AM162">
        <v>-5.4910867000000003</v>
      </c>
      <c r="AN162">
        <v>-2.4018554000000001</v>
      </c>
      <c r="AO162">
        <v>-3.6755342</v>
      </c>
      <c r="AP162">
        <v>-4.8043173000000001</v>
      </c>
      <c r="AQ162">
        <v>-3.2265199999999998</v>
      </c>
      <c r="AR162">
        <v>-0.47496398000000001</v>
      </c>
      <c r="AS162">
        <v>-1.4861599000000001</v>
      </c>
      <c r="AT162">
        <v>-0.86466666000000003</v>
      </c>
      <c r="AU162">
        <v>-3.3829123999999999</v>
      </c>
      <c r="AV162">
        <v>-2.3376917000000002</v>
      </c>
      <c r="AW162">
        <v>-2.1005197999999998</v>
      </c>
      <c r="AX162">
        <v>-1.1180924000000001</v>
      </c>
      <c r="AY162">
        <v>-1.0099035999999999</v>
      </c>
      <c r="AZ162">
        <v>-0.87777954000000002</v>
      </c>
      <c r="BA162">
        <v>1.4202102000000001</v>
      </c>
      <c r="BB162">
        <v>1.0269877000000001</v>
      </c>
      <c r="BC162">
        <v>1.8994141</v>
      </c>
      <c r="BD162">
        <v>-1.4143893000000001</v>
      </c>
      <c r="BE162">
        <v>0.32138653</v>
      </c>
      <c r="BF162">
        <v>-1.1646498000000001</v>
      </c>
      <c r="BG162">
        <v>-1.6188914999999999</v>
      </c>
      <c r="BH162">
        <v>-2.2934301000000001</v>
      </c>
      <c r="BI162">
        <v>-1.1535659</v>
      </c>
      <c r="BJ162">
        <v>-3.5378067</v>
      </c>
      <c r="BK162">
        <v>-4.2198057999999996</v>
      </c>
      <c r="BL162">
        <v>-1.1801708</v>
      </c>
      <c r="BM162">
        <v>-2.2419014000000002</v>
      </c>
      <c r="BN162">
        <v>-3.2710924000000001</v>
      </c>
      <c r="BO162">
        <v>-1.3367408999999999</v>
      </c>
      <c r="BP162">
        <v>1.5558803000000001</v>
      </c>
      <c r="BQ162">
        <v>0.35831637999999999</v>
      </c>
      <c r="BR162">
        <v>1.1243639000000001</v>
      </c>
      <c r="BS162">
        <v>-1.7649189999999999</v>
      </c>
      <c r="BT162">
        <v>-0.73467894</v>
      </c>
      <c r="BU162">
        <v>-0.78030162000000003</v>
      </c>
      <c r="BV162">
        <v>0.55371437999999995</v>
      </c>
      <c r="BW162">
        <v>0.18084196</v>
      </c>
      <c r="BX162">
        <v>0.62630058</v>
      </c>
      <c r="BY162">
        <v>2.0683118999999999</v>
      </c>
      <c r="BZ162">
        <v>1.7392179000000001</v>
      </c>
      <c r="CA162">
        <v>2.4885693</v>
      </c>
      <c r="CB162">
        <v>-0.81871607000000002</v>
      </c>
      <c r="CC162">
        <v>0.89515688999999998</v>
      </c>
      <c r="CD162">
        <v>-0.55704363999999995</v>
      </c>
      <c r="CE162">
        <v>-0.96295567000000004</v>
      </c>
      <c r="CF162">
        <v>-1.7044579</v>
      </c>
      <c r="CG162">
        <v>-0.40688074000000002</v>
      </c>
      <c r="CH162">
        <v>-2.7409479000000001</v>
      </c>
      <c r="CI162">
        <v>-3.3393204999999999</v>
      </c>
      <c r="CJ162">
        <v>-0.33403579</v>
      </c>
      <c r="CK162">
        <v>-1.2489717</v>
      </c>
      <c r="CL162">
        <v>-2.2091856000000001</v>
      </c>
      <c r="CM162">
        <v>-2.7885719999999999E-2</v>
      </c>
      <c r="CN162">
        <v>2.9624367999999999</v>
      </c>
      <c r="CO162">
        <v>1.6357950000000001</v>
      </c>
      <c r="CP162">
        <v>2.5019605</v>
      </c>
      <c r="CQ162">
        <v>-0.64430164999999995</v>
      </c>
      <c r="CR162">
        <v>0.37556281000000002</v>
      </c>
      <c r="CS162">
        <v>0.13407747</v>
      </c>
      <c r="CT162">
        <v>1.7116027</v>
      </c>
      <c r="CU162">
        <v>1.0055487000000001</v>
      </c>
      <c r="CV162">
        <v>1.6680219000000001</v>
      </c>
      <c r="CW162">
        <v>2.7164136999999999</v>
      </c>
      <c r="CX162">
        <v>2.4514480000000001</v>
      </c>
      <c r="CY162">
        <v>3.0777245</v>
      </c>
      <c r="CZ162">
        <v>-0.22304281000000001</v>
      </c>
      <c r="DA162">
        <v>1.4689272</v>
      </c>
      <c r="DB162">
        <v>5.0562549999999998E-2</v>
      </c>
      <c r="DC162">
        <v>-0.30701984999999998</v>
      </c>
      <c r="DD162">
        <v>-1.1154856</v>
      </c>
      <c r="DE162">
        <v>0.33980438000000002</v>
      </c>
      <c r="DF162">
        <v>-1.944089</v>
      </c>
      <c r="DG162">
        <v>-2.4588353000000001</v>
      </c>
      <c r="DH162">
        <v>0.51209921000000003</v>
      </c>
      <c r="DI162">
        <v>-0.25604204000000003</v>
      </c>
      <c r="DJ162">
        <v>-1.1472787</v>
      </c>
      <c r="DK162">
        <v>1.2809695000000001</v>
      </c>
      <c r="DL162">
        <v>4.3689932999999996</v>
      </c>
      <c r="DM162">
        <v>2.9132737</v>
      </c>
      <c r="DN162">
        <v>3.8795570000000001</v>
      </c>
      <c r="DO162">
        <v>0.47631567000000002</v>
      </c>
      <c r="DP162">
        <v>1.4858046</v>
      </c>
      <c r="DQ162">
        <v>1.0484566</v>
      </c>
      <c r="DR162">
        <v>2.869491</v>
      </c>
      <c r="DS162">
        <v>1.8302555</v>
      </c>
      <c r="DT162">
        <v>2.7097432000000001</v>
      </c>
      <c r="DU162">
        <v>3.6521697</v>
      </c>
      <c r="DV162">
        <v>3.4797951</v>
      </c>
      <c r="DW162">
        <v>3.9283709999999998</v>
      </c>
      <c r="DX162">
        <v>0.63701478</v>
      </c>
      <c r="DY162">
        <v>2.2973604999999999</v>
      </c>
      <c r="DZ162">
        <v>0.92784939</v>
      </c>
      <c r="EA162">
        <v>0.64004729999999999</v>
      </c>
      <c r="EB162">
        <v>-0.26510321999999997</v>
      </c>
      <c r="EC162">
        <v>1.4178991000000001</v>
      </c>
      <c r="ED162">
        <v>-0.79355136000000004</v>
      </c>
      <c r="EE162">
        <v>-1.1875543</v>
      </c>
      <c r="EF162">
        <v>1.7337838000000001</v>
      </c>
      <c r="EG162">
        <v>1.1775907000000001</v>
      </c>
      <c r="EH162">
        <v>0.38594618000000003</v>
      </c>
      <c r="EI162">
        <v>3.1707486</v>
      </c>
      <c r="EJ162">
        <v>6.3998375999999997</v>
      </c>
      <c r="EK162">
        <v>4.7577499999999997</v>
      </c>
      <c r="EL162">
        <v>5.8685875999999997</v>
      </c>
      <c r="EM162">
        <v>2.0943090999999998</v>
      </c>
      <c r="EN162">
        <v>3.0888173000000001</v>
      </c>
      <c r="EO162">
        <v>2.3686747000000001</v>
      </c>
      <c r="EP162">
        <v>4.5412977999999997</v>
      </c>
      <c r="EQ162">
        <v>3.0210010999999999</v>
      </c>
      <c r="ER162">
        <v>4.2138232999999996</v>
      </c>
      <c r="ES162">
        <v>71.797488000000001</v>
      </c>
      <c r="ET162">
        <v>70.892626000000007</v>
      </c>
      <c r="EU162">
        <v>69.937017999999995</v>
      </c>
      <c r="EV162">
        <v>69.349209999999999</v>
      </c>
      <c r="EW162">
        <v>68.785086000000007</v>
      </c>
      <c r="EX162">
        <v>68.337723999999994</v>
      </c>
      <c r="EY162">
        <v>68.038460000000001</v>
      </c>
      <c r="EZ162">
        <v>68.541105999999999</v>
      </c>
      <c r="FA162">
        <v>71.412481</v>
      </c>
      <c r="FB162">
        <v>75.036028000000002</v>
      </c>
      <c r="FC162">
        <v>77.812151</v>
      </c>
      <c r="FD162">
        <v>81.171017000000006</v>
      </c>
      <c r="FE162">
        <v>84.149866000000003</v>
      </c>
      <c r="FF162">
        <v>86.415391999999997</v>
      </c>
      <c r="FG162">
        <v>88.005454999999998</v>
      </c>
      <c r="FH162">
        <v>88.394828000000004</v>
      </c>
      <c r="FI162">
        <v>87.951685999999995</v>
      </c>
      <c r="FJ162">
        <v>87.980400000000003</v>
      </c>
      <c r="FK162">
        <v>86.080177000000006</v>
      </c>
      <c r="FL162">
        <v>83.888709000000006</v>
      </c>
      <c r="FM162">
        <v>79.644688000000002</v>
      </c>
      <c r="FN162">
        <v>76.000670999999997</v>
      </c>
      <c r="FO162">
        <v>74.229067000000001</v>
      </c>
      <c r="FP162">
        <v>73.665145999999993</v>
      </c>
      <c r="FQ162">
        <v>17.88241</v>
      </c>
      <c r="FR162">
        <v>2.1829130000000001</v>
      </c>
      <c r="FS162">
        <v>1</v>
      </c>
    </row>
    <row r="163" spans="1:175" x14ac:dyDescent="0.2">
      <c r="A163" t="s">
        <v>0</v>
      </c>
      <c r="B163" t="s">
        <v>197</v>
      </c>
      <c r="C163" s="23">
        <v>42947</v>
      </c>
      <c r="D163">
        <v>285</v>
      </c>
      <c r="E163">
        <v>123.89657</v>
      </c>
      <c r="F163">
        <v>119.25894</v>
      </c>
      <c r="G163">
        <v>116.42761</v>
      </c>
      <c r="H163">
        <v>116.97962</v>
      </c>
      <c r="I163">
        <v>123.98858</v>
      </c>
      <c r="J163">
        <v>136.73491999999999</v>
      </c>
      <c r="K163">
        <v>149.92631</v>
      </c>
      <c r="L163">
        <v>160.53047000000001</v>
      </c>
      <c r="M163">
        <v>172.88282000000001</v>
      </c>
      <c r="N163">
        <v>186.02027000000001</v>
      </c>
      <c r="O163">
        <v>202.40006</v>
      </c>
      <c r="P163">
        <v>209.40567999999999</v>
      </c>
      <c r="Q163">
        <v>212.64968999999999</v>
      </c>
      <c r="R163">
        <v>215.14859000000001</v>
      </c>
      <c r="S163">
        <v>215.37765999999999</v>
      </c>
      <c r="T163">
        <v>212.74261000000001</v>
      </c>
      <c r="U163">
        <v>210.16988000000001</v>
      </c>
      <c r="V163">
        <v>206.57092</v>
      </c>
      <c r="W163">
        <v>202.74116000000001</v>
      </c>
      <c r="X163">
        <v>198.94627</v>
      </c>
      <c r="Y163">
        <v>190.60638</v>
      </c>
      <c r="Z163">
        <v>172.88903999999999</v>
      </c>
      <c r="AA163">
        <v>152.61517000000001</v>
      </c>
      <c r="AB163">
        <v>143.68540999999999</v>
      </c>
      <c r="AC163">
        <v>-1.7835414999999999</v>
      </c>
      <c r="AD163">
        <v>-1.4468856999999999</v>
      </c>
      <c r="AE163">
        <v>-0.82498908999999998</v>
      </c>
      <c r="AF163">
        <v>-9.4020080000000006E-2</v>
      </c>
      <c r="AG163">
        <v>0.50778456999999999</v>
      </c>
      <c r="AH163">
        <v>-6.4502879999999999E-2</v>
      </c>
      <c r="AI163">
        <v>-2.4979819999999999</v>
      </c>
      <c r="AJ163">
        <v>-3.7716124</v>
      </c>
      <c r="AK163">
        <v>-5.0927569000000004</v>
      </c>
      <c r="AL163">
        <v>-5.3170466999999997</v>
      </c>
      <c r="AM163">
        <v>-3.6384726999999999</v>
      </c>
      <c r="AN163">
        <v>-2.7305966000000002</v>
      </c>
      <c r="AO163">
        <v>-3.8808760000000002</v>
      </c>
      <c r="AP163">
        <v>-2.9629986000000001</v>
      </c>
      <c r="AQ163">
        <v>-0.44881632999999999</v>
      </c>
      <c r="AR163">
        <v>-2.3413898999999998</v>
      </c>
      <c r="AS163">
        <v>-2.1674934000000001</v>
      </c>
      <c r="AT163">
        <v>-2.6729189999999998</v>
      </c>
      <c r="AU163">
        <v>-2.8962173</v>
      </c>
      <c r="AV163">
        <v>-1.6979120999999999</v>
      </c>
      <c r="AW163">
        <v>-3.8009667</v>
      </c>
      <c r="AX163">
        <v>-2.1045093000000001</v>
      </c>
      <c r="AY163">
        <v>-5.6859107</v>
      </c>
      <c r="AZ163">
        <v>-5.2442466000000003</v>
      </c>
      <c r="BA163">
        <v>-0.47217336999999998</v>
      </c>
      <c r="BB163">
        <v>-0.14768540999999999</v>
      </c>
      <c r="BC163">
        <v>0.40544740000000001</v>
      </c>
      <c r="BD163">
        <v>1.1608700000000001</v>
      </c>
      <c r="BE163">
        <v>1.2722429</v>
      </c>
      <c r="BF163">
        <v>0.96316352999999999</v>
      </c>
      <c r="BG163">
        <v>-1.3453818</v>
      </c>
      <c r="BH163">
        <v>-2.6960643000000002</v>
      </c>
      <c r="BI163">
        <v>-3.6626694999999998</v>
      </c>
      <c r="BJ163">
        <v>-3.8196373000000001</v>
      </c>
      <c r="BK163">
        <v>-2.0500447999999998</v>
      </c>
      <c r="BL163">
        <v>-1.2192501</v>
      </c>
      <c r="BM163">
        <v>-2.3360018</v>
      </c>
      <c r="BN163">
        <v>-1.4462508999999999</v>
      </c>
      <c r="BO163">
        <v>1.2290080999999999</v>
      </c>
      <c r="BP163">
        <v>-0.53459588999999996</v>
      </c>
      <c r="BQ163">
        <v>-0.33965679999999998</v>
      </c>
      <c r="BR163">
        <v>-0.93292721999999995</v>
      </c>
      <c r="BS163">
        <v>-1.0840501</v>
      </c>
      <c r="BT163">
        <v>2.374594E-2</v>
      </c>
      <c r="BU163">
        <v>-2.0259404000000001</v>
      </c>
      <c r="BV163">
        <v>-0.34327470999999998</v>
      </c>
      <c r="BW163">
        <v>-4.0737547999999997</v>
      </c>
      <c r="BX163">
        <v>-3.56351</v>
      </c>
      <c r="BY163">
        <v>0.43607620000000002</v>
      </c>
      <c r="BZ163">
        <v>0.75213677000000001</v>
      </c>
      <c r="CA163">
        <v>1.257644</v>
      </c>
      <c r="CB163">
        <v>2.0300029999999998</v>
      </c>
      <c r="CC163">
        <v>1.8017044</v>
      </c>
      <c r="CD163">
        <v>1.6749221999999999</v>
      </c>
      <c r="CE163">
        <v>-0.54709434999999995</v>
      </c>
      <c r="CF163">
        <v>-1.9511430000000001</v>
      </c>
      <c r="CG163">
        <v>-2.6721952999999998</v>
      </c>
      <c r="CH163">
        <v>-2.7825361000000002</v>
      </c>
      <c r="CI163">
        <v>-0.94990450000000004</v>
      </c>
      <c r="CJ163">
        <v>-0.17249611000000001</v>
      </c>
      <c r="CK163">
        <v>-1.2660266</v>
      </c>
      <c r="CL163">
        <v>-0.39575603999999998</v>
      </c>
      <c r="CM163">
        <v>2.3910640999999999</v>
      </c>
      <c r="CN163">
        <v>0.71678416</v>
      </c>
      <c r="CO163">
        <v>0.92629724999999996</v>
      </c>
      <c r="CP163">
        <v>0.27218576999999999</v>
      </c>
      <c r="CQ163">
        <v>0.17105134999999999</v>
      </c>
      <c r="CR163">
        <v>1.216161</v>
      </c>
      <c r="CS163">
        <v>-0.79656249999999995</v>
      </c>
      <c r="CT163">
        <v>0.87655097999999998</v>
      </c>
      <c r="CU163">
        <v>-2.9571806</v>
      </c>
      <c r="CV163">
        <v>-2.3994369999999998</v>
      </c>
      <c r="CW163">
        <v>1.3443258</v>
      </c>
      <c r="CX163">
        <v>1.651959</v>
      </c>
      <c r="CY163">
        <v>2.1098404999999998</v>
      </c>
      <c r="CZ163">
        <v>2.8991359999999999</v>
      </c>
      <c r="DA163">
        <v>2.3311658999999998</v>
      </c>
      <c r="DB163">
        <v>2.3866808000000002</v>
      </c>
      <c r="DC163">
        <v>0.25119306000000002</v>
      </c>
      <c r="DD163">
        <v>-1.2062215999999999</v>
      </c>
      <c r="DE163">
        <v>-1.6817211999999999</v>
      </c>
      <c r="DF163">
        <v>-1.7454349</v>
      </c>
      <c r="DG163">
        <v>0.15023581</v>
      </c>
      <c r="DH163">
        <v>0.87425786999999999</v>
      </c>
      <c r="DI163">
        <v>-0.19605144999999999</v>
      </c>
      <c r="DJ163">
        <v>0.65473882999999999</v>
      </c>
      <c r="DK163">
        <v>3.5531202</v>
      </c>
      <c r="DL163">
        <v>1.9681641999999999</v>
      </c>
      <c r="DM163">
        <v>2.1922513000000001</v>
      </c>
      <c r="DN163">
        <v>1.4772987</v>
      </c>
      <c r="DO163">
        <v>1.4261528000000001</v>
      </c>
      <c r="DP163">
        <v>2.4085762000000002</v>
      </c>
      <c r="DQ163">
        <v>0.43281535999999998</v>
      </c>
      <c r="DR163">
        <v>2.0963767</v>
      </c>
      <c r="DS163">
        <v>-1.8406062999999999</v>
      </c>
      <c r="DT163">
        <v>-1.2353639999999999</v>
      </c>
      <c r="DU163">
        <v>2.6556939000000002</v>
      </c>
      <c r="DV163">
        <v>2.9511593</v>
      </c>
      <c r="DW163">
        <v>3.3402769999999999</v>
      </c>
      <c r="DX163">
        <v>4.1540261000000003</v>
      </c>
      <c r="DY163">
        <v>3.0956242</v>
      </c>
      <c r="DZ163">
        <v>3.4143471999999999</v>
      </c>
      <c r="EA163">
        <v>1.4037933</v>
      </c>
      <c r="EB163">
        <v>-0.13067350999999999</v>
      </c>
      <c r="EC163">
        <v>-0.25163377999999997</v>
      </c>
      <c r="ED163">
        <v>-0.24802542</v>
      </c>
      <c r="EE163">
        <v>1.7386637</v>
      </c>
      <c r="EF163">
        <v>2.3856044000000001</v>
      </c>
      <c r="EG163">
        <v>1.3488226999999999</v>
      </c>
      <c r="EH163">
        <v>2.1714866000000002</v>
      </c>
      <c r="EI163">
        <v>5.2309445999999999</v>
      </c>
      <c r="EJ163">
        <v>3.7749581999999999</v>
      </c>
      <c r="EK163">
        <v>4.0200879</v>
      </c>
      <c r="EL163">
        <v>3.2172904999999998</v>
      </c>
      <c r="EM163">
        <v>3.2383199999999999</v>
      </c>
      <c r="EN163">
        <v>4.1302342000000003</v>
      </c>
      <c r="EO163">
        <v>2.2078416999999999</v>
      </c>
      <c r="EP163">
        <v>3.8576112</v>
      </c>
      <c r="EQ163">
        <v>-0.22845041999999999</v>
      </c>
      <c r="ER163">
        <v>0.4453725</v>
      </c>
      <c r="ES163">
        <v>69.736009999999993</v>
      </c>
      <c r="ET163">
        <v>69.171786999999995</v>
      </c>
      <c r="EU163">
        <v>68.708945999999997</v>
      </c>
      <c r="EV163">
        <v>68.045972000000006</v>
      </c>
      <c r="EW163">
        <v>67.546102000000005</v>
      </c>
      <c r="EX163">
        <v>67.498041000000001</v>
      </c>
      <c r="EY163">
        <v>67.335813999999999</v>
      </c>
      <c r="EZ163">
        <v>67.527787000000004</v>
      </c>
      <c r="FA163">
        <v>69.593356999999997</v>
      </c>
      <c r="FB163">
        <v>72.182184000000007</v>
      </c>
      <c r="FC163">
        <v>75.032562999999996</v>
      </c>
      <c r="FD163">
        <v>78.734509000000003</v>
      </c>
      <c r="FE163">
        <v>81.749692999999994</v>
      </c>
      <c r="FF163">
        <v>83.879767999999999</v>
      </c>
      <c r="FG163">
        <v>85.636548000000005</v>
      </c>
      <c r="FH163">
        <v>87.116510000000005</v>
      </c>
      <c r="FI163">
        <v>87.817477999999994</v>
      </c>
      <c r="FJ163">
        <v>87.638726000000005</v>
      </c>
      <c r="FK163">
        <v>86.053987000000006</v>
      </c>
      <c r="FL163">
        <v>83.863080999999994</v>
      </c>
      <c r="FM163">
        <v>80.466701999999998</v>
      </c>
      <c r="FN163">
        <v>77.543361000000004</v>
      </c>
      <c r="FO163">
        <v>76.233202000000006</v>
      </c>
      <c r="FP163">
        <v>74.738156000000004</v>
      </c>
      <c r="FQ163">
        <v>20.93449</v>
      </c>
      <c r="FR163">
        <v>2.1135820000000001</v>
      </c>
      <c r="FS163">
        <v>1</v>
      </c>
    </row>
    <row r="164" spans="1:175" x14ac:dyDescent="0.2">
      <c r="A164" t="s">
        <v>0</v>
      </c>
      <c r="B164" t="s">
        <v>197</v>
      </c>
      <c r="C164" s="23">
        <v>42948</v>
      </c>
      <c r="D164">
        <v>285</v>
      </c>
      <c r="E164">
        <v>135.29792</v>
      </c>
      <c r="F164">
        <v>128.07937999999999</v>
      </c>
      <c r="G164">
        <v>124.1545</v>
      </c>
      <c r="H164">
        <v>123.91513</v>
      </c>
      <c r="I164">
        <v>132.0044</v>
      </c>
      <c r="J164">
        <v>144.78213</v>
      </c>
      <c r="K164">
        <v>159.86429000000001</v>
      </c>
      <c r="L164">
        <v>170.80341000000001</v>
      </c>
      <c r="M164">
        <v>182.87092999999999</v>
      </c>
      <c r="N164">
        <v>194.30852999999999</v>
      </c>
      <c r="O164">
        <v>210.67931999999999</v>
      </c>
      <c r="P164">
        <v>217.41449</v>
      </c>
      <c r="Q164">
        <v>221.05733000000001</v>
      </c>
      <c r="R164">
        <v>224.10121000000001</v>
      </c>
      <c r="S164">
        <v>225.01867999999999</v>
      </c>
      <c r="T164">
        <v>222.97439</v>
      </c>
      <c r="U164">
        <v>216.57678000000001</v>
      </c>
      <c r="V164">
        <v>208.92604</v>
      </c>
      <c r="W164">
        <v>207.30848</v>
      </c>
      <c r="X164">
        <v>204.97881000000001</v>
      </c>
      <c r="Y164">
        <v>198.53771</v>
      </c>
      <c r="Z164">
        <v>178.48439999999999</v>
      </c>
      <c r="AA164">
        <v>162.52153000000001</v>
      </c>
      <c r="AB164">
        <v>151.96743000000001</v>
      </c>
      <c r="AC164">
        <v>-5.7394414999999999</v>
      </c>
      <c r="AD164">
        <v>-5.9044923000000002</v>
      </c>
      <c r="AE164">
        <v>-3.1582789999999998</v>
      </c>
      <c r="AF164">
        <v>-2.2330106999999999</v>
      </c>
      <c r="AG164">
        <v>-0.15470231000000001</v>
      </c>
      <c r="AH164">
        <v>-0.59464077999999998</v>
      </c>
      <c r="AI164">
        <v>-1.5519993000000001</v>
      </c>
      <c r="AJ164">
        <v>-0.25214259</v>
      </c>
      <c r="AK164">
        <v>0.84757738999999999</v>
      </c>
      <c r="AL164">
        <v>-1.1354576999999999</v>
      </c>
      <c r="AM164">
        <v>-4.0596376000000003</v>
      </c>
      <c r="AN164">
        <v>-1.7588007000000001</v>
      </c>
      <c r="AO164">
        <v>-2.4016978999999998</v>
      </c>
      <c r="AP164">
        <v>-5.3958640999999998</v>
      </c>
      <c r="AQ164">
        <v>-6.1099290000000002</v>
      </c>
      <c r="AR164">
        <v>-9.6056063999999992</v>
      </c>
      <c r="AS164">
        <v>-10.205469000000001</v>
      </c>
      <c r="AT164">
        <v>-5.7746848999999996</v>
      </c>
      <c r="AU164">
        <v>-2.7123374</v>
      </c>
      <c r="AV164">
        <v>-0.53407009999999999</v>
      </c>
      <c r="AW164">
        <v>-1.0001525</v>
      </c>
      <c r="AX164">
        <v>-1.6985041999999999</v>
      </c>
      <c r="AY164">
        <v>-1.1543444</v>
      </c>
      <c r="AZ164">
        <v>-1.7528754</v>
      </c>
      <c r="BA164">
        <v>-4.2566464000000002</v>
      </c>
      <c r="BB164">
        <v>-4.4833506999999999</v>
      </c>
      <c r="BC164">
        <v>-1.8947361</v>
      </c>
      <c r="BD164">
        <v>-1.2790520999999999</v>
      </c>
      <c r="BE164">
        <v>0.56770900000000002</v>
      </c>
      <c r="BF164">
        <v>0.39149233999999999</v>
      </c>
      <c r="BG164">
        <v>-0.55910420000000005</v>
      </c>
      <c r="BH164">
        <v>0.64810663999999996</v>
      </c>
      <c r="BI164">
        <v>2.3559328000000002</v>
      </c>
      <c r="BJ164">
        <v>0.37551101999999997</v>
      </c>
      <c r="BK164">
        <v>-2.6872161999999999</v>
      </c>
      <c r="BL164">
        <v>-0.65540341000000002</v>
      </c>
      <c r="BM164">
        <v>-1.1191209</v>
      </c>
      <c r="BN164">
        <v>-3.6973533000000001</v>
      </c>
      <c r="BO164">
        <v>-4.0529754000000002</v>
      </c>
      <c r="BP164">
        <v>-6.7247436</v>
      </c>
      <c r="BQ164">
        <v>-7.4709184000000004</v>
      </c>
      <c r="BR164">
        <v>-3.3001567000000001</v>
      </c>
      <c r="BS164">
        <v>-0.81736896999999997</v>
      </c>
      <c r="BT164">
        <v>1.0761430999999999</v>
      </c>
      <c r="BU164">
        <v>0.22294569</v>
      </c>
      <c r="BV164">
        <v>-0.43022096999999998</v>
      </c>
      <c r="BW164">
        <v>0.15705045000000001</v>
      </c>
      <c r="BX164">
        <v>-0.50868358999999996</v>
      </c>
      <c r="BY164">
        <v>-3.2296670000000001</v>
      </c>
      <c r="BZ164">
        <v>-3.4990724000000002</v>
      </c>
      <c r="CA164">
        <v>-1.0196101</v>
      </c>
      <c r="CB164">
        <v>-0.61834338</v>
      </c>
      <c r="CC164">
        <v>1.0680489</v>
      </c>
      <c r="CD164">
        <v>1.0744851</v>
      </c>
      <c r="CE164">
        <v>0.12857192000000001</v>
      </c>
      <c r="CF164">
        <v>1.2716164999999999</v>
      </c>
      <c r="CG164">
        <v>3.4006151999999998</v>
      </c>
      <c r="CH164">
        <v>1.4220033999999999</v>
      </c>
      <c r="CI164">
        <v>-1.7366812</v>
      </c>
      <c r="CJ164">
        <v>0.10880621</v>
      </c>
      <c r="CK164">
        <v>-0.23081199999999999</v>
      </c>
      <c r="CL164">
        <v>-2.5209698</v>
      </c>
      <c r="CM164">
        <v>-2.6283356000000002</v>
      </c>
      <c r="CN164">
        <v>-4.7294668</v>
      </c>
      <c r="CO164">
        <v>-5.5769767000000003</v>
      </c>
      <c r="CP164">
        <v>-1.5863058999999999</v>
      </c>
      <c r="CQ164">
        <v>0.49508036999999999</v>
      </c>
      <c r="CR164">
        <v>2.1913718000000002</v>
      </c>
      <c r="CS164">
        <v>1.0700597000000001</v>
      </c>
      <c r="CT164">
        <v>0.44818813000000002</v>
      </c>
      <c r="CU164">
        <v>1.0653185000000001</v>
      </c>
      <c r="CV164">
        <v>0.35303983999999999</v>
      </c>
      <c r="CW164">
        <v>-2.2026876</v>
      </c>
      <c r="CX164">
        <v>-2.5147941</v>
      </c>
      <c r="CY164">
        <v>-0.14448407999999999</v>
      </c>
      <c r="CZ164">
        <v>4.2365380000000001E-2</v>
      </c>
      <c r="DA164">
        <v>1.5683887999999999</v>
      </c>
      <c r="DB164">
        <v>1.7574779</v>
      </c>
      <c r="DC164">
        <v>0.81624805</v>
      </c>
      <c r="DD164">
        <v>1.8951264000000001</v>
      </c>
      <c r="DE164">
        <v>4.4452976</v>
      </c>
      <c r="DF164">
        <v>2.4684957000000001</v>
      </c>
      <c r="DG164">
        <v>-0.78614627000000004</v>
      </c>
      <c r="DH164">
        <v>0.87301582</v>
      </c>
      <c r="DI164">
        <v>0.65749692000000004</v>
      </c>
      <c r="DJ164">
        <v>-1.3445864000000001</v>
      </c>
      <c r="DK164">
        <v>-1.2036958</v>
      </c>
      <c r="DL164">
        <v>-2.7341901000000002</v>
      </c>
      <c r="DM164">
        <v>-3.6830349999999998</v>
      </c>
      <c r="DN164">
        <v>0.12754481000000001</v>
      </c>
      <c r="DO164">
        <v>1.8075296999999999</v>
      </c>
      <c r="DP164">
        <v>3.3066005000000001</v>
      </c>
      <c r="DQ164">
        <v>1.9171738</v>
      </c>
      <c r="DR164">
        <v>1.3265971999999999</v>
      </c>
      <c r="DS164">
        <v>1.9735864999999999</v>
      </c>
      <c r="DT164">
        <v>1.2147633</v>
      </c>
      <c r="DU164">
        <v>-0.71989245999999996</v>
      </c>
      <c r="DV164">
        <v>-1.0936524999999999</v>
      </c>
      <c r="DW164">
        <v>1.1190589</v>
      </c>
      <c r="DX164">
        <v>0.99632390000000004</v>
      </c>
      <c r="DY164">
        <v>2.2908000999999998</v>
      </c>
      <c r="DZ164">
        <v>2.743611</v>
      </c>
      <c r="EA164">
        <v>1.8091432000000001</v>
      </c>
      <c r="EB164">
        <v>2.7953755999999998</v>
      </c>
      <c r="EC164">
        <v>5.9536530000000001</v>
      </c>
      <c r="ED164">
        <v>3.9794645000000002</v>
      </c>
      <c r="EE164">
        <v>0.58627521999999999</v>
      </c>
      <c r="EF164">
        <v>1.9764131</v>
      </c>
      <c r="EG164">
        <v>1.9400739</v>
      </c>
      <c r="EH164">
        <v>0.35392442000000002</v>
      </c>
      <c r="EI164">
        <v>0.85325775999999998</v>
      </c>
      <c r="EJ164">
        <v>0.14667273</v>
      </c>
      <c r="EK164">
        <v>-0.94848405999999996</v>
      </c>
      <c r="EL164">
        <v>2.6020731000000001</v>
      </c>
      <c r="EM164">
        <v>3.7024981000000001</v>
      </c>
      <c r="EN164">
        <v>4.9168136999999996</v>
      </c>
      <c r="EO164">
        <v>3.140272</v>
      </c>
      <c r="EP164">
        <v>2.5948804999999999</v>
      </c>
      <c r="EQ164">
        <v>3.2849813000000001</v>
      </c>
      <c r="ER164">
        <v>2.4589550999999998</v>
      </c>
      <c r="ES164">
        <v>74.103431999999998</v>
      </c>
      <c r="ET164">
        <v>73.383044999999996</v>
      </c>
      <c r="EU164">
        <v>72.229118</v>
      </c>
      <c r="EV164">
        <v>71.718024999999997</v>
      </c>
      <c r="EW164">
        <v>72.365539999999996</v>
      </c>
      <c r="EX164">
        <v>72.422381999999999</v>
      </c>
      <c r="EY164">
        <v>72.476393999999999</v>
      </c>
      <c r="EZ164">
        <v>71.853290000000001</v>
      </c>
      <c r="FA164">
        <v>75.539023</v>
      </c>
      <c r="FB164">
        <v>77.886700000000005</v>
      </c>
      <c r="FC164">
        <v>78.922500999999997</v>
      </c>
      <c r="FD164">
        <v>81.914437000000007</v>
      </c>
      <c r="FE164">
        <v>85.147654000000003</v>
      </c>
      <c r="FF164">
        <v>87.426511000000005</v>
      </c>
      <c r="FG164">
        <v>91.114817000000002</v>
      </c>
      <c r="FH164">
        <v>93.849113000000003</v>
      </c>
      <c r="FI164">
        <v>91.435559999999995</v>
      </c>
      <c r="FJ164">
        <v>84.826988</v>
      </c>
      <c r="FK164">
        <v>81.672449</v>
      </c>
      <c r="FL164">
        <v>82.465384</v>
      </c>
      <c r="FM164">
        <v>80.908422999999999</v>
      </c>
      <c r="FN164">
        <v>80.384916000000004</v>
      </c>
      <c r="FO164">
        <v>78.966306000000003</v>
      </c>
      <c r="FP164">
        <v>78.286804000000004</v>
      </c>
      <c r="FQ164">
        <v>17.89386</v>
      </c>
      <c r="FR164">
        <v>2.8226879999999999</v>
      </c>
      <c r="FS164">
        <v>1</v>
      </c>
    </row>
    <row r="165" spans="1:175" x14ac:dyDescent="0.2">
      <c r="A165" t="s">
        <v>0</v>
      </c>
      <c r="B165" t="s">
        <v>197</v>
      </c>
      <c r="C165" s="23">
        <v>42975</v>
      </c>
      <c r="D165">
        <v>287</v>
      </c>
      <c r="E165">
        <v>118.63527000000001</v>
      </c>
      <c r="F165">
        <v>114.99401</v>
      </c>
      <c r="G165">
        <v>113.84612</v>
      </c>
      <c r="H165">
        <v>114.16889999999999</v>
      </c>
      <c r="I165">
        <v>120.80188</v>
      </c>
      <c r="J165">
        <v>134.47845000000001</v>
      </c>
      <c r="K165">
        <v>149.57145</v>
      </c>
      <c r="L165">
        <v>161.54407</v>
      </c>
      <c r="M165">
        <v>176.57498000000001</v>
      </c>
      <c r="N165">
        <v>192.39097000000001</v>
      </c>
      <c r="O165">
        <v>211.64541</v>
      </c>
      <c r="P165">
        <v>219.06978000000001</v>
      </c>
      <c r="Q165">
        <v>223.01364000000001</v>
      </c>
      <c r="R165">
        <v>225.08207999999999</v>
      </c>
      <c r="S165">
        <v>224.38297</v>
      </c>
      <c r="T165">
        <v>221.02736999999999</v>
      </c>
      <c r="U165">
        <v>216.36420000000001</v>
      </c>
      <c r="V165">
        <v>211.14935</v>
      </c>
      <c r="W165">
        <v>205.93821</v>
      </c>
      <c r="X165">
        <v>205.44127</v>
      </c>
      <c r="Y165">
        <v>193.11717999999999</v>
      </c>
      <c r="Z165">
        <v>174.63597999999999</v>
      </c>
      <c r="AA165">
        <v>156.47838999999999</v>
      </c>
      <c r="AB165">
        <v>146.29062999999999</v>
      </c>
      <c r="AC165">
        <v>-4.4017853999999996</v>
      </c>
      <c r="AD165">
        <v>-4.9913923000000002</v>
      </c>
      <c r="AE165">
        <v>-2.1493177999999999</v>
      </c>
      <c r="AF165">
        <v>-1.4248133000000001</v>
      </c>
      <c r="AG165">
        <v>-1.4221543999999999</v>
      </c>
      <c r="AH165">
        <v>0.93372902000000002</v>
      </c>
      <c r="AI165">
        <v>-0.32683764999999998</v>
      </c>
      <c r="AJ165">
        <v>-2.1655174000000001</v>
      </c>
      <c r="AK165">
        <v>-2.6382007999999999</v>
      </c>
      <c r="AL165">
        <v>-2.052101</v>
      </c>
      <c r="AM165">
        <v>-2.1304919999999998</v>
      </c>
      <c r="AN165">
        <v>-4.7066087000000003</v>
      </c>
      <c r="AO165">
        <v>-4.2648314999999997</v>
      </c>
      <c r="AP165">
        <v>-5.0920255000000001</v>
      </c>
      <c r="AQ165">
        <v>-4.5227411999999996</v>
      </c>
      <c r="AR165">
        <v>-6.9171835000000002</v>
      </c>
      <c r="AS165">
        <v>-7.9387124</v>
      </c>
      <c r="AT165">
        <v>-7.2687638000000003</v>
      </c>
      <c r="AU165">
        <v>-9.6440909999999995</v>
      </c>
      <c r="AV165">
        <v>-7.1053344999999997</v>
      </c>
      <c r="AW165">
        <v>-7.0061653000000002</v>
      </c>
      <c r="AX165">
        <v>-4.7354552999999999</v>
      </c>
      <c r="AY165">
        <v>-2.7861240999999999</v>
      </c>
      <c r="AZ165">
        <v>-4.4555875</v>
      </c>
      <c r="BA165">
        <v>-3.0838519</v>
      </c>
      <c r="BB165">
        <v>-3.6642454</v>
      </c>
      <c r="BC165">
        <v>-1.1562767</v>
      </c>
      <c r="BD165">
        <v>-0.43469591000000002</v>
      </c>
      <c r="BE165">
        <v>-0.37560099000000002</v>
      </c>
      <c r="BF165">
        <v>2.1384335999999999</v>
      </c>
      <c r="BG165">
        <v>0.90061574</v>
      </c>
      <c r="BH165">
        <v>-1.1064210999999999</v>
      </c>
      <c r="BI165">
        <v>-1.3099019999999999</v>
      </c>
      <c r="BJ165">
        <v>-0.35291705000000001</v>
      </c>
      <c r="BK165">
        <v>5.2411699999999999E-3</v>
      </c>
      <c r="BL165">
        <v>-2.4954244999999999</v>
      </c>
      <c r="BM165">
        <v>-2.1760863000000001</v>
      </c>
      <c r="BN165">
        <v>-2.9118257999999999</v>
      </c>
      <c r="BO165">
        <v>-1.9502664000000001</v>
      </c>
      <c r="BP165">
        <v>-4.1897539999999998</v>
      </c>
      <c r="BQ165">
        <v>-5.4208078000000004</v>
      </c>
      <c r="BR165">
        <v>-4.8870427000000003</v>
      </c>
      <c r="BS165">
        <v>-7.6867780999999997</v>
      </c>
      <c r="BT165">
        <v>-5.3667161999999999</v>
      </c>
      <c r="BU165">
        <v>-5.1009983999999999</v>
      </c>
      <c r="BV165">
        <v>-2.8378391000000001</v>
      </c>
      <c r="BW165">
        <v>-0.83875471000000001</v>
      </c>
      <c r="BX165">
        <v>-2.418034</v>
      </c>
      <c r="BY165">
        <v>-2.1710550999999998</v>
      </c>
      <c r="BZ165">
        <v>-2.7450675000000002</v>
      </c>
      <c r="CA165">
        <v>-0.46849949000000002</v>
      </c>
      <c r="CB165">
        <v>0.25105634999999998</v>
      </c>
      <c r="CC165">
        <v>0.34923873</v>
      </c>
      <c r="CD165">
        <v>2.9728083000000001</v>
      </c>
      <c r="CE165">
        <v>1.7507462</v>
      </c>
      <c r="CF165">
        <v>-0.37289425999999998</v>
      </c>
      <c r="CG165">
        <v>-0.38992623999999998</v>
      </c>
      <c r="CH165">
        <v>0.82393256999999998</v>
      </c>
      <c r="CI165">
        <v>1.4844434</v>
      </c>
      <c r="CJ165">
        <v>-0.96396493999999999</v>
      </c>
      <c r="CK165">
        <v>-0.72942768000000002</v>
      </c>
      <c r="CL165">
        <v>-1.4018261000000001</v>
      </c>
      <c r="CM165">
        <v>-0.16857813999999999</v>
      </c>
      <c r="CN165">
        <v>-2.3007447000000001</v>
      </c>
      <c r="CO165">
        <v>-3.6769148</v>
      </c>
      <c r="CP165">
        <v>-3.2374698999999998</v>
      </c>
      <c r="CQ165">
        <v>-6.3311491000000002</v>
      </c>
      <c r="CR165">
        <v>-4.1625544999999997</v>
      </c>
      <c r="CS165">
        <v>-3.7814855000000001</v>
      </c>
      <c r="CT165">
        <v>-1.5235559000000001</v>
      </c>
      <c r="CU165">
        <v>0.50998737000000005</v>
      </c>
      <c r="CV165">
        <v>-1.0068307999999999</v>
      </c>
      <c r="CW165">
        <v>-1.2582584000000001</v>
      </c>
      <c r="CX165">
        <v>-1.8258896</v>
      </c>
      <c r="CY165">
        <v>0.21927774999999999</v>
      </c>
      <c r="CZ165">
        <v>0.93680861999999998</v>
      </c>
      <c r="DA165">
        <v>1.0740784999999999</v>
      </c>
      <c r="DB165">
        <v>3.8071830000000002</v>
      </c>
      <c r="DC165">
        <v>2.6008767000000002</v>
      </c>
      <c r="DD165">
        <v>0.36063257999999998</v>
      </c>
      <c r="DE165">
        <v>0.53004949999999995</v>
      </c>
      <c r="DF165">
        <v>2.0007822000000002</v>
      </c>
      <c r="DG165">
        <v>2.9636456999999998</v>
      </c>
      <c r="DH165">
        <v>0.56749455999999998</v>
      </c>
      <c r="DI165">
        <v>0.71723091000000005</v>
      </c>
      <c r="DJ165">
        <v>0.10817352</v>
      </c>
      <c r="DK165">
        <v>1.6131101000000001</v>
      </c>
      <c r="DL165">
        <v>-0.41173533000000001</v>
      </c>
      <c r="DM165">
        <v>-1.9330217000000001</v>
      </c>
      <c r="DN165">
        <v>-1.5878972</v>
      </c>
      <c r="DO165">
        <v>-4.9755202000000001</v>
      </c>
      <c r="DP165">
        <v>-2.9583927999999999</v>
      </c>
      <c r="DQ165">
        <v>-2.4619727</v>
      </c>
      <c r="DR165">
        <v>-0.20927271</v>
      </c>
      <c r="DS165">
        <v>1.8587294999999999</v>
      </c>
      <c r="DT165">
        <v>0.40437252000000001</v>
      </c>
      <c r="DU165">
        <v>5.9675119999999998E-2</v>
      </c>
      <c r="DV165">
        <v>-0.49874274000000002</v>
      </c>
      <c r="DW165">
        <v>1.2123189000000001</v>
      </c>
      <c r="DX165">
        <v>1.9269259999999999</v>
      </c>
      <c r="DY165">
        <v>2.1206318999999998</v>
      </c>
      <c r="DZ165">
        <v>5.0118875999999997</v>
      </c>
      <c r="EA165">
        <v>3.8283301000000001</v>
      </c>
      <c r="EB165">
        <v>1.4197287999999999</v>
      </c>
      <c r="EC165">
        <v>1.8583483999999999</v>
      </c>
      <c r="ED165">
        <v>3.6999661000000001</v>
      </c>
      <c r="EE165">
        <v>5.0993788000000002</v>
      </c>
      <c r="EF165">
        <v>2.7786789000000001</v>
      </c>
      <c r="EG165">
        <v>2.8059761000000001</v>
      </c>
      <c r="EH165">
        <v>2.2883732000000001</v>
      </c>
      <c r="EI165">
        <v>4.1855849000000003</v>
      </c>
      <c r="EJ165">
        <v>2.3156941</v>
      </c>
      <c r="EK165">
        <v>0.58488284999999995</v>
      </c>
      <c r="EL165">
        <v>0.79382396</v>
      </c>
      <c r="EM165">
        <v>-3.0182072999999998</v>
      </c>
      <c r="EN165">
        <v>-1.2197746</v>
      </c>
      <c r="EO165">
        <v>-0.55680569999999996</v>
      </c>
      <c r="EP165">
        <v>1.6883435</v>
      </c>
      <c r="EQ165">
        <v>3.8060988</v>
      </c>
      <c r="ER165">
        <v>2.4419259000000002</v>
      </c>
      <c r="ES165">
        <v>75.067482999999996</v>
      </c>
      <c r="ET165">
        <v>74.126344000000003</v>
      </c>
      <c r="EU165">
        <v>73.245001999999999</v>
      </c>
      <c r="EV165">
        <v>72.148662999999999</v>
      </c>
      <c r="EW165">
        <v>71.648041000000006</v>
      </c>
      <c r="EX165">
        <v>71.069519</v>
      </c>
      <c r="EY165">
        <v>70.481071</v>
      </c>
      <c r="EZ165">
        <v>70.201992000000004</v>
      </c>
      <c r="FA165">
        <v>72.661326000000003</v>
      </c>
      <c r="FB165">
        <v>76.630848999999998</v>
      </c>
      <c r="FC165">
        <v>81.210291999999995</v>
      </c>
      <c r="FD165">
        <v>86.589646999999999</v>
      </c>
      <c r="FE165">
        <v>90.643962000000002</v>
      </c>
      <c r="FF165">
        <v>94.029031000000003</v>
      </c>
      <c r="FG165">
        <v>95.691697000000005</v>
      </c>
      <c r="FH165">
        <v>95.652431000000007</v>
      </c>
      <c r="FI165">
        <v>95.323943999999997</v>
      </c>
      <c r="FJ165">
        <v>94.703140000000005</v>
      </c>
      <c r="FK165">
        <v>93.313042999999993</v>
      </c>
      <c r="FL165">
        <v>91.306672000000006</v>
      </c>
      <c r="FM165">
        <v>86.781485000000004</v>
      </c>
      <c r="FN165">
        <v>83.841457000000005</v>
      </c>
      <c r="FO165">
        <v>82.756625999999997</v>
      </c>
      <c r="FP165">
        <v>81.696490999999995</v>
      </c>
      <c r="FQ165">
        <v>30.065919999999998</v>
      </c>
      <c r="FR165">
        <v>3.1729039999999999</v>
      </c>
      <c r="FS165">
        <v>1</v>
      </c>
    </row>
    <row r="166" spans="1:175" x14ac:dyDescent="0.2">
      <c r="A166" t="s">
        <v>0</v>
      </c>
      <c r="B166" t="s">
        <v>197</v>
      </c>
      <c r="C166" s="23">
        <v>42976</v>
      </c>
      <c r="D166">
        <v>287</v>
      </c>
      <c r="E166">
        <v>139.03793999999999</v>
      </c>
      <c r="F166">
        <v>132.76848000000001</v>
      </c>
      <c r="G166">
        <v>128.65217000000001</v>
      </c>
      <c r="H166">
        <v>127.29076999999999</v>
      </c>
      <c r="I166">
        <v>131.26407</v>
      </c>
      <c r="J166">
        <v>143.84730999999999</v>
      </c>
      <c r="K166">
        <v>159.33041</v>
      </c>
      <c r="L166">
        <v>173.34318999999999</v>
      </c>
      <c r="M166">
        <v>189.65839</v>
      </c>
      <c r="N166">
        <v>205.19681</v>
      </c>
      <c r="O166">
        <v>221.07772</v>
      </c>
      <c r="P166">
        <v>226.75112999999999</v>
      </c>
      <c r="Q166">
        <v>230.89895999999999</v>
      </c>
      <c r="R166">
        <v>234.10308000000001</v>
      </c>
      <c r="S166">
        <v>232.56659999999999</v>
      </c>
      <c r="T166">
        <v>229.69574</v>
      </c>
      <c r="U166">
        <v>224.70738</v>
      </c>
      <c r="V166">
        <v>219.12645000000001</v>
      </c>
      <c r="W166">
        <v>214.55958000000001</v>
      </c>
      <c r="X166">
        <v>212.61972</v>
      </c>
      <c r="Y166">
        <v>201.65057999999999</v>
      </c>
      <c r="Z166">
        <v>179.76868999999999</v>
      </c>
      <c r="AA166">
        <v>160.99969999999999</v>
      </c>
      <c r="AB166">
        <v>151.35175000000001</v>
      </c>
      <c r="AC166">
        <v>-1.5425415</v>
      </c>
      <c r="AD166">
        <v>-3.6302891000000002</v>
      </c>
      <c r="AE166">
        <v>-2.0746606999999999</v>
      </c>
      <c r="AF166">
        <v>-2.0463287999999999</v>
      </c>
      <c r="AG166">
        <v>-2.5945714</v>
      </c>
      <c r="AH166">
        <v>-3.2612492</v>
      </c>
      <c r="AI166">
        <v>-2.5688179999999998</v>
      </c>
      <c r="AJ166">
        <v>-0.73781218000000004</v>
      </c>
      <c r="AK166">
        <v>-0.58325815999999997</v>
      </c>
      <c r="AL166">
        <v>-0.44603466000000003</v>
      </c>
      <c r="AM166">
        <v>-3.7050730999999999</v>
      </c>
      <c r="AN166">
        <v>-4.0859499000000001</v>
      </c>
      <c r="AO166">
        <v>-2.7171066000000001</v>
      </c>
      <c r="AP166">
        <v>-2.7082202999999998</v>
      </c>
      <c r="AQ166">
        <v>-2.1429936999999999</v>
      </c>
      <c r="AR166">
        <v>-3.3749395999999998</v>
      </c>
      <c r="AS166">
        <v>-3.3368315000000002</v>
      </c>
      <c r="AT166">
        <v>-3.4385303999999999</v>
      </c>
      <c r="AU166">
        <v>-5.1772748000000002</v>
      </c>
      <c r="AV166">
        <v>-4.8895913999999996</v>
      </c>
      <c r="AW166">
        <v>-4.1674385000000003</v>
      </c>
      <c r="AX166">
        <v>-4.8519582999999997</v>
      </c>
      <c r="AY166">
        <v>-2.5410822999999998</v>
      </c>
      <c r="AZ166">
        <v>-2.9825730000000002E-2</v>
      </c>
      <c r="BA166">
        <v>-0.37120809999999999</v>
      </c>
      <c r="BB166">
        <v>-2.4187034000000001</v>
      </c>
      <c r="BC166">
        <v>-1.0619943000000001</v>
      </c>
      <c r="BD166">
        <v>-0.93637462000000005</v>
      </c>
      <c r="BE166">
        <v>-1.6093139999999999</v>
      </c>
      <c r="BF166">
        <v>-2.1692442000000001</v>
      </c>
      <c r="BG166">
        <v>-1.5453859000000001</v>
      </c>
      <c r="BH166">
        <v>0.32321789000000001</v>
      </c>
      <c r="BI166">
        <v>0.69281596000000001</v>
      </c>
      <c r="BJ166">
        <v>1.1222471000000001</v>
      </c>
      <c r="BK166">
        <v>-1.7914711999999999</v>
      </c>
      <c r="BL166">
        <v>-2.0376653</v>
      </c>
      <c r="BM166">
        <v>-0.58016296999999994</v>
      </c>
      <c r="BN166">
        <v>-0.43968274000000002</v>
      </c>
      <c r="BO166">
        <v>0.21040518999999999</v>
      </c>
      <c r="BP166">
        <v>-0.92862975999999997</v>
      </c>
      <c r="BQ166">
        <v>-0.97263195999999996</v>
      </c>
      <c r="BR166">
        <v>-1.1948764000000001</v>
      </c>
      <c r="BS166">
        <v>-3.1948577999999999</v>
      </c>
      <c r="BT166">
        <v>-3.1621169999999998</v>
      </c>
      <c r="BU166">
        <v>-2.4432185</v>
      </c>
      <c r="BV166">
        <v>-3.1234350000000002</v>
      </c>
      <c r="BW166">
        <v>-0.87902652999999997</v>
      </c>
      <c r="BX166">
        <v>2.3719719000000001</v>
      </c>
      <c r="BY166">
        <v>0.44005381999999998</v>
      </c>
      <c r="BZ166">
        <v>-1.5795629</v>
      </c>
      <c r="CA166">
        <v>-0.36062465999999999</v>
      </c>
      <c r="CB166">
        <v>-0.16762371000000001</v>
      </c>
      <c r="CC166">
        <v>-0.92692764000000005</v>
      </c>
      <c r="CD166">
        <v>-1.4129248000000001</v>
      </c>
      <c r="CE166">
        <v>-0.83655988000000003</v>
      </c>
      <c r="CF166">
        <v>1.0580841000000001</v>
      </c>
      <c r="CG166">
        <v>1.5766210000000001</v>
      </c>
      <c r="CH166">
        <v>2.2084343</v>
      </c>
      <c r="CI166">
        <v>-0.46611634000000002</v>
      </c>
      <c r="CJ166">
        <v>-0.61902959000000002</v>
      </c>
      <c r="CK166">
        <v>0.89987764000000003</v>
      </c>
      <c r="CL166">
        <v>1.1314995000000001</v>
      </c>
      <c r="CM166">
        <v>1.8403620999999999</v>
      </c>
      <c r="CN166">
        <v>0.76567700000000005</v>
      </c>
      <c r="CO166">
        <v>0.66480545999999996</v>
      </c>
      <c r="CP166">
        <v>0.35907147</v>
      </c>
      <c r="CQ166">
        <v>-1.8218418999999999</v>
      </c>
      <c r="CR166">
        <v>-1.9656735000000001</v>
      </c>
      <c r="CS166">
        <v>-1.2490289999999999</v>
      </c>
      <c r="CT166">
        <v>-1.9262649999999999</v>
      </c>
      <c r="CU166">
        <v>0.27210826999999999</v>
      </c>
      <c r="CV166">
        <v>4.0354495999999997</v>
      </c>
      <c r="CW166">
        <v>1.2513156999999999</v>
      </c>
      <c r="CX166">
        <v>-0.74042240000000004</v>
      </c>
      <c r="CY166">
        <v>0.34074500000000002</v>
      </c>
      <c r="CZ166">
        <v>0.60112719000000003</v>
      </c>
      <c r="DA166">
        <v>-0.24454133</v>
      </c>
      <c r="DB166">
        <v>-0.65660543000000005</v>
      </c>
      <c r="DC166">
        <v>-0.12773387999999999</v>
      </c>
      <c r="DD166">
        <v>1.7929503</v>
      </c>
      <c r="DE166">
        <v>2.460426</v>
      </c>
      <c r="DF166">
        <v>3.2946214</v>
      </c>
      <c r="DG166">
        <v>0.85923852999999994</v>
      </c>
      <c r="DH166">
        <v>0.79960609000000005</v>
      </c>
      <c r="DI166">
        <v>2.3799182999999999</v>
      </c>
      <c r="DJ166">
        <v>2.7026816999999999</v>
      </c>
      <c r="DK166">
        <v>3.4703189999999999</v>
      </c>
      <c r="DL166">
        <v>2.4599837999999998</v>
      </c>
      <c r="DM166">
        <v>2.3022429</v>
      </c>
      <c r="DN166">
        <v>1.9130194</v>
      </c>
      <c r="DO166">
        <v>-0.44882593999999998</v>
      </c>
      <c r="DP166">
        <v>-0.76922995000000005</v>
      </c>
      <c r="DQ166">
        <v>-5.4839520000000003E-2</v>
      </c>
      <c r="DR166">
        <v>-0.72909506999999996</v>
      </c>
      <c r="DS166">
        <v>1.4232431000000001</v>
      </c>
      <c r="DT166">
        <v>5.6989273999999996</v>
      </c>
      <c r="DU166">
        <v>2.4226491000000001</v>
      </c>
      <c r="DV166">
        <v>0.47116324999999998</v>
      </c>
      <c r="DW166">
        <v>1.3534113999999999</v>
      </c>
      <c r="DX166">
        <v>1.7110814000000001</v>
      </c>
      <c r="DY166">
        <v>0.74071613000000003</v>
      </c>
      <c r="DZ166">
        <v>0.43539960999999999</v>
      </c>
      <c r="EA166">
        <v>0.89569827999999996</v>
      </c>
      <c r="EB166">
        <v>2.8539804000000002</v>
      </c>
      <c r="EC166">
        <v>3.7365002</v>
      </c>
      <c r="ED166">
        <v>4.8629031999999999</v>
      </c>
      <c r="EE166">
        <v>2.7728405</v>
      </c>
      <c r="EF166">
        <v>2.8478907000000002</v>
      </c>
      <c r="EG166">
        <v>4.5168618</v>
      </c>
      <c r="EH166">
        <v>4.9712192999999996</v>
      </c>
      <c r="EI166">
        <v>5.8237179000000001</v>
      </c>
      <c r="EJ166">
        <v>4.9062935999999997</v>
      </c>
      <c r="EK166">
        <v>4.6664424000000002</v>
      </c>
      <c r="EL166">
        <v>4.1566732999999996</v>
      </c>
      <c r="EM166">
        <v>1.5335909999999999</v>
      </c>
      <c r="EN166">
        <v>0.95824443999999998</v>
      </c>
      <c r="EO166">
        <v>1.6693804000000001</v>
      </c>
      <c r="EP166">
        <v>0.99942821000000004</v>
      </c>
      <c r="EQ166">
        <v>3.0852989000000002</v>
      </c>
      <c r="ER166">
        <v>8.1007250000000006</v>
      </c>
      <c r="ES166">
        <v>80.852806000000001</v>
      </c>
      <c r="ET166">
        <v>79.878504000000007</v>
      </c>
      <c r="EU166">
        <v>77.954694000000003</v>
      </c>
      <c r="EV166">
        <v>76.741389999999996</v>
      </c>
      <c r="EW166">
        <v>76.059652999999997</v>
      </c>
      <c r="EX166">
        <v>76.259876000000006</v>
      </c>
      <c r="EY166">
        <v>75.600562999999994</v>
      </c>
      <c r="EZ166">
        <v>74.117856000000003</v>
      </c>
      <c r="FA166">
        <v>76.809051999999994</v>
      </c>
      <c r="FB166">
        <v>81.036759000000004</v>
      </c>
      <c r="FC166">
        <v>85.313621999999995</v>
      </c>
      <c r="FD166">
        <v>88.789708000000005</v>
      </c>
      <c r="FE166">
        <v>91.595017999999996</v>
      </c>
      <c r="FF166">
        <v>94.194404000000006</v>
      </c>
      <c r="FG166">
        <v>95.907047000000006</v>
      </c>
      <c r="FH166">
        <v>96.536625999999998</v>
      </c>
      <c r="FI166">
        <v>97.173490999999999</v>
      </c>
      <c r="FJ166">
        <v>96.990660000000005</v>
      </c>
      <c r="FK166">
        <v>95.041515000000004</v>
      </c>
      <c r="FL166">
        <v>92.241782000000001</v>
      </c>
      <c r="FM166">
        <v>88.459969999999998</v>
      </c>
      <c r="FN166">
        <v>86.078191000000004</v>
      </c>
      <c r="FO166">
        <v>84.246630999999994</v>
      </c>
      <c r="FP166">
        <v>82.510444000000007</v>
      </c>
      <c r="FQ166">
        <v>26.01221</v>
      </c>
      <c r="FR166">
        <v>2.880169</v>
      </c>
      <c r="FS166">
        <v>1</v>
      </c>
    </row>
    <row r="167" spans="1:175" x14ac:dyDescent="0.2">
      <c r="A167" t="s">
        <v>0</v>
      </c>
      <c r="B167" t="s">
        <v>197</v>
      </c>
      <c r="C167" s="23">
        <v>42978</v>
      </c>
      <c r="D167">
        <v>288</v>
      </c>
      <c r="E167">
        <v>146.45033000000001</v>
      </c>
      <c r="F167">
        <v>141.16443000000001</v>
      </c>
      <c r="G167">
        <v>136.53979000000001</v>
      </c>
      <c r="H167">
        <v>133.34960000000001</v>
      </c>
      <c r="I167">
        <v>139.03435999999999</v>
      </c>
      <c r="J167">
        <v>150.96567999999999</v>
      </c>
      <c r="K167">
        <v>167.39385999999999</v>
      </c>
      <c r="L167">
        <v>182.09544</v>
      </c>
      <c r="M167">
        <v>198.49207999999999</v>
      </c>
      <c r="N167">
        <v>214.14113</v>
      </c>
      <c r="O167">
        <v>230.47608</v>
      </c>
      <c r="P167">
        <v>234.9742</v>
      </c>
      <c r="Q167">
        <v>238.39963</v>
      </c>
      <c r="R167">
        <v>241.53062</v>
      </c>
      <c r="S167">
        <v>237.35414</v>
      </c>
      <c r="T167">
        <v>233.62130999999999</v>
      </c>
      <c r="U167">
        <v>222.78227999999999</v>
      </c>
      <c r="V167">
        <v>215.2158</v>
      </c>
      <c r="W167">
        <v>212.98590999999999</v>
      </c>
      <c r="X167">
        <v>215.99184</v>
      </c>
      <c r="Y167">
        <v>205.43523999999999</v>
      </c>
      <c r="Z167">
        <v>183.50200000000001</v>
      </c>
      <c r="AA167">
        <v>165.89904999999999</v>
      </c>
      <c r="AB167">
        <v>154.87624</v>
      </c>
      <c r="AC167">
        <v>-4.2175357</v>
      </c>
      <c r="AD167">
        <v>-4.5959877000000002</v>
      </c>
      <c r="AE167">
        <v>-3.8891243000000002</v>
      </c>
      <c r="AF167">
        <v>-3.9701599999999999</v>
      </c>
      <c r="AG167">
        <v>-2.9750318</v>
      </c>
      <c r="AH167">
        <v>-3.1127009000000001</v>
      </c>
      <c r="AI167">
        <v>-3.8233630999999999</v>
      </c>
      <c r="AJ167">
        <v>-0.28255849999999999</v>
      </c>
      <c r="AK167">
        <v>1.3614347</v>
      </c>
      <c r="AL167">
        <v>2.3990450000000001</v>
      </c>
      <c r="AM167">
        <v>-0.58189084999999996</v>
      </c>
      <c r="AN167">
        <v>-2.6299369000000001</v>
      </c>
      <c r="AO167">
        <v>-1.5895003999999999</v>
      </c>
      <c r="AP167">
        <v>0.87892387999999999</v>
      </c>
      <c r="AQ167">
        <v>0.44214111</v>
      </c>
      <c r="AR167">
        <v>-1.7766767000000001</v>
      </c>
      <c r="AS167">
        <v>-4.8457055999999996</v>
      </c>
      <c r="AT167">
        <v>-3.7258349000000002</v>
      </c>
      <c r="AU167">
        <v>-3.9849445999999999</v>
      </c>
      <c r="AV167">
        <v>-0.83331496000000005</v>
      </c>
      <c r="AW167">
        <v>2.1803110999999999</v>
      </c>
      <c r="AX167">
        <v>1.2827632</v>
      </c>
      <c r="AY167">
        <v>2.6856437</v>
      </c>
      <c r="AZ167">
        <v>1.5583146999999999</v>
      </c>
      <c r="BA167">
        <v>-2.9727716000000002</v>
      </c>
      <c r="BB167">
        <v>-3.1505567000000001</v>
      </c>
      <c r="BC167">
        <v>-2.5439349999999998</v>
      </c>
      <c r="BD167">
        <v>-2.7917174999999999</v>
      </c>
      <c r="BE167">
        <v>-1.7998236000000001</v>
      </c>
      <c r="BF167">
        <v>-2.0137103999999999</v>
      </c>
      <c r="BG167">
        <v>-2.5036480999999999</v>
      </c>
      <c r="BH167">
        <v>1.0949194</v>
      </c>
      <c r="BI167">
        <v>3.0415046000000001</v>
      </c>
      <c r="BJ167">
        <v>4.3173275000000002</v>
      </c>
      <c r="BK167">
        <v>1.6835776</v>
      </c>
      <c r="BL167">
        <v>-0.12085285</v>
      </c>
      <c r="BM167">
        <v>0.90406454000000003</v>
      </c>
      <c r="BN167">
        <v>3.3035871000000001</v>
      </c>
      <c r="BO167">
        <v>3.1929246999999998</v>
      </c>
      <c r="BP167">
        <v>1.3222556999999999</v>
      </c>
      <c r="BQ167">
        <v>-1.6026088999999999</v>
      </c>
      <c r="BR167">
        <v>-0.44458625000000002</v>
      </c>
      <c r="BS167">
        <v>-1.1178258000000001</v>
      </c>
      <c r="BT167">
        <v>1.5574197999999999</v>
      </c>
      <c r="BU167">
        <v>4.1204182999999999</v>
      </c>
      <c r="BV167">
        <v>3.0137263999999999</v>
      </c>
      <c r="BW167">
        <v>4.3463566</v>
      </c>
      <c r="BX167">
        <v>3.2664312999999998</v>
      </c>
      <c r="BY167">
        <v>-2.1106517</v>
      </c>
      <c r="BZ167">
        <v>-2.1494556999999999</v>
      </c>
      <c r="CA167">
        <v>-1.6122611</v>
      </c>
      <c r="CB167">
        <v>-1.9755317999999999</v>
      </c>
      <c r="CC167">
        <v>-0.98587796999999999</v>
      </c>
      <c r="CD167">
        <v>-1.252553</v>
      </c>
      <c r="CE167">
        <v>-1.5896174999999999</v>
      </c>
      <c r="CF167">
        <v>2.0489563999999998</v>
      </c>
      <c r="CG167">
        <v>4.2051157999999997</v>
      </c>
      <c r="CH167">
        <v>5.6459241000000002</v>
      </c>
      <c r="CI167">
        <v>3.2526342000000001</v>
      </c>
      <c r="CJ167">
        <v>1.6169311</v>
      </c>
      <c r="CK167">
        <v>2.6311</v>
      </c>
      <c r="CL167">
        <v>4.9829014999999997</v>
      </c>
      <c r="CM167">
        <v>5.0981091000000003</v>
      </c>
      <c r="CN167">
        <v>3.4685668000000001</v>
      </c>
      <c r="CO167">
        <v>0.64355006000000003</v>
      </c>
      <c r="CP167">
        <v>1.8279966000000001</v>
      </c>
      <c r="CQ167">
        <v>0.86793191000000003</v>
      </c>
      <c r="CR167">
        <v>3.2132353999999999</v>
      </c>
      <c r="CS167">
        <v>5.4641307000000001</v>
      </c>
      <c r="CT167">
        <v>4.2125861999999996</v>
      </c>
      <c r="CU167">
        <v>5.4965614</v>
      </c>
      <c r="CV167">
        <v>4.4494676999999996</v>
      </c>
      <c r="CW167">
        <v>-1.2485318000000001</v>
      </c>
      <c r="CX167">
        <v>-1.1483546</v>
      </c>
      <c r="CY167">
        <v>-0.68058706999999996</v>
      </c>
      <c r="CZ167">
        <v>-1.1593461</v>
      </c>
      <c r="DA167">
        <v>-0.17193236000000001</v>
      </c>
      <c r="DB167">
        <v>-0.49139554000000002</v>
      </c>
      <c r="DC167">
        <v>-0.67558686000000001</v>
      </c>
      <c r="DD167">
        <v>3.0029933999999998</v>
      </c>
      <c r="DE167">
        <v>5.3687271000000001</v>
      </c>
      <c r="DF167">
        <v>6.9745207000000002</v>
      </c>
      <c r="DG167">
        <v>4.8216907000000004</v>
      </c>
      <c r="DH167">
        <v>3.3547150999999999</v>
      </c>
      <c r="DI167">
        <v>4.3581355999999998</v>
      </c>
      <c r="DJ167">
        <v>6.6622158999999996</v>
      </c>
      <c r="DK167">
        <v>7.0032933999999996</v>
      </c>
      <c r="DL167">
        <v>5.6148778999999998</v>
      </c>
      <c r="DM167">
        <v>2.8897089999999999</v>
      </c>
      <c r="DN167">
        <v>4.1005794</v>
      </c>
      <c r="DO167">
        <v>2.8536896</v>
      </c>
      <c r="DP167">
        <v>4.8690511000000001</v>
      </c>
      <c r="DQ167">
        <v>6.8078431000000004</v>
      </c>
      <c r="DR167">
        <v>5.4114459999999998</v>
      </c>
      <c r="DS167">
        <v>6.6467660999999998</v>
      </c>
      <c r="DT167">
        <v>5.6325041000000002</v>
      </c>
      <c r="DU167">
        <v>-3.7676699999999999E-3</v>
      </c>
      <c r="DV167">
        <v>0.29707635999999998</v>
      </c>
      <c r="DW167">
        <v>0.66460218999999998</v>
      </c>
      <c r="DX167">
        <v>1.9096439999999999E-2</v>
      </c>
      <c r="DY167">
        <v>1.0032757999999999</v>
      </c>
      <c r="DZ167">
        <v>0.60759494000000003</v>
      </c>
      <c r="EA167">
        <v>0.64412817</v>
      </c>
      <c r="EB167">
        <v>4.3804713</v>
      </c>
      <c r="EC167">
        <v>7.0487969000000001</v>
      </c>
      <c r="ED167">
        <v>8.8928031999999995</v>
      </c>
      <c r="EE167">
        <v>7.0871592000000003</v>
      </c>
      <c r="EF167">
        <v>5.8637991999999999</v>
      </c>
      <c r="EG167">
        <v>6.8517004999999997</v>
      </c>
      <c r="EH167">
        <v>9.0868791000000009</v>
      </c>
      <c r="EI167">
        <v>9.7540770000000006</v>
      </c>
      <c r="EJ167">
        <v>8.7138103000000005</v>
      </c>
      <c r="EK167">
        <v>6.1328057999999999</v>
      </c>
      <c r="EL167">
        <v>7.3818280999999999</v>
      </c>
      <c r="EM167">
        <v>5.7208084000000001</v>
      </c>
      <c r="EN167">
        <v>7.2597858000000004</v>
      </c>
      <c r="EO167">
        <v>8.7479502999999994</v>
      </c>
      <c r="EP167">
        <v>7.1424091000000001</v>
      </c>
      <c r="EQ167">
        <v>8.3074791000000001</v>
      </c>
      <c r="ER167">
        <v>7.3406206999999997</v>
      </c>
      <c r="ES167">
        <v>83.578181000000001</v>
      </c>
      <c r="ET167">
        <v>82.820854999999995</v>
      </c>
      <c r="EU167">
        <v>81.230906000000004</v>
      </c>
      <c r="EV167">
        <v>80.378354999999999</v>
      </c>
      <c r="EW167">
        <v>79.379204999999999</v>
      </c>
      <c r="EX167">
        <v>78.863204999999994</v>
      </c>
      <c r="EY167">
        <v>78.659180000000006</v>
      </c>
      <c r="EZ167">
        <v>79.233222999999995</v>
      </c>
      <c r="FA167">
        <v>78.255315999999993</v>
      </c>
      <c r="FB167">
        <v>82.681196</v>
      </c>
      <c r="FC167">
        <v>88.837278999999995</v>
      </c>
      <c r="FD167">
        <v>93.634542999999994</v>
      </c>
      <c r="FE167">
        <v>97.078166999999993</v>
      </c>
      <c r="FF167">
        <v>98.637046999999995</v>
      </c>
      <c r="FG167">
        <v>98.665796999999998</v>
      </c>
      <c r="FH167">
        <v>97.410301000000004</v>
      </c>
      <c r="FI167">
        <v>95.521231999999998</v>
      </c>
      <c r="FJ167">
        <v>88.952307000000005</v>
      </c>
      <c r="FK167">
        <v>87.314403999999996</v>
      </c>
      <c r="FL167">
        <v>87.211635000000001</v>
      </c>
      <c r="FM167">
        <v>85.808126999999999</v>
      </c>
      <c r="FN167">
        <v>84.417523000000003</v>
      </c>
      <c r="FO167">
        <v>83.360703999999998</v>
      </c>
      <c r="FP167">
        <v>81.781906000000006</v>
      </c>
      <c r="FQ167">
        <v>33.875079999999997</v>
      </c>
      <c r="FR167">
        <v>3.6389659999999999</v>
      </c>
      <c r="FS167">
        <v>1</v>
      </c>
    </row>
    <row r="168" spans="1:175" x14ac:dyDescent="0.2">
      <c r="A168" t="s">
        <v>0</v>
      </c>
      <c r="B168" t="s">
        <v>197</v>
      </c>
      <c r="C168" s="23">
        <v>42983</v>
      </c>
      <c r="D168">
        <v>288</v>
      </c>
      <c r="E168">
        <v>119.74944000000001</v>
      </c>
      <c r="F168">
        <v>115.8578</v>
      </c>
      <c r="G168">
        <v>114.86002000000001</v>
      </c>
      <c r="H168">
        <v>115.46915</v>
      </c>
      <c r="I168">
        <v>122.25069000000001</v>
      </c>
      <c r="J168">
        <v>136.29397</v>
      </c>
      <c r="K168">
        <v>153.14213000000001</v>
      </c>
      <c r="L168">
        <v>168.33985999999999</v>
      </c>
      <c r="M168">
        <v>182.57312999999999</v>
      </c>
      <c r="N168">
        <v>195.26903999999999</v>
      </c>
      <c r="O168">
        <v>210.00049999999999</v>
      </c>
      <c r="P168">
        <v>216.03252000000001</v>
      </c>
      <c r="Q168">
        <v>218.52087</v>
      </c>
      <c r="R168">
        <v>221.56120999999999</v>
      </c>
      <c r="S168">
        <v>222.26642000000001</v>
      </c>
      <c r="T168">
        <v>219.64760999999999</v>
      </c>
      <c r="U168">
        <v>215.18455</v>
      </c>
      <c r="V168">
        <v>209.61548999999999</v>
      </c>
      <c r="W168">
        <v>204.8665</v>
      </c>
      <c r="X168">
        <v>203.77019000000001</v>
      </c>
      <c r="Y168">
        <v>191.37164999999999</v>
      </c>
      <c r="Z168">
        <v>171.20541</v>
      </c>
      <c r="AA168">
        <v>153.13744</v>
      </c>
      <c r="AB168">
        <v>144.16413</v>
      </c>
      <c r="AC168">
        <v>-3.6516774999999999</v>
      </c>
      <c r="AD168">
        <v>-4.6310365999999998</v>
      </c>
      <c r="AE168">
        <v>-2.2525054999999998</v>
      </c>
      <c r="AF168">
        <v>-2.3431888999999999</v>
      </c>
      <c r="AG168">
        <v>-4.5086608999999997</v>
      </c>
      <c r="AH168">
        <v>-5.4075379999999997</v>
      </c>
      <c r="AI168">
        <v>-2.7594110000000001</v>
      </c>
      <c r="AJ168">
        <v>0.96979578</v>
      </c>
      <c r="AK168">
        <v>-0.39358130000000002</v>
      </c>
      <c r="AL168">
        <v>-0.37853231999999998</v>
      </c>
      <c r="AM168">
        <v>-4.7454524999999999</v>
      </c>
      <c r="AN168">
        <v>-3.4070738</v>
      </c>
      <c r="AO168">
        <v>-1.5186073</v>
      </c>
      <c r="AP168">
        <v>-2.2788127</v>
      </c>
      <c r="AQ168">
        <v>0.20808842999999999</v>
      </c>
      <c r="AR168">
        <v>1.6004691</v>
      </c>
      <c r="AS168">
        <v>0.98953435999999995</v>
      </c>
      <c r="AT168">
        <v>0.1338954</v>
      </c>
      <c r="AU168">
        <v>-3.2637641999999998</v>
      </c>
      <c r="AV168">
        <v>-3.072263</v>
      </c>
      <c r="AW168">
        <v>-1.5059842000000001</v>
      </c>
      <c r="AX168">
        <v>-1.5511585000000001</v>
      </c>
      <c r="AY168">
        <v>-0.26733583999999999</v>
      </c>
      <c r="AZ168">
        <v>-0.27838328000000001</v>
      </c>
      <c r="BA168">
        <v>-1.4870113</v>
      </c>
      <c r="BB168">
        <v>-2.7790279</v>
      </c>
      <c r="BC168">
        <v>-1.0569902</v>
      </c>
      <c r="BD168">
        <v>-1.1929373999999999</v>
      </c>
      <c r="BE168">
        <v>-3.4838762999999999</v>
      </c>
      <c r="BF168">
        <v>-4.1607475000000003</v>
      </c>
      <c r="BG168">
        <v>-1.4670958999999999</v>
      </c>
      <c r="BH168">
        <v>2.3053157</v>
      </c>
      <c r="BI168">
        <v>1.3392645000000001</v>
      </c>
      <c r="BJ168">
        <v>1.6073451999999999</v>
      </c>
      <c r="BK168">
        <v>-2.6065165000000001</v>
      </c>
      <c r="BL168">
        <v>-1.0981749000000001</v>
      </c>
      <c r="BM168">
        <v>0.69940698000000001</v>
      </c>
      <c r="BN168">
        <v>5.136698E-2</v>
      </c>
      <c r="BO168">
        <v>2.9336452999999998</v>
      </c>
      <c r="BP168">
        <v>4.0482464</v>
      </c>
      <c r="BQ168">
        <v>3.1111927000000001</v>
      </c>
      <c r="BR168">
        <v>2.1969574000000001</v>
      </c>
      <c r="BS168">
        <v>-1.3668123999999999</v>
      </c>
      <c r="BT168">
        <v>-1.2552418000000001</v>
      </c>
      <c r="BU168">
        <v>8.8290060000000004E-2</v>
      </c>
      <c r="BV168">
        <v>-6.4591689999999993E-2</v>
      </c>
      <c r="BW168">
        <v>1.1354401999999999</v>
      </c>
      <c r="BX168">
        <v>2.1953092000000001</v>
      </c>
      <c r="BY168">
        <v>1.222992E-2</v>
      </c>
      <c r="BZ168">
        <v>-1.4963322999999999</v>
      </c>
      <c r="CA168">
        <v>-0.22897988</v>
      </c>
      <c r="CB168">
        <v>-0.39627667999999999</v>
      </c>
      <c r="CC168">
        <v>-2.7741136000000002</v>
      </c>
      <c r="CD168">
        <v>-3.2972242</v>
      </c>
      <c r="CE168">
        <v>-0.57204242000000005</v>
      </c>
      <c r="CF168">
        <v>3.2302928</v>
      </c>
      <c r="CG168">
        <v>2.5394282000000001</v>
      </c>
      <c r="CH168">
        <v>2.9827579000000002</v>
      </c>
      <c r="CI168">
        <v>-1.1250959</v>
      </c>
      <c r="CJ168">
        <v>0.50096147999999996</v>
      </c>
      <c r="CK168">
        <v>2.2355969</v>
      </c>
      <c r="CL168">
        <v>1.6652423000000001</v>
      </c>
      <c r="CM168">
        <v>4.8213578000000004</v>
      </c>
      <c r="CN168">
        <v>5.7435695000000004</v>
      </c>
      <c r="CO168">
        <v>4.5806468999999996</v>
      </c>
      <c r="CP168">
        <v>3.6258279</v>
      </c>
      <c r="CQ168">
        <v>-5.2989290000000001E-2</v>
      </c>
      <c r="CR168">
        <v>3.2214700000000001E-3</v>
      </c>
      <c r="CS168">
        <v>1.1924796</v>
      </c>
      <c r="CT168">
        <v>0.96499997999999998</v>
      </c>
      <c r="CU168">
        <v>2.1069985999999998</v>
      </c>
      <c r="CV168">
        <v>3.9085809999999999</v>
      </c>
      <c r="CW168">
        <v>1.5114711000000001</v>
      </c>
      <c r="CX168">
        <v>-0.21363676000000001</v>
      </c>
      <c r="CY168">
        <v>0.59903039999999996</v>
      </c>
      <c r="CZ168">
        <v>0.40038402000000001</v>
      </c>
      <c r="DA168">
        <v>-2.0643509</v>
      </c>
      <c r="DB168">
        <v>-2.4337008999999998</v>
      </c>
      <c r="DC168">
        <v>0.32301106000000002</v>
      </c>
      <c r="DD168">
        <v>4.1552698000000001</v>
      </c>
      <c r="DE168">
        <v>3.7395919000000002</v>
      </c>
      <c r="DF168">
        <v>4.3581706000000002</v>
      </c>
      <c r="DG168">
        <v>0.35632466000000002</v>
      </c>
      <c r="DH168">
        <v>2.1000979000000002</v>
      </c>
      <c r="DI168">
        <v>3.7717868000000001</v>
      </c>
      <c r="DJ168">
        <v>3.2791177</v>
      </c>
      <c r="DK168">
        <v>6.7090702000000002</v>
      </c>
      <c r="DL168">
        <v>7.4388926</v>
      </c>
      <c r="DM168">
        <v>6.0501009999999997</v>
      </c>
      <c r="DN168">
        <v>5.0546984000000004</v>
      </c>
      <c r="DO168">
        <v>1.2608337999999999</v>
      </c>
      <c r="DP168">
        <v>1.2616848000000001</v>
      </c>
      <c r="DQ168">
        <v>2.2966690999999999</v>
      </c>
      <c r="DR168">
        <v>1.9945915999999999</v>
      </c>
      <c r="DS168">
        <v>3.0785570999999998</v>
      </c>
      <c r="DT168">
        <v>5.6218529000000004</v>
      </c>
      <c r="DU168">
        <v>3.6761373000000002</v>
      </c>
      <c r="DV168">
        <v>1.6383719000000001</v>
      </c>
      <c r="DW168">
        <v>1.7945457</v>
      </c>
      <c r="DX168">
        <v>1.5506355000000001</v>
      </c>
      <c r="DY168">
        <v>-1.0395662999999999</v>
      </c>
      <c r="DZ168">
        <v>-1.1869105</v>
      </c>
      <c r="EA168">
        <v>1.6153261000000001</v>
      </c>
      <c r="EB168">
        <v>5.4907897999999999</v>
      </c>
      <c r="EC168">
        <v>5.4724376000000001</v>
      </c>
      <c r="ED168">
        <v>6.3440481000000002</v>
      </c>
      <c r="EE168">
        <v>2.4952607000000002</v>
      </c>
      <c r="EF168">
        <v>4.4089967999999997</v>
      </c>
      <c r="EG168">
        <v>5.9898011000000002</v>
      </c>
      <c r="EH168">
        <v>5.6092974</v>
      </c>
      <c r="EI168">
        <v>9.4346271000000002</v>
      </c>
      <c r="EJ168">
        <v>9.8866698999999993</v>
      </c>
      <c r="EK168">
        <v>8.1717593999999991</v>
      </c>
      <c r="EL168">
        <v>7.1177603999999999</v>
      </c>
      <c r="EM168">
        <v>3.1577856</v>
      </c>
      <c r="EN168">
        <v>3.0787059999999999</v>
      </c>
      <c r="EO168">
        <v>3.8909433999999998</v>
      </c>
      <c r="EP168">
        <v>3.4811584999999998</v>
      </c>
      <c r="EQ168">
        <v>4.4813330999999996</v>
      </c>
      <c r="ER168">
        <v>8.0955452999999995</v>
      </c>
      <c r="ES168">
        <v>72.065884999999994</v>
      </c>
      <c r="ET168">
        <v>71.501716000000002</v>
      </c>
      <c r="EU168">
        <v>71.219007000000005</v>
      </c>
      <c r="EV168">
        <v>70.856279999999998</v>
      </c>
      <c r="EW168">
        <v>70.431668000000002</v>
      </c>
      <c r="EX168">
        <v>69.987004999999996</v>
      </c>
      <c r="EY168">
        <v>69.828665999999998</v>
      </c>
      <c r="EZ168">
        <v>69.593551000000005</v>
      </c>
      <c r="FA168">
        <v>71.358677</v>
      </c>
      <c r="FB168">
        <v>74.377207999999996</v>
      </c>
      <c r="FC168">
        <v>77.513796999999997</v>
      </c>
      <c r="FD168">
        <v>80.861878000000004</v>
      </c>
      <c r="FE168">
        <v>83.267623</v>
      </c>
      <c r="FF168">
        <v>84.786142999999996</v>
      </c>
      <c r="FG168">
        <v>86.146563</v>
      </c>
      <c r="FH168">
        <v>86.606652999999994</v>
      </c>
      <c r="FI168">
        <v>87.003983000000005</v>
      </c>
      <c r="FJ168">
        <v>87.290163000000007</v>
      </c>
      <c r="FK168">
        <v>85.866911000000002</v>
      </c>
      <c r="FL168">
        <v>82.980031999999994</v>
      </c>
      <c r="FM168">
        <v>79.730376000000007</v>
      </c>
      <c r="FN168">
        <v>78.207009999999997</v>
      </c>
      <c r="FO168">
        <v>76.688629000000006</v>
      </c>
      <c r="FP168">
        <v>75.248448999999994</v>
      </c>
      <c r="FQ168">
        <v>26.718499999999999</v>
      </c>
      <c r="FR168">
        <v>2.818031</v>
      </c>
      <c r="FS168">
        <v>1</v>
      </c>
    </row>
    <row r="169" spans="1:175" x14ac:dyDescent="0.2">
      <c r="A169" t="s">
        <v>0</v>
      </c>
      <c r="B169" t="s">
        <v>197</v>
      </c>
      <c r="C169" s="23">
        <v>42990</v>
      </c>
      <c r="D169">
        <v>288</v>
      </c>
      <c r="E169">
        <v>132.75406000000001</v>
      </c>
      <c r="F169">
        <v>127.30800000000001</v>
      </c>
      <c r="G169">
        <v>123.67016</v>
      </c>
      <c r="H169">
        <v>123.06117999999999</v>
      </c>
      <c r="I169">
        <v>127.53034</v>
      </c>
      <c r="J169">
        <v>139.47009</v>
      </c>
      <c r="K169">
        <v>155.37406999999999</v>
      </c>
      <c r="L169">
        <v>166.97210999999999</v>
      </c>
      <c r="M169">
        <v>179.24646999999999</v>
      </c>
      <c r="N169">
        <v>192.30334999999999</v>
      </c>
      <c r="O169">
        <v>208.04767000000001</v>
      </c>
      <c r="P169">
        <v>212.60681</v>
      </c>
      <c r="Q169">
        <v>213.64278999999999</v>
      </c>
      <c r="R169">
        <v>215.10016999999999</v>
      </c>
      <c r="S169">
        <v>214.06468000000001</v>
      </c>
      <c r="T169">
        <v>211.56601000000001</v>
      </c>
      <c r="U169">
        <v>205.70581000000001</v>
      </c>
      <c r="V169">
        <v>200.93397999999999</v>
      </c>
      <c r="W169">
        <v>196.86556999999999</v>
      </c>
      <c r="X169">
        <v>195.55431999999999</v>
      </c>
      <c r="Y169">
        <v>183.69704999999999</v>
      </c>
      <c r="Z169">
        <v>164.29975999999999</v>
      </c>
      <c r="AA169">
        <v>148.17930000000001</v>
      </c>
      <c r="AB169">
        <v>139.32990000000001</v>
      </c>
      <c r="AC169">
        <v>-2.2256391</v>
      </c>
      <c r="AD169">
        <v>-4.1149125</v>
      </c>
      <c r="AE169">
        <v>-2.1004535</v>
      </c>
      <c r="AF169">
        <v>-0.57719107999999997</v>
      </c>
      <c r="AG169">
        <v>-2.1935068000000002</v>
      </c>
      <c r="AH169">
        <v>-4.0515866999999997</v>
      </c>
      <c r="AI169">
        <v>-2.5436502000000001</v>
      </c>
      <c r="AJ169">
        <v>-1.0662830000000001</v>
      </c>
      <c r="AK169">
        <v>-1.6444348</v>
      </c>
      <c r="AL169">
        <v>0.34644891999999999</v>
      </c>
      <c r="AM169">
        <v>-0.97143446</v>
      </c>
      <c r="AN169">
        <v>-0.66433876000000003</v>
      </c>
      <c r="AO169">
        <v>-0.89172163999999998</v>
      </c>
      <c r="AP169">
        <v>-3.4093621000000001</v>
      </c>
      <c r="AQ169">
        <v>0.88222299000000004</v>
      </c>
      <c r="AR169">
        <v>0.54760916999999998</v>
      </c>
      <c r="AS169">
        <v>-2.9425680999999999</v>
      </c>
      <c r="AT169">
        <v>-2.2862686999999999</v>
      </c>
      <c r="AU169">
        <v>-3.5100185000000002</v>
      </c>
      <c r="AV169">
        <v>-3.4800553000000001</v>
      </c>
      <c r="AW169">
        <v>-3.4414376</v>
      </c>
      <c r="AX169">
        <v>-2.8231603999999999</v>
      </c>
      <c r="AY169">
        <v>-2.6999189999999999E-2</v>
      </c>
      <c r="AZ169">
        <v>-1.2022618</v>
      </c>
      <c r="BA169">
        <v>-1.0283479</v>
      </c>
      <c r="BB169">
        <v>-2.6068006000000001</v>
      </c>
      <c r="BC169">
        <v>-0.96321542000000004</v>
      </c>
      <c r="BD169">
        <v>0.40274415000000002</v>
      </c>
      <c r="BE169">
        <v>-1.3159164000000001</v>
      </c>
      <c r="BF169">
        <v>-2.9691841999999999</v>
      </c>
      <c r="BG169">
        <v>-1.5023355</v>
      </c>
      <c r="BH169">
        <v>0.14143712</v>
      </c>
      <c r="BI169">
        <v>-0.44815199</v>
      </c>
      <c r="BJ169">
        <v>1.9997830000000001</v>
      </c>
      <c r="BK169">
        <v>1.1114645999999999</v>
      </c>
      <c r="BL169">
        <v>1.5341335</v>
      </c>
      <c r="BM169">
        <v>1.4283968</v>
      </c>
      <c r="BN169">
        <v>-1.2129828</v>
      </c>
      <c r="BO169">
        <v>2.9649695999999999</v>
      </c>
      <c r="BP169">
        <v>2.4737958</v>
      </c>
      <c r="BQ169">
        <v>-0.80112733999999997</v>
      </c>
      <c r="BR169">
        <v>-0.17136686000000001</v>
      </c>
      <c r="BS169">
        <v>-1.3013007000000001</v>
      </c>
      <c r="BT169">
        <v>-1.3974294</v>
      </c>
      <c r="BU169">
        <v>-1.6555652999999999</v>
      </c>
      <c r="BV169">
        <v>-1.3073513999999999</v>
      </c>
      <c r="BW169">
        <v>1.3924030999999999</v>
      </c>
      <c r="BX169">
        <v>0.49914793000000002</v>
      </c>
      <c r="BY169">
        <v>-0.19910759</v>
      </c>
      <c r="BZ169">
        <v>-1.5622868000000001</v>
      </c>
      <c r="CA169">
        <v>-0.17556779</v>
      </c>
      <c r="CB169">
        <v>1.0814443</v>
      </c>
      <c r="CC169">
        <v>-0.70810002000000005</v>
      </c>
      <c r="CD169">
        <v>-2.2195154000000001</v>
      </c>
      <c r="CE169">
        <v>-0.78112406999999995</v>
      </c>
      <c r="CF169">
        <v>0.9779004</v>
      </c>
      <c r="CG169">
        <v>0.38038983999999998</v>
      </c>
      <c r="CH169">
        <v>3.1448771999999998</v>
      </c>
      <c r="CI169">
        <v>2.5540740999999998</v>
      </c>
      <c r="CJ169">
        <v>3.0567888000000001</v>
      </c>
      <c r="CK169">
        <v>3.0353037999999999</v>
      </c>
      <c r="CL169">
        <v>0.30822274</v>
      </c>
      <c r="CM169">
        <v>4.4074736000000003</v>
      </c>
      <c r="CN169">
        <v>3.8078668000000002</v>
      </c>
      <c r="CO169">
        <v>0.68202801999999996</v>
      </c>
      <c r="CP169">
        <v>1.2934076999999999</v>
      </c>
      <c r="CQ169">
        <v>0.22845057999999999</v>
      </c>
      <c r="CR169">
        <v>4.4990910000000002E-2</v>
      </c>
      <c r="CS169">
        <v>-0.41867552000000002</v>
      </c>
      <c r="CT169">
        <v>-0.25750665</v>
      </c>
      <c r="CU169">
        <v>2.3754768999999998</v>
      </c>
      <c r="CV169">
        <v>1.6775390999999999</v>
      </c>
      <c r="CW169">
        <v>0.63013268</v>
      </c>
      <c r="CX169">
        <v>-0.51777309999999999</v>
      </c>
      <c r="CY169">
        <v>0.61207984999999998</v>
      </c>
      <c r="CZ169">
        <v>1.7601445</v>
      </c>
      <c r="DA169">
        <v>-0.10028362</v>
      </c>
      <c r="DB169">
        <v>-1.4698467</v>
      </c>
      <c r="DC169">
        <v>-5.9912649999999998E-2</v>
      </c>
      <c r="DD169">
        <v>1.8143636999999999</v>
      </c>
      <c r="DE169">
        <v>1.2089316999999999</v>
      </c>
      <c r="DF169">
        <v>4.2899713999999998</v>
      </c>
      <c r="DG169">
        <v>3.9966837000000002</v>
      </c>
      <c r="DH169">
        <v>4.5794439999999996</v>
      </c>
      <c r="DI169">
        <v>4.6422108</v>
      </c>
      <c r="DJ169">
        <v>1.8294283</v>
      </c>
      <c r="DK169">
        <v>5.8499775999999999</v>
      </c>
      <c r="DL169">
        <v>5.1419378</v>
      </c>
      <c r="DM169">
        <v>2.1651834000000001</v>
      </c>
      <c r="DN169">
        <v>2.7581823000000001</v>
      </c>
      <c r="DO169">
        <v>1.7582017999999999</v>
      </c>
      <c r="DP169">
        <v>1.4874111999999999</v>
      </c>
      <c r="DQ169">
        <v>0.81821421999999999</v>
      </c>
      <c r="DR169">
        <v>0.79233807000000001</v>
      </c>
      <c r="DS169">
        <v>3.3585506000000001</v>
      </c>
      <c r="DT169">
        <v>2.8559304000000001</v>
      </c>
      <c r="DU169">
        <v>1.8274239000000001</v>
      </c>
      <c r="DV169">
        <v>0.99033881999999995</v>
      </c>
      <c r="DW169">
        <v>1.7493179000000001</v>
      </c>
      <c r="DX169">
        <v>2.7400796999999999</v>
      </c>
      <c r="DY169">
        <v>0.77730670999999996</v>
      </c>
      <c r="DZ169">
        <v>-0.38744412</v>
      </c>
      <c r="EA169">
        <v>0.98140210000000005</v>
      </c>
      <c r="EB169">
        <v>3.0220837999999999</v>
      </c>
      <c r="EC169">
        <v>2.4052145</v>
      </c>
      <c r="ED169">
        <v>5.9433055000000001</v>
      </c>
      <c r="EE169">
        <v>6.0795826999999996</v>
      </c>
      <c r="EF169">
        <v>6.7779163000000002</v>
      </c>
      <c r="EG169">
        <v>6.9623292000000001</v>
      </c>
      <c r="EH169">
        <v>4.0258076000000003</v>
      </c>
      <c r="EI169">
        <v>7.9327243000000003</v>
      </c>
      <c r="EJ169">
        <v>7.0681244000000003</v>
      </c>
      <c r="EK169">
        <v>4.3066241999999999</v>
      </c>
      <c r="EL169">
        <v>4.8730840999999998</v>
      </c>
      <c r="EM169">
        <v>3.9669197</v>
      </c>
      <c r="EN169">
        <v>3.5700371</v>
      </c>
      <c r="EO169">
        <v>2.6040865000000002</v>
      </c>
      <c r="EP169">
        <v>2.3081470999999998</v>
      </c>
      <c r="EQ169">
        <v>4.7779528999999998</v>
      </c>
      <c r="ER169">
        <v>4.5573401000000002</v>
      </c>
      <c r="ES169">
        <v>74.052239</v>
      </c>
      <c r="ET169">
        <v>73.270314999999997</v>
      </c>
      <c r="EU169">
        <v>72.574937000000006</v>
      </c>
      <c r="EV169">
        <v>71.601241000000002</v>
      </c>
      <c r="EW169">
        <v>70.853937000000002</v>
      </c>
      <c r="EX169">
        <v>70.176299999999998</v>
      </c>
      <c r="EY169">
        <v>69.710858999999999</v>
      </c>
      <c r="EZ169">
        <v>69.108850000000004</v>
      </c>
      <c r="FA169">
        <v>70.346162000000007</v>
      </c>
      <c r="FB169">
        <v>73.084519</v>
      </c>
      <c r="FC169">
        <v>75.830737999999997</v>
      </c>
      <c r="FD169">
        <v>79.028283999999999</v>
      </c>
      <c r="FE169">
        <v>81.236249000000001</v>
      </c>
      <c r="FF169">
        <v>83.227793000000005</v>
      </c>
      <c r="FG169">
        <v>84.237904</v>
      </c>
      <c r="FH169">
        <v>84.679901000000001</v>
      </c>
      <c r="FI169">
        <v>84.266146000000006</v>
      </c>
      <c r="FJ169">
        <v>83.843880999999996</v>
      </c>
      <c r="FK169">
        <v>82.512157999999999</v>
      </c>
      <c r="FL169">
        <v>79.054754000000003</v>
      </c>
      <c r="FM169">
        <v>75.173461000000003</v>
      </c>
      <c r="FN169">
        <v>72.886602999999994</v>
      </c>
      <c r="FO169">
        <v>71.626605999999995</v>
      </c>
      <c r="FP169">
        <v>70.344498000000002</v>
      </c>
      <c r="FQ169">
        <v>27.477879999999999</v>
      </c>
      <c r="FR169">
        <v>2.4919929999999999</v>
      </c>
      <c r="FS169">
        <v>1</v>
      </c>
    </row>
    <row r="170" spans="1:175" x14ac:dyDescent="0.2">
      <c r="A170" t="s">
        <v>0</v>
      </c>
      <c r="B170" t="s">
        <v>197</v>
      </c>
      <c r="C170" s="23" t="s">
        <v>1</v>
      </c>
      <c r="D170">
        <v>285.75</v>
      </c>
      <c r="E170">
        <v>130.46321</v>
      </c>
      <c r="F170">
        <v>124.77549999999999</v>
      </c>
      <c r="G170">
        <v>121.43837000000001</v>
      </c>
      <c r="H170">
        <v>120.54443000000001</v>
      </c>
      <c r="I170">
        <v>126.50444</v>
      </c>
      <c r="J170">
        <v>138.53942000000001</v>
      </c>
      <c r="K170">
        <v>152.97721000000001</v>
      </c>
      <c r="L170">
        <v>166.13900000000001</v>
      </c>
      <c r="M170">
        <v>180.1105</v>
      </c>
      <c r="N170">
        <v>194.44031000000001</v>
      </c>
      <c r="O170">
        <v>210.82076000000001</v>
      </c>
      <c r="P170">
        <v>217.09455</v>
      </c>
      <c r="Q170">
        <v>220.05466999999999</v>
      </c>
      <c r="R170">
        <v>222.44701000000001</v>
      </c>
      <c r="S170">
        <v>221.72630000000001</v>
      </c>
      <c r="T170">
        <v>219.69121999999999</v>
      </c>
      <c r="U170">
        <v>215.08606</v>
      </c>
      <c r="V170">
        <v>210.00684999999999</v>
      </c>
      <c r="W170">
        <v>206.32807</v>
      </c>
      <c r="X170">
        <v>203.99703</v>
      </c>
      <c r="Y170">
        <v>194.02349000000001</v>
      </c>
      <c r="Z170">
        <v>174.22361000000001</v>
      </c>
      <c r="AA170">
        <v>155.97337999999999</v>
      </c>
      <c r="AB170">
        <v>145.73683</v>
      </c>
      <c r="AC170">
        <v>-0.9957338</v>
      </c>
      <c r="AD170">
        <v>-2.2441149</v>
      </c>
      <c r="AE170">
        <v>-0.89767242999999997</v>
      </c>
      <c r="AF170">
        <v>-0.95983921999999999</v>
      </c>
      <c r="AG170">
        <v>-0.57761260999999997</v>
      </c>
      <c r="AH170">
        <v>-1.0885491</v>
      </c>
      <c r="AI170">
        <v>-0.91313253000000005</v>
      </c>
      <c r="AJ170">
        <v>-0.16013453</v>
      </c>
      <c r="AK170">
        <v>0.25703960999999997</v>
      </c>
      <c r="AL170">
        <v>0.17872621</v>
      </c>
      <c r="AM170">
        <v>-1.0284743999999999</v>
      </c>
      <c r="AN170">
        <v>-0.40397398000000001</v>
      </c>
      <c r="AO170">
        <v>-0.71322750999999995</v>
      </c>
      <c r="AP170">
        <v>-1.0831592999999999</v>
      </c>
      <c r="AQ170">
        <v>0.16020224</v>
      </c>
      <c r="AR170">
        <v>-6.2679239999999997E-2</v>
      </c>
      <c r="AS170">
        <v>-0.61929780000000001</v>
      </c>
      <c r="AT170">
        <v>-9.4360799999999995E-2</v>
      </c>
      <c r="AU170">
        <v>-0.87976874999999999</v>
      </c>
      <c r="AV170">
        <v>8.5861010000000001E-2</v>
      </c>
      <c r="AW170">
        <v>-0.2339234</v>
      </c>
      <c r="AX170">
        <v>0.26316437999999998</v>
      </c>
      <c r="AY170">
        <v>0.84056145000000004</v>
      </c>
      <c r="AZ170">
        <v>0.64668115000000004</v>
      </c>
      <c r="BA170">
        <v>-0.59992875000000001</v>
      </c>
      <c r="BB170">
        <v>-1.6632604</v>
      </c>
      <c r="BC170">
        <v>-0.50697888999999996</v>
      </c>
      <c r="BD170">
        <v>-0.57070125999999999</v>
      </c>
      <c r="BE170">
        <v>-0.23877181</v>
      </c>
      <c r="BF170">
        <v>-0.68279011000000001</v>
      </c>
      <c r="BG170">
        <v>-0.54497172000000005</v>
      </c>
      <c r="BH170">
        <v>0.26061469999999998</v>
      </c>
      <c r="BI170">
        <v>0.75583935000000002</v>
      </c>
      <c r="BJ170">
        <v>0.77042363000000003</v>
      </c>
      <c r="BK170">
        <v>-0.30993777</v>
      </c>
      <c r="BL170">
        <v>0.38477496999999999</v>
      </c>
      <c r="BM170">
        <v>8.5122199999999992E-3</v>
      </c>
      <c r="BN170">
        <v>-0.31312096</v>
      </c>
      <c r="BO170">
        <v>1.254486</v>
      </c>
      <c r="BP170">
        <v>1.1607993000000001</v>
      </c>
      <c r="BQ170">
        <v>0.52871900999999999</v>
      </c>
      <c r="BR170">
        <v>0.95046684000000004</v>
      </c>
      <c r="BS170">
        <v>-0.13054623000000001</v>
      </c>
      <c r="BT170">
        <v>0.77752759999999999</v>
      </c>
      <c r="BU170">
        <v>0.39887949</v>
      </c>
      <c r="BV170">
        <v>0.92685574999999998</v>
      </c>
      <c r="BW170">
        <v>1.4737035000000001</v>
      </c>
      <c r="BX170">
        <v>1.2338507999999999</v>
      </c>
      <c r="BY170">
        <v>-0.32579536999999997</v>
      </c>
      <c r="BZ170">
        <v>-1.2609623000000001</v>
      </c>
      <c r="CA170">
        <v>-0.23638572999999999</v>
      </c>
      <c r="CB170">
        <v>-0.30118549</v>
      </c>
      <c r="CC170">
        <v>-4.0917000000000002E-3</v>
      </c>
      <c r="CD170">
        <v>-0.40176266999999999</v>
      </c>
      <c r="CE170">
        <v>-0.28998467</v>
      </c>
      <c r="CF170">
        <v>0.55202432999999995</v>
      </c>
      <c r="CG170">
        <v>1.1013065</v>
      </c>
      <c r="CH170">
        <v>1.1802315000000001</v>
      </c>
      <c r="CI170">
        <v>0.18771850000000001</v>
      </c>
      <c r="CJ170">
        <v>0.93106007999999996</v>
      </c>
      <c r="CK170">
        <v>0.50838695</v>
      </c>
      <c r="CL170">
        <v>0.22020521000000001</v>
      </c>
      <c r="CM170">
        <v>2.0123834999999999</v>
      </c>
      <c r="CN170">
        <v>2.0081768000000002</v>
      </c>
      <c r="CO170">
        <v>1.3238319999999999</v>
      </c>
      <c r="CP170">
        <v>1.6741113000000001</v>
      </c>
      <c r="CQ170">
        <v>0.38836300000000001</v>
      </c>
      <c r="CR170">
        <v>1.2565738</v>
      </c>
      <c r="CS170">
        <v>0.83715684000000001</v>
      </c>
      <c r="CT170">
        <v>1.3865263999999999</v>
      </c>
      <c r="CU170">
        <v>1.9122158</v>
      </c>
      <c r="CV170">
        <v>1.6405228000000001</v>
      </c>
      <c r="CW170">
        <v>-5.1662E-2</v>
      </c>
      <c r="CX170">
        <v>-0.85866423999999997</v>
      </c>
      <c r="CY170">
        <v>3.4207429999999997E-2</v>
      </c>
      <c r="CZ170">
        <v>-3.1669719999999998E-2</v>
      </c>
      <c r="DA170">
        <v>0.23058840999999999</v>
      </c>
      <c r="DB170">
        <v>-0.12073523</v>
      </c>
      <c r="DC170">
        <v>-3.499762E-2</v>
      </c>
      <c r="DD170">
        <v>0.84343396999999998</v>
      </c>
      <c r="DE170">
        <v>1.4467737000000001</v>
      </c>
      <c r="DF170">
        <v>1.5900392999999999</v>
      </c>
      <c r="DG170">
        <v>0.68537477999999996</v>
      </c>
      <c r="DH170">
        <v>1.4773452</v>
      </c>
      <c r="DI170">
        <v>1.0082617</v>
      </c>
      <c r="DJ170">
        <v>0.75353139000000002</v>
      </c>
      <c r="DK170">
        <v>2.7702811000000001</v>
      </c>
      <c r="DL170">
        <v>2.8555543999999999</v>
      </c>
      <c r="DM170">
        <v>2.1189448999999998</v>
      </c>
      <c r="DN170">
        <v>2.3977556999999998</v>
      </c>
      <c r="DO170">
        <v>0.90727223999999995</v>
      </c>
      <c r="DP170">
        <v>1.7356199000000001</v>
      </c>
      <c r="DQ170">
        <v>1.2754342000000001</v>
      </c>
      <c r="DR170">
        <v>1.8461970000000001</v>
      </c>
      <c r="DS170">
        <v>2.3507281</v>
      </c>
      <c r="DT170">
        <v>2.0471946999999999</v>
      </c>
      <c r="DU170">
        <v>0.34414305000000001</v>
      </c>
      <c r="DV170">
        <v>-0.27780970999999999</v>
      </c>
      <c r="DW170">
        <v>0.42490097999999998</v>
      </c>
      <c r="DX170">
        <v>0.35746823999999999</v>
      </c>
      <c r="DY170">
        <v>0.56942921000000002</v>
      </c>
      <c r="DZ170">
        <v>0.28502376000000001</v>
      </c>
      <c r="EA170">
        <v>0.33316319</v>
      </c>
      <c r="EB170">
        <v>1.2641832</v>
      </c>
      <c r="EC170">
        <v>1.9455735000000001</v>
      </c>
      <c r="ED170">
        <v>2.1817367000000001</v>
      </c>
      <c r="EE170">
        <v>1.4039113999999999</v>
      </c>
      <c r="EF170">
        <v>2.2660941000000001</v>
      </c>
      <c r="EG170">
        <v>1.7300013999999999</v>
      </c>
      <c r="EH170">
        <v>1.5235696999999999</v>
      </c>
      <c r="EI170">
        <v>3.8645648000000001</v>
      </c>
      <c r="EJ170">
        <v>4.0790328999999996</v>
      </c>
      <c r="EK170">
        <v>3.2669617</v>
      </c>
      <c r="EL170">
        <v>3.4425834000000002</v>
      </c>
      <c r="EM170">
        <v>1.6564947999999999</v>
      </c>
      <c r="EN170">
        <v>2.4272865000000001</v>
      </c>
      <c r="EO170">
        <v>1.9082371</v>
      </c>
      <c r="EP170">
        <v>2.5098883999999999</v>
      </c>
      <c r="EQ170">
        <v>2.9838702000000001</v>
      </c>
      <c r="ER170">
        <v>2.6343643999999999</v>
      </c>
      <c r="ES170">
        <v>74.900498999999996</v>
      </c>
      <c r="ET170">
        <v>73.933967999999993</v>
      </c>
      <c r="EU170">
        <v>72.828817000000001</v>
      </c>
      <c r="EV170">
        <v>71.905879999999996</v>
      </c>
      <c r="EW170">
        <v>71.258189999999999</v>
      </c>
      <c r="EX170">
        <v>70.892277000000007</v>
      </c>
      <c r="EY170">
        <v>70.512505000000004</v>
      </c>
      <c r="EZ170">
        <v>70.512754000000001</v>
      </c>
      <c r="FA170">
        <v>72.971563000000003</v>
      </c>
      <c r="FB170">
        <v>76.748045000000005</v>
      </c>
      <c r="FC170">
        <v>80.470920000000007</v>
      </c>
      <c r="FD170">
        <v>84.170991000000001</v>
      </c>
      <c r="FE170">
        <v>87.151331999999996</v>
      </c>
      <c r="FF170">
        <v>89.327809999999999</v>
      </c>
      <c r="FG170">
        <v>90.951739000000003</v>
      </c>
      <c r="FH170">
        <v>91.767572000000001</v>
      </c>
      <c r="FI170">
        <v>91.533991999999998</v>
      </c>
      <c r="FJ170">
        <v>90.076273999999998</v>
      </c>
      <c r="FK170">
        <v>88.351502999999994</v>
      </c>
      <c r="FL170">
        <v>86.276770999999997</v>
      </c>
      <c r="FM170">
        <v>82.967614999999995</v>
      </c>
      <c r="FN170">
        <v>80.413782999999995</v>
      </c>
      <c r="FO170">
        <v>78.818590999999998</v>
      </c>
      <c r="FP170">
        <v>77.476277999999994</v>
      </c>
      <c r="FQ170">
        <v>10.47021</v>
      </c>
      <c r="FR170">
        <v>1.39811</v>
      </c>
      <c r="FS170">
        <v>1</v>
      </c>
    </row>
    <row r="171" spans="1:175" x14ac:dyDescent="0.2">
      <c r="A171" t="s">
        <v>0</v>
      </c>
      <c r="B171" t="s">
        <v>195</v>
      </c>
      <c r="C171" s="23">
        <v>42905</v>
      </c>
      <c r="D171">
        <v>823</v>
      </c>
      <c r="E171">
        <v>102.50631</v>
      </c>
      <c r="F171">
        <v>98.910094999999998</v>
      </c>
      <c r="G171">
        <v>98.218273999999994</v>
      </c>
      <c r="H171">
        <v>100.40564000000001</v>
      </c>
      <c r="I171">
        <v>111.03106</v>
      </c>
      <c r="J171">
        <v>128.83624</v>
      </c>
      <c r="K171">
        <v>149.52324999999999</v>
      </c>
      <c r="L171">
        <v>163.31550999999999</v>
      </c>
      <c r="M171">
        <v>179.13052999999999</v>
      </c>
      <c r="N171">
        <v>192.51820000000001</v>
      </c>
      <c r="O171">
        <v>200.93156999999999</v>
      </c>
      <c r="P171">
        <v>205.38614999999999</v>
      </c>
      <c r="Q171">
        <v>207.34313</v>
      </c>
      <c r="R171">
        <v>211.07795999999999</v>
      </c>
      <c r="S171">
        <v>215.88133999999999</v>
      </c>
      <c r="T171">
        <v>216.35909000000001</v>
      </c>
      <c r="U171">
        <v>211.06326999999999</v>
      </c>
      <c r="V171">
        <v>200.12540000000001</v>
      </c>
      <c r="W171">
        <v>168.32683</v>
      </c>
      <c r="X171">
        <v>150.45854</v>
      </c>
      <c r="Y171">
        <v>140.39116999999999</v>
      </c>
      <c r="Z171">
        <v>131.57667000000001</v>
      </c>
      <c r="AA171">
        <v>121.26166000000001</v>
      </c>
      <c r="AB171">
        <v>114.95258</v>
      </c>
      <c r="AC171">
        <v>0.52053225000000003</v>
      </c>
      <c r="AD171">
        <v>-0.18072503000000001</v>
      </c>
      <c r="AE171">
        <v>-6.8618219999999994E-2</v>
      </c>
      <c r="AF171">
        <v>-0.33059783999999998</v>
      </c>
      <c r="AG171">
        <v>0.14472711999999999</v>
      </c>
      <c r="AH171">
        <v>-1.3025507999999999</v>
      </c>
      <c r="AI171">
        <v>-1.1115008</v>
      </c>
      <c r="AJ171">
        <v>-3.1412675999999999</v>
      </c>
      <c r="AK171">
        <v>-4.4775054000000001</v>
      </c>
      <c r="AL171">
        <v>-3.8832298999999999</v>
      </c>
      <c r="AM171">
        <v>-2.9910532000000001</v>
      </c>
      <c r="AN171">
        <v>-2.8081162000000002</v>
      </c>
      <c r="AO171">
        <v>-4.0083396000000002</v>
      </c>
      <c r="AP171">
        <v>-3.1266261000000002</v>
      </c>
      <c r="AQ171">
        <v>0.39098897999999999</v>
      </c>
      <c r="AR171">
        <v>1.2471023999999999</v>
      </c>
      <c r="AS171">
        <v>0.45914004000000003</v>
      </c>
      <c r="AT171">
        <v>1.9120672999999999</v>
      </c>
      <c r="AU171">
        <v>0.42878786000000002</v>
      </c>
      <c r="AV171">
        <v>-1.6552855</v>
      </c>
      <c r="AW171">
        <v>-1.6501482000000001</v>
      </c>
      <c r="AX171">
        <v>-1.8906246</v>
      </c>
      <c r="AY171">
        <v>-3.0204382000000001</v>
      </c>
      <c r="AZ171">
        <v>-1.8689312</v>
      </c>
      <c r="BA171">
        <v>1.2866143000000001</v>
      </c>
      <c r="BB171">
        <v>0.54081561</v>
      </c>
      <c r="BC171">
        <v>0.63782963999999998</v>
      </c>
      <c r="BD171">
        <v>0.43746497000000001</v>
      </c>
      <c r="BE171">
        <v>1.0493885999999999</v>
      </c>
      <c r="BF171">
        <v>-0.43007932999999998</v>
      </c>
      <c r="BG171">
        <v>-0.27592545000000002</v>
      </c>
      <c r="BH171">
        <v>-2.3678275000000002</v>
      </c>
      <c r="BI171">
        <v>-3.5410624999999998</v>
      </c>
      <c r="BJ171">
        <v>-2.9966433000000001</v>
      </c>
      <c r="BK171">
        <v>-2.0779591000000002</v>
      </c>
      <c r="BL171">
        <v>-1.7636167</v>
      </c>
      <c r="BM171">
        <v>-2.8486885000000002</v>
      </c>
      <c r="BN171">
        <v>-1.9115774999999999</v>
      </c>
      <c r="BO171">
        <v>1.6758497999999999</v>
      </c>
      <c r="BP171">
        <v>2.6254091000000002</v>
      </c>
      <c r="BQ171">
        <v>1.7605758</v>
      </c>
      <c r="BR171">
        <v>3.2003273000000001</v>
      </c>
      <c r="BS171">
        <v>1.7686789999999999</v>
      </c>
      <c r="BT171">
        <v>-0.37918102999999997</v>
      </c>
      <c r="BU171">
        <v>-0.40765453000000001</v>
      </c>
      <c r="BV171">
        <v>-0.84500050999999998</v>
      </c>
      <c r="BW171">
        <v>-1.9823014000000001</v>
      </c>
      <c r="BX171">
        <v>-0.86709886000000003</v>
      </c>
      <c r="BY171">
        <v>1.8172003999999999</v>
      </c>
      <c r="BZ171">
        <v>1.0405525</v>
      </c>
      <c r="CA171">
        <v>1.1271133</v>
      </c>
      <c r="CB171">
        <v>0.96942293000000002</v>
      </c>
      <c r="CC171">
        <v>1.6759542999999999</v>
      </c>
      <c r="CD171">
        <v>0.17419175000000001</v>
      </c>
      <c r="CE171">
        <v>0.30279146000000001</v>
      </c>
      <c r="CF171">
        <v>-1.8321452</v>
      </c>
      <c r="CG171">
        <v>-2.8924848999999999</v>
      </c>
      <c r="CH171">
        <v>-2.3825961000000002</v>
      </c>
      <c r="CI171">
        <v>-1.4455529</v>
      </c>
      <c r="CJ171">
        <v>-1.0401996</v>
      </c>
      <c r="CK171">
        <v>-2.0455177</v>
      </c>
      <c r="CL171">
        <v>-1.0700384999999999</v>
      </c>
      <c r="CM171">
        <v>2.5657405999999998</v>
      </c>
      <c r="CN171">
        <v>3.5800201</v>
      </c>
      <c r="CO171">
        <v>2.6619462</v>
      </c>
      <c r="CP171">
        <v>4.0925722999999996</v>
      </c>
      <c r="CQ171">
        <v>2.6966834999999998</v>
      </c>
      <c r="CR171">
        <v>0.50464503999999999</v>
      </c>
      <c r="CS171">
        <v>0.45289279999999998</v>
      </c>
      <c r="CT171">
        <v>-0.12080443</v>
      </c>
      <c r="CU171">
        <v>-1.2632909999999999</v>
      </c>
      <c r="CV171">
        <v>-0.17323284</v>
      </c>
      <c r="CW171">
        <v>2.3477863999999999</v>
      </c>
      <c r="CX171">
        <v>1.5402893</v>
      </c>
      <c r="CY171">
        <v>1.6163969</v>
      </c>
      <c r="CZ171">
        <v>1.5013809</v>
      </c>
      <c r="DA171">
        <v>2.3025201000000002</v>
      </c>
      <c r="DB171">
        <v>0.77846283000000005</v>
      </c>
      <c r="DC171">
        <v>0.88150837999999998</v>
      </c>
      <c r="DD171">
        <v>-1.2964629999999999</v>
      </c>
      <c r="DE171">
        <v>-2.2439073999999999</v>
      </c>
      <c r="DF171">
        <v>-1.7685488</v>
      </c>
      <c r="DG171">
        <v>-0.81314664000000003</v>
      </c>
      <c r="DH171">
        <v>-0.31678251000000002</v>
      </c>
      <c r="DI171">
        <v>-1.2423469</v>
      </c>
      <c r="DJ171">
        <v>-0.2284996</v>
      </c>
      <c r="DK171">
        <v>3.4556312999999999</v>
      </c>
      <c r="DL171">
        <v>4.5346311000000004</v>
      </c>
      <c r="DM171">
        <v>3.5633167000000001</v>
      </c>
      <c r="DN171">
        <v>4.9848172999999996</v>
      </c>
      <c r="DO171">
        <v>3.6246879999999999</v>
      </c>
      <c r="DP171">
        <v>1.3884711000000001</v>
      </c>
      <c r="DQ171">
        <v>1.3134401</v>
      </c>
      <c r="DR171">
        <v>0.60339166</v>
      </c>
      <c r="DS171">
        <v>-0.54428052999999998</v>
      </c>
      <c r="DT171">
        <v>0.52063318000000003</v>
      </c>
      <c r="DU171">
        <v>3.1138685000000002</v>
      </c>
      <c r="DV171">
        <v>2.2618298999999999</v>
      </c>
      <c r="DW171">
        <v>2.3228447999999999</v>
      </c>
      <c r="DX171">
        <v>2.2694437000000001</v>
      </c>
      <c r="DY171">
        <v>3.2071814999999999</v>
      </c>
      <c r="DZ171">
        <v>1.6509343000000001</v>
      </c>
      <c r="EA171">
        <v>1.7170837000000001</v>
      </c>
      <c r="EB171">
        <v>-0.52302291000000001</v>
      </c>
      <c r="EC171">
        <v>-1.3074645</v>
      </c>
      <c r="ED171">
        <v>-0.88196218999999998</v>
      </c>
      <c r="EE171">
        <v>9.994749E-2</v>
      </c>
      <c r="EF171">
        <v>0.72771691000000005</v>
      </c>
      <c r="EG171">
        <v>-8.2695740000000004E-2</v>
      </c>
      <c r="EH171">
        <v>0.98654898000000002</v>
      </c>
      <c r="EI171">
        <v>4.7404921</v>
      </c>
      <c r="EJ171">
        <v>5.9129377999999999</v>
      </c>
      <c r="EK171">
        <v>4.8647524000000004</v>
      </c>
      <c r="EL171">
        <v>6.2730772999999997</v>
      </c>
      <c r="EM171">
        <v>4.9645790999999999</v>
      </c>
      <c r="EN171">
        <v>2.6645756</v>
      </c>
      <c r="EO171">
        <v>2.5559338</v>
      </c>
      <c r="EP171">
        <v>1.6490157999999999</v>
      </c>
      <c r="EQ171">
        <v>0.49385633000000001</v>
      </c>
      <c r="ER171">
        <v>1.5224655</v>
      </c>
      <c r="ES171">
        <v>71.018593999999993</v>
      </c>
      <c r="ET171">
        <v>69.404415</v>
      </c>
      <c r="EU171">
        <v>68.040227999999999</v>
      </c>
      <c r="EV171">
        <v>66.978157999999993</v>
      </c>
      <c r="EW171">
        <v>65.942525000000003</v>
      </c>
      <c r="EX171">
        <v>64.658190000000005</v>
      </c>
      <c r="EY171">
        <v>63.595598000000003</v>
      </c>
      <c r="EZ171">
        <v>63.589480000000002</v>
      </c>
      <c r="FA171">
        <v>66.815530999999993</v>
      </c>
      <c r="FB171">
        <v>71.816451000000001</v>
      </c>
      <c r="FC171">
        <v>75.666854999999998</v>
      </c>
      <c r="FD171">
        <v>77.981021999999996</v>
      </c>
      <c r="FE171">
        <v>80.180098999999998</v>
      </c>
      <c r="FF171">
        <v>82.627224999999996</v>
      </c>
      <c r="FG171">
        <v>84.683000000000007</v>
      </c>
      <c r="FH171">
        <v>85.946867999999995</v>
      </c>
      <c r="FI171">
        <v>86.286653000000001</v>
      </c>
      <c r="FJ171">
        <v>85.307125999999997</v>
      </c>
      <c r="FK171">
        <v>84.695222000000001</v>
      </c>
      <c r="FL171">
        <v>82.795959999999994</v>
      </c>
      <c r="FM171">
        <v>79.499758</v>
      </c>
      <c r="FN171">
        <v>75.754374999999996</v>
      </c>
      <c r="FO171">
        <v>73.952894999999998</v>
      </c>
      <c r="FP171">
        <v>72.065910000000002</v>
      </c>
      <c r="FQ171">
        <v>16.134229999999999</v>
      </c>
      <c r="FR171">
        <v>1.58762</v>
      </c>
      <c r="FS171">
        <v>1</v>
      </c>
    </row>
    <row r="172" spans="1:175" x14ac:dyDescent="0.2">
      <c r="A172" t="s">
        <v>0</v>
      </c>
      <c r="B172" t="s">
        <v>195</v>
      </c>
      <c r="C172" s="23">
        <v>42906</v>
      </c>
      <c r="D172">
        <v>806</v>
      </c>
      <c r="E172">
        <v>111.87662</v>
      </c>
      <c r="F172">
        <v>107.56255</v>
      </c>
      <c r="G172">
        <v>106.22794</v>
      </c>
      <c r="H172">
        <v>106.78488</v>
      </c>
      <c r="I172">
        <v>112.3078</v>
      </c>
      <c r="J172">
        <v>129.87518</v>
      </c>
      <c r="K172">
        <v>152.33159000000001</v>
      </c>
      <c r="L172">
        <v>166.04553999999999</v>
      </c>
      <c r="M172">
        <v>182.57575</v>
      </c>
      <c r="N172">
        <v>197.49968000000001</v>
      </c>
      <c r="O172">
        <v>208.72113999999999</v>
      </c>
      <c r="P172">
        <v>215.61259999999999</v>
      </c>
      <c r="Q172">
        <v>218.32097999999999</v>
      </c>
      <c r="R172">
        <v>219.90624</v>
      </c>
      <c r="S172">
        <v>221.86358999999999</v>
      </c>
      <c r="T172">
        <v>221.22791000000001</v>
      </c>
      <c r="U172">
        <v>217.43530999999999</v>
      </c>
      <c r="V172">
        <v>208.01743999999999</v>
      </c>
      <c r="W172">
        <v>175.08805000000001</v>
      </c>
      <c r="X172">
        <v>156.60221999999999</v>
      </c>
      <c r="Y172">
        <v>145.88007999999999</v>
      </c>
      <c r="Z172">
        <v>136.94882000000001</v>
      </c>
      <c r="AA172">
        <v>125.98692</v>
      </c>
      <c r="AB172">
        <v>119.20347</v>
      </c>
      <c r="AC172">
        <v>-1.6439630000000001</v>
      </c>
      <c r="AD172">
        <v>-1.0498223</v>
      </c>
      <c r="AE172">
        <v>9.8455879999999996E-2</v>
      </c>
      <c r="AF172">
        <v>1.5469889999999999</v>
      </c>
      <c r="AG172">
        <v>-1.3099160999999999</v>
      </c>
      <c r="AH172">
        <v>-1.9188133000000001</v>
      </c>
      <c r="AI172">
        <v>-1.5166481000000001</v>
      </c>
      <c r="AJ172">
        <v>-2.5837300999999999</v>
      </c>
      <c r="AK172">
        <v>-2.0452913000000001</v>
      </c>
      <c r="AL172">
        <v>-3.1563563000000001</v>
      </c>
      <c r="AM172">
        <v>-1.9477476</v>
      </c>
      <c r="AN172">
        <v>-2.9705059999999999</v>
      </c>
      <c r="AO172">
        <v>-1.9055884000000001</v>
      </c>
      <c r="AP172">
        <v>-3.2614721000000002</v>
      </c>
      <c r="AQ172">
        <v>-1.3696265999999999</v>
      </c>
      <c r="AR172">
        <v>-0.47139490000000001</v>
      </c>
      <c r="AS172">
        <v>-0.11049913</v>
      </c>
      <c r="AT172">
        <v>0.46580178</v>
      </c>
      <c r="AU172">
        <v>-1.6764327999999999</v>
      </c>
      <c r="AV172">
        <v>-2.1749065999999999</v>
      </c>
      <c r="AW172">
        <v>-2.8481667000000002</v>
      </c>
      <c r="AX172">
        <v>-2.1440199</v>
      </c>
      <c r="AY172">
        <v>-2.3705531</v>
      </c>
      <c r="AZ172">
        <v>-0.96780593000000004</v>
      </c>
      <c r="BA172">
        <v>-0.89686273999999999</v>
      </c>
      <c r="BB172">
        <v>-0.35298373</v>
      </c>
      <c r="BC172">
        <v>0.81061320000000003</v>
      </c>
      <c r="BD172">
        <v>2.1994836000000002</v>
      </c>
      <c r="BE172">
        <v>-0.48462336</v>
      </c>
      <c r="BF172">
        <v>-1.1406372</v>
      </c>
      <c r="BG172">
        <v>-0.73553778000000003</v>
      </c>
      <c r="BH172">
        <v>-1.7407143</v>
      </c>
      <c r="BI172">
        <v>-1.0485051000000001</v>
      </c>
      <c r="BJ172">
        <v>-2.1666884999999998</v>
      </c>
      <c r="BK172">
        <v>-0.87468005000000004</v>
      </c>
      <c r="BL172">
        <v>-1.8804193</v>
      </c>
      <c r="BM172">
        <v>-0.72108454</v>
      </c>
      <c r="BN172">
        <v>-2.1022238999999998</v>
      </c>
      <c r="BO172">
        <v>-0.10446155999999999</v>
      </c>
      <c r="BP172">
        <v>0.80634097000000005</v>
      </c>
      <c r="BQ172">
        <v>1.0993584999999999</v>
      </c>
      <c r="BR172">
        <v>1.6633316</v>
      </c>
      <c r="BS172">
        <v>-0.42905542000000002</v>
      </c>
      <c r="BT172">
        <v>-1.0463374999999999</v>
      </c>
      <c r="BU172">
        <v>-1.8167834</v>
      </c>
      <c r="BV172">
        <v>-1.1065244000000001</v>
      </c>
      <c r="BW172">
        <v>-1.4025947000000001</v>
      </c>
      <c r="BX172">
        <v>-2.6543939999999999E-2</v>
      </c>
      <c r="BY172">
        <v>-0.37942336999999998</v>
      </c>
      <c r="BZ172">
        <v>0.12964453000000001</v>
      </c>
      <c r="CA172">
        <v>1.3038512</v>
      </c>
      <c r="CB172">
        <v>2.6513993999999999</v>
      </c>
      <c r="CC172">
        <v>8.6971859999999998E-2</v>
      </c>
      <c r="CD172">
        <v>-0.60167475999999998</v>
      </c>
      <c r="CE172">
        <v>-0.19454312000000001</v>
      </c>
      <c r="CF172">
        <v>-1.1568441</v>
      </c>
      <c r="CG172">
        <v>-0.35813403999999999</v>
      </c>
      <c r="CH172">
        <v>-1.4812476000000001</v>
      </c>
      <c r="CI172">
        <v>-0.13147676</v>
      </c>
      <c r="CJ172">
        <v>-1.1254286</v>
      </c>
      <c r="CK172">
        <v>9.9299250000000006E-2</v>
      </c>
      <c r="CL172">
        <v>-1.2993322</v>
      </c>
      <c r="CM172">
        <v>0.77178787000000004</v>
      </c>
      <c r="CN172">
        <v>1.6912969</v>
      </c>
      <c r="CO172">
        <v>1.9373022</v>
      </c>
      <c r="CP172">
        <v>2.4927370999999998</v>
      </c>
      <c r="CQ172">
        <v>0.43487435000000002</v>
      </c>
      <c r="CR172">
        <v>-0.26469403000000002</v>
      </c>
      <c r="CS172">
        <v>-1.1024505</v>
      </c>
      <c r="CT172">
        <v>-0.38795816</v>
      </c>
      <c r="CU172">
        <v>-0.73218970999999999</v>
      </c>
      <c r="CV172">
        <v>0.62537125000000005</v>
      </c>
      <c r="CW172">
        <v>0.138016</v>
      </c>
      <c r="CX172">
        <v>0.61227279000000001</v>
      </c>
      <c r="CY172">
        <v>1.7970892000000001</v>
      </c>
      <c r="CZ172">
        <v>3.1033151000000001</v>
      </c>
      <c r="DA172">
        <v>0.65856709000000002</v>
      </c>
      <c r="DB172">
        <v>-6.2712329999999997E-2</v>
      </c>
      <c r="DC172">
        <v>0.34645154</v>
      </c>
      <c r="DD172">
        <v>-0.57297388000000005</v>
      </c>
      <c r="DE172">
        <v>0.33223703999999998</v>
      </c>
      <c r="DF172">
        <v>-0.79580662000000002</v>
      </c>
      <c r="DG172">
        <v>0.61172652999999999</v>
      </c>
      <c r="DH172">
        <v>-0.37043786000000001</v>
      </c>
      <c r="DI172">
        <v>0.91968304000000001</v>
      </c>
      <c r="DJ172">
        <v>-0.49644041</v>
      </c>
      <c r="DK172">
        <v>1.6480372999999999</v>
      </c>
      <c r="DL172">
        <v>2.5762529000000001</v>
      </c>
      <c r="DM172">
        <v>2.7752458</v>
      </c>
      <c r="DN172">
        <v>3.3221425</v>
      </c>
      <c r="DO172">
        <v>1.2988040999999999</v>
      </c>
      <c r="DP172">
        <v>0.51694947000000002</v>
      </c>
      <c r="DQ172">
        <v>-0.38811751999999999</v>
      </c>
      <c r="DR172">
        <v>0.33060804999999999</v>
      </c>
      <c r="DS172">
        <v>-6.1784690000000003E-2</v>
      </c>
      <c r="DT172">
        <v>1.2772863999999999</v>
      </c>
      <c r="DU172">
        <v>0.88511625999999999</v>
      </c>
      <c r="DV172">
        <v>1.3091113999999999</v>
      </c>
      <c r="DW172">
        <v>2.5092465000000002</v>
      </c>
      <c r="DX172">
        <v>3.7558098000000002</v>
      </c>
      <c r="DY172">
        <v>1.4838598000000001</v>
      </c>
      <c r="DZ172">
        <v>0.71546381000000003</v>
      </c>
      <c r="EA172">
        <v>1.1275618999999999</v>
      </c>
      <c r="EB172">
        <v>0.27004197000000002</v>
      </c>
      <c r="EC172">
        <v>1.3290232</v>
      </c>
      <c r="ED172">
        <v>0.19386122</v>
      </c>
      <c r="EE172">
        <v>1.6847941</v>
      </c>
      <c r="EF172">
        <v>0.71964881000000003</v>
      </c>
      <c r="EG172">
        <v>2.1041869000000002</v>
      </c>
      <c r="EH172">
        <v>0.66280775999999997</v>
      </c>
      <c r="EI172">
        <v>2.9132023</v>
      </c>
      <c r="EJ172">
        <v>3.8539888000000002</v>
      </c>
      <c r="EK172">
        <v>3.9851033999999999</v>
      </c>
      <c r="EL172">
        <v>4.5196722999999999</v>
      </c>
      <c r="EM172">
        <v>2.5461814999999999</v>
      </c>
      <c r="EN172">
        <v>1.6455185000000001</v>
      </c>
      <c r="EO172">
        <v>0.64326581000000005</v>
      </c>
      <c r="EP172">
        <v>1.3681034999999999</v>
      </c>
      <c r="EQ172">
        <v>0.90617369999999997</v>
      </c>
      <c r="ER172">
        <v>2.2185484</v>
      </c>
      <c r="ES172">
        <v>70.404865000000001</v>
      </c>
      <c r="ET172">
        <v>69.291107999999994</v>
      </c>
      <c r="EU172">
        <v>68.328207000000006</v>
      </c>
      <c r="EV172">
        <v>67.502212999999998</v>
      </c>
      <c r="EW172">
        <v>66.770962999999995</v>
      </c>
      <c r="EX172">
        <v>66.253040999999996</v>
      </c>
      <c r="EY172">
        <v>65.790784000000002</v>
      </c>
      <c r="EZ172">
        <v>66.311798999999993</v>
      </c>
      <c r="FA172">
        <v>68.969286999999994</v>
      </c>
      <c r="FB172">
        <v>73.253043000000005</v>
      </c>
      <c r="FC172">
        <v>77.262061000000003</v>
      </c>
      <c r="FD172">
        <v>80.556893000000002</v>
      </c>
      <c r="FE172">
        <v>83.225156999999996</v>
      </c>
      <c r="FF172">
        <v>85.229286000000002</v>
      </c>
      <c r="FG172">
        <v>87.099885999999998</v>
      </c>
      <c r="FH172">
        <v>88.111619000000005</v>
      </c>
      <c r="FI172">
        <v>87.747206000000006</v>
      </c>
      <c r="FJ172">
        <v>87.195543999999998</v>
      </c>
      <c r="FK172">
        <v>87.367046999999999</v>
      </c>
      <c r="FL172">
        <v>85.627262000000002</v>
      </c>
      <c r="FM172">
        <v>82.403909999999996</v>
      </c>
      <c r="FN172">
        <v>78.655161000000007</v>
      </c>
      <c r="FO172">
        <v>76.089552999999995</v>
      </c>
      <c r="FP172">
        <v>74.233429999999998</v>
      </c>
      <c r="FQ172">
        <v>14.51361</v>
      </c>
      <c r="FR172">
        <v>1.518878</v>
      </c>
      <c r="FS172">
        <v>1</v>
      </c>
    </row>
    <row r="173" spans="1:175" x14ac:dyDescent="0.2">
      <c r="A173" t="s">
        <v>0</v>
      </c>
      <c r="B173" t="s">
        <v>195</v>
      </c>
      <c r="C173" s="23">
        <v>42922</v>
      </c>
      <c r="D173">
        <v>812</v>
      </c>
      <c r="E173">
        <v>112.86736999999999</v>
      </c>
      <c r="F173">
        <v>108.24522</v>
      </c>
      <c r="G173">
        <v>105.989</v>
      </c>
      <c r="H173">
        <v>107.42743</v>
      </c>
      <c r="I173">
        <v>112.7604</v>
      </c>
      <c r="J173">
        <v>129.76414</v>
      </c>
      <c r="K173">
        <v>151.51277999999999</v>
      </c>
      <c r="L173">
        <v>167.75774999999999</v>
      </c>
      <c r="M173">
        <v>184.87316999999999</v>
      </c>
      <c r="N173">
        <v>198.78686999999999</v>
      </c>
      <c r="O173">
        <v>208.85592</v>
      </c>
      <c r="P173">
        <v>215.54387</v>
      </c>
      <c r="Q173">
        <v>217.78321</v>
      </c>
      <c r="R173">
        <v>220.30493999999999</v>
      </c>
      <c r="S173">
        <v>223.03818000000001</v>
      </c>
      <c r="T173">
        <v>222.12908999999999</v>
      </c>
      <c r="U173">
        <v>217.51765</v>
      </c>
      <c r="V173">
        <v>207.16936999999999</v>
      </c>
      <c r="W173">
        <v>173.81310999999999</v>
      </c>
      <c r="X173">
        <v>157.33445</v>
      </c>
      <c r="Y173">
        <v>147.67595</v>
      </c>
      <c r="Z173">
        <v>139.06532000000001</v>
      </c>
      <c r="AA173">
        <v>128.62025</v>
      </c>
      <c r="AB173">
        <v>121.77237</v>
      </c>
      <c r="AC173">
        <v>0.20133074000000001</v>
      </c>
      <c r="AD173">
        <v>-2.336651E-2</v>
      </c>
      <c r="AE173">
        <v>0.31885738000000002</v>
      </c>
      <c r="AF173">
        <v>1.4698020999999999</v>
      </c>
      <c r="AG173">
        <v>-0.38102627999999999</v>
      </c>
      <c r="AH173">
        <v>-1.9801766999999999</v>
      </c>
      <c r="AI173">
        <v>-2.2106843999999999</v>
      </c>
      <c r="AJ173">
        <v>-3.3577005999999998</v>
      </c>
      <c r="AK173">
        <v>-3.0827477999999999</v>
      </c>
      <c r="AL173">
        <v>-2.9534110999999998</v>
      </c>
      <c r="AM173">
        <v>-2.3893295999999999</v>
      </c>
      <c r="AN173">
        <v>-3.2895435000000002</v>
      </c>
      <c r="AO173">
        <v>-4.0801360999999998</v>
      </c>
      <c r="AP173">
        <v>-4.0766849000000001</v>
      </c>
      <c r="AQ173">
        <v>-0.27255987999999998</v>
      </c>
      <c r="AR173">
        <v>-1.202558</v>
      </c>
      <c r="AS173">
        <v>-1.2354031000000001</v>
      </c>
      <c r="AT173">
        <v>0.68425955999999999</v>
      </c>
      <c r="AU173">
        <v>-0.79520194</v>
      </c>
      <c r="AV173">
        <v>1.0238777999999999</v>
      </c>
      <c r="AW173">
        <v>-0.31552897000000002</v>
      </c>
      <c r="AX173">
        <v>-0.18153638</v>
      </c>
      <c r="AY173">
        <v>-1.3383232</v>
      </c>
      <c r="AZ173">
        <v>-0.77907713999999995</v>
      </c>
      <c r="BA173">
        <v>0.93888978000000001</v>
      </c>
      <c r="BB173">
        <v>0.65770002000000005</v>
      </c>
      <c r="BC173">
        <v>0.92357385999999997</v>
      </c>
      <c r="BD173">
        <v>2.0874910999999998</v>
      </c>
      <c r="BE173">
        <v>0.24208778</v>
      </c>
      <c r="BF173">
        <v>-1.2634881</v>
      </c>
      <c r="BG173">
        <v>-1.4406574000000001</v>
      </c>
      <c r="BH173">
        <v>-2.6063838000000001</v>
      </c>
      <c r="BI173">
        <v>-2.2958330999999998</v>
      </c>
      <c r="BJ173">
        <v>-2.1533240999999999</v>
      </c>
      <c r="BK173">
        <v>-1.4332240000000001</v>
      </c>
      <c r="BL173">
        <v>-2.2395388000000001</v>
      </c>
      <c r="BM173">
        <v>-2.9091974999999999</v>
      </c>
      <c r="BN173">
        <v>-2.9932485999999998</v>
      </c>
      <c r="BO173">
        <v>0.98204184999999999</v>
      </c>
      <c r="BP173">
        <v>-1.5793310000000001E-2</v>
      </c>
      <c r="BQ173">
        <v>-0.15825358</v>
      </c>
      <c r="BR173">
        <v>1.6639752000000001</v>
      </c>
      <c r="BS173">
        <v>9.1672790000000004E-2</v>
      </c>
      <c r="BT173">
        <v>1.9470426999999999</v>
      </c>
      <c r="BU173">
        <v>0.56906398999999996</v>
      </c>
      <c r="BV173">
        <v>0.65341187000000001</v>
      </c>
      <c r="BW173">
        <v>-0.50193361999999997</v>
      </c>
      <c r="BX173">
        <v>3.1332539999999999E-2</v>
      </c>
      <c r="BY173">
        <v>1.4497209</v>
      </c>
      <c r="BZ173">
        <v>1.1294046</v>
      </c>
      <c r="CA173">
        <v>1.3423986999999999</v>
      </c>
      <c r="CB173">
        <v>2.5153007000000001</v>
      </c>
      <c r="CC173">
        <v>0.67365469</v>
      </c>
      <c r="CD173">
        <v>-0.76711180999999995</v>
      </c>
      <c r="CE173">
        <v>-0.90733905000000004</v>
      </c>
      <c r="CF173">
        <v>-2.0860240999999999</v>
      </c>
      <c r="CG173">
        <v>-1.7508185000000001</v>
      </c>
      <c r="CH173">
        <v>-1.5991861999999999</v>
      </c>
      <c r="CI173">
        <v>-0.77102824999999997</v>
      </c>
      <c r="CJ173">
        <v>-1.5123088</v>
      </c>
      <c r="CK173">
        <v>-2.0982090000000002</v>
      </c>
      <c r="CL173">
        <v>-2.242864</v>
      </c>
      <c r="CM173">
        <v>1.8509751999999999</v>
      </c>
      <c r="CN173">
        <v>0.80615632999999998</v>
      </c>
      <c r="CO173">
        <v>0.58777687999999995</v>
      </c>
      <c r="CP173">
        <v>2.3425232</v>
      </c>
      <c r="CQ173">
        <v>0.70591952000000002</v>
      </c>
      <c r="CR173">
        <v>2.5864239000000002</v>
      </c>
      <c r="CS173">
        <v>1.1817304</v>
      </c>
      <c r="CT173">
        <v>1.2316944999999999</v>
      </c>
      <c r="CU173">
        <v>7.7347250000000006E-2</v>
      </c>
      <c r="CV173">
        <v>0.59261982000000002</v>
      </c>
      <c r="CW173">
        <v>1.9605520999999999</v>
      </c>
      <c r="CX173">
        <v>1.6011092</v>
      </c>
      <c r="CY173">
        <v>1.7612234</v>
      </c>
      <c r="CZ173">
        <v>2.9431102999999998</v>
      </c>
      <c r="DA173">
        <v>1.1052215999999999</v>
      </c>
      <c r="DB173">
        <v>-0.27073551000000001</v>
      </c>
      <c r="DC173">
        <v>-0.37402067999999999</v>
      </c>
      <c r="DD173">
        <v>-1.5656644</v>
      </c>
      <c r="DE173">
        <v>-1.2058038</v>
      </c>
      <c r="DF173">
        <v>-1.0450484</v>
      </c>
      <c r="DG173">
        <v>-0.10883246000000001</v>
      </c>
      <c r="DH173">
        <v>-0.78507883999999994</v>
      </c>
      <c r="DI173">
        <v>-1.2872205000000001</v>
      </c>
      <c r="DJ173">
        <v>-1.4924793000000001</v>
      </c>
      <c r="DK173">
        <v>2.7199084999999998</v>
      </c>
      <c r="DL173">
        <v>1.6281060000000001</v>
      </c>
      <c r="DM173">
        <v>1.3338074</v>
      </c>
      <c r="DN173">
        <v>3.0210713</v>
      </c>
      <c r="DO173">
        <v>1.3201662999999999</v>
      </c>
      <c r="DP173">
        <v>3.2258051000000001</v>
      </c>
      <c r="DQ173">
        <v>1.7943967999999999</v>
      </c>
      <c r="DR173">
        <v>1.8099771</v>
      </c>
      <c r="DS173">
        <v>0.65662810999999999</v>
      </c>
      <c r="DT173">
        <v>1.1539071000000001</v>
      </c>
      <c r="DU173">
        <v>2.6981111000000002</v>
      </c>
      <c r="DV173">
        <v>2.2821756999999998</v>
      </c>
      <c r="DW173">
        <v>2.3659398999999999</v>
      </c>
      <c r="DX173">
        <v>3.5607992999999998</v>
      </c>
      <c r="DY173">
        <v>1.7283356000000001</v>
      </c>
      <c r="DZ173">
        <v>0.44595305000000002</v>
      </c>
      <c r="EA173">
        <v>0.39600634000000001</v>
      </c>
      <c r="EB173">
        <v>-0.81434764000000004</v>
      </c>
      <c r="EC173">
        <v>-0.41888915999999998</v>
      </c>
      <c r="ED173">
        <v>-0.24496137000000001</v>
      </c>
      <c r="EE173">
        <v>0.84727308999999995</v>
      </c>
      <c r="EF173">
        <v>0.26492578</v>
      </c>
      <c r="EG173">
        <v>-0.11628194</v>
      </c>
      <c r="EH173">
        <v>-0.40904309999999999</v>
      </c>
      <c r="EI173">
        <v>3.9745102000000001</v>
      </c>
      <c r="EJ173">
        <v>2.8148707000000002</v>
      </c>
      <c r="EK173">
        <v>2.4109569</v>
      </c>
      <c r="EL173">
        <v>4.0007868999999996</v>
      </c>
      <c r="EM173">
        <v>2.2070409999999998</v>
      </c>
      <c r="EN173">
        <v>4.1489700000000003</v>
      </c>
      <c r="EO173">
        <v>2.6789896999999998</v>
      </c>
      <c r="EP173">
        <v>2.6449253000000001</v>
      </c>
      <c r="EQ173">
        <v>1.4930177</v>
      </c>
      <c r="ER173">
        <v>1.9643168</v>
      </c>
      <c r="ES173">
        <v>70.948549</v>
      </c>
      <c r="ET173">
        <v>69.875995000000003</v>
      </c>
      <c r="EU173">
        <v>68.961327999999995</v>
      </c>
      <c r="EV173">
        <v>68.070654000000005</v>
      </c>
      <c r="EW173">
        <v>67.332325999999995</v>
      </c>
      <c r="EX173">
        <v>66.900955999999994</v>
      </c>
      <c r="EY173">
        <v>66.658111000000005</v>
      </c>
      <c r="EZ173">
        <v>67.319844000000003</v>
      </c>
      <c r="FA173">
        <v>70.371168999999995</v>
      </c>
      <c r="FB173">
        <v>73.924282000000005</v>
      </c>
      <c r="FC173">
        <v>77.840220000000002</v>
      </c>
      <c r="FD173">
        <v>81.315127000000004</v>
      </c>
      <c r="FE173">
        <v>83.781994999999995</v>
      </c>
      <c r="FF173">
        <v>85.046267999999998</v>
      </c>
      <c r="FG173">
        <v>86.745363999999995</v>
      </c>
      <c r="FH173">
        <v>88.066541999999998</v>
      </c>
      <c r="FI173">
        <v>88.249454999999998</v>
      </c>
      <c r="FJ173">
        <v>87.791757000000004</v>
      </c>
      <c r="FK173">
        <v>87.123739</v>
      </c>
      <c r="FL173">
        <v>85.511279999999999</v>
      </c>
      <c r="FM173">
        <v>82.859826999999996</v>
      </c>
      <c r="FN173">
        <v>79.403980000000004</v>
      </c>
      <c r="FO173">
        <v>77.452882000000002</v>
      </c>
      <c r="FP173">
        <v>76.393247000000002</v>
      </c>
      <c r="FQ173">
        <v>12.19638</v>
      </c>
      <c r="FR173">
        <v>1.35076</v>
      </c>
      <c r="FS173">
        <v>1</v>
      </c>
    </row>
    <row r="174" spans="1:175" x14ac:dyDescent="0.2">
      <c r="A174" t="s">
        <v>0</v>
      </c>
      <c r="B174" t="s">
        <v>195</v>
      </c>
      <c r="C174" s="23">
        <v>42923</v>
      </c>
      <c r="D174">
        <v>813</v>
      </c>
      <c r="E174">
        <v>116.62186</v>
      </c>
      <c r="F174">
        <v>112.39899</v>
      </c>
      <c r="G174">
        <v>110.16731</v>
      </c>
      <c r="H174">
        <v>111.04351</v>
      </c>
      <c r="I174">
        <v>117.53861000000001</v>
      </c>
      <c r="J174">
        <v>135.67885000000001</v>
      </c>
      <c r="K174">
        <v>159.39779999999999</v>
      </c>
      <c r="L174">
        <v>175.06898000000001</v>
      </c>
      <c r="M174">
        <v>193.7696</v>
      </c>
      <c r="N174">
        <v>207.83493999999999</v>
      </c>
      <c r="O174">
        <v>218.98975999999999</v>
      </c>
      <c r="P174">
        <v>227.63768999999999</v>
      </c>
      <c r="Q174">
        <v>230.42241999999999</v>
      </c>
      <c r="R174">
        <v>230.61251999999999</v>
      </c>
      <c r="S174">
        <v>230.68852000000001</v>
      </c>
      <c r="T174">
        <v>228.45739</v>
      </c>
      <c r="U174">
        <v>224.83389</v>
      </c>
      <c r="V174">
        <v>214.44947999999999</v>
      </c>
      <c r="W174">
        <v>178.58186000000001</v>
      </c>
      <c r="X174">
        <v>161.06184999999999</v>
      </c>
      <c r="Y174">
        <v>151.88174000000001</v>
      </c>
      <c r="Z174">
        <v>142.89612</v>
      </c>
      <c r="AA174">
        <v>132.48598000000001</v>
      </c>
      <c r="AB174">
        <v>125.79071999999999</v>
      </c>
      <c r="AC174">
        <v>-1.1751852</v>
      </c>
      <c r="AD174">
        <v>-1.3004754999999999</v>
      </c>
      <c r="AE174">
        <v>-0.72923234000000003</v>
      </c>
      <c r="AF174">
        <v>1.2521272999999999</v>
      </c>
      <c r="AG174">
        <v>0.28320060000000002</v>
      </c>
      <c r="AH174">
        <v>-1.2220834</v>
      </c>
      <c r="AI174">
        <v>-0.36299566</v>
      </c>
      <c r="AJ174">
        <v>-3.4202902000000002</v>
      </c>
      <c r="AK174">
        <v>-3.0254618999999998</v>
      </c>
      <c r="AL174">
        <v>-2.8229711000000002</v>
      </c>
      <c r="AM174">
        <v>-2.5954785</v>
      </c>
      <c r="AN174">
        <v>-0.34465586999999998</v>
      </c>
      <c r="AO174">
        <v>-1.2452566</v>
      </c>
      <c r="AP174">
        <v>-2.0442917</v>
      </c>
      <c r="AQ174">
        <v>-0.412883</v>
      </c>
      <c r="AR174">
        <v>-0.21980329000000001</v>
      </c>
      <c r="AS174">
        <v>-0.78401136999999999</v>
      </c>
      <c r="AT174">
        <v>8.3560280000000001E-2</v>
      </c>
      <c r="AU174">
        <v>-1.6811836</v>
      </c>
      <c r="AV174">
        <v>-1.1803665000000001</v>
      </c>
      <c r="AW174">
        <v>-0.25502522999999999</v>
      </c>
      <c r="AX174">
        <v>-2.2954824</v>
      </c>
      <c r="AY174">
        <v>-3.8050168000000002</v>
      </c>
      <c r="AZ174">
        <v>-1.6594952000000001</v>
      </c>
      <c r="BA174">
        <v>-0.49173541999999998</v>
      </c>
      <c r="BB174">
        <v>-0.61819259000000004</v>
      </c>
      <c r="BC174">
        <v>-7.1918979999999993E-2</v>
      </c>
      <c r="BD174">
        <v>1.9297451000000001</v>
      </c>
      <c r="BE174">
        <v>0.99218050000000002</v>
      </c>
      <c r="BF174">
        <v>-0.36981677000000002</v>
      </c>
      <c r="BG174">
        <v>0.39865446999999998</v>
      </c>
      <c r="BH174">
        <v>-2.6824059</v>
      </c>
      <c r="BI174">
        <v>-2.2331761999999999</v>
      </c>
      <c r="BJ174">
        <v>-1.9777946</v>
      </c>
      <c r="BK174">
        <v>-1.6886076999999999</v>
      </c>
      <c r="BL174">
        <v>0.65235936999999999</v>
      </c>
      <c r="BM174">
        <v>-0.21757673</v>
      </c>
      <c r="BN174">
        <v>-1.0131258000000001</v>
      </c>
      <c r="BO174">
        <v>0.82845983999999995</v>
      </c>
      <c r="BP174">
        <v>1.0230747</v>
      </c>
      <c r="BQ174">
        <v>0.39545416999999999</v>
      </c>
      <c r="BR174">
        <v>1.2610507</v>
      </c>
      <c r="BS174">
        <v>-0.57256105999999996</v>
      </c>
      <c r="BT174">
        <v>-4.9036900000000001E-2</v>
      </c>
      <c r="BU174">
        <v>0.90612256999999996</v>
      </c>
      <c r="BV174">
        <v>-1.0453505999999999</v>
      </c>
      <c r="BW174">
        <v>-2.6492051000000001</v>
      </c>
      <c r="BX174">
        <v>-0.71034677000000002</v>
      </c>
      <c r="BY174">
        <v>-1.8380210000000001E-2</v>
      </c>
      <c r="BZ174">
        <v>-0.14564551000000001</v>
      </c>
      <c r="CA174">
        <v>0.38333424999999999</v>
      </c>
      <c r="CB174">
        <v>2.3990610999999999</v>
      </c>
      <c r="CC174">
        <v>1.4832178</v>
      </c>
      <c r="CD174">
        <v>0.22046051999999999</v>
      </c>
      <c r="CE174">
        <v>0.92617103000000001</v>
      </c>
      <c r="CF174">
        <v>-2.1713494</v>
      </c>
      <c r="CG174">
        <v>-1.6844414999999999</v>
      </c>
      <c r="CH174">
        <v>-1.3924278999999999</v>
      </c>
      <c r="CI174">
        <v>-1.0605116999999999</v>
      </c>
      <c r="CJ174">
        <v>1.3428891000000001</v>
      </c>
      <c r="CK174">
        <v>0.49419123999999998</v>
      </c>
      <c r="CL174">
        <v>-0.29894340000000003</v>
      </c>
      <c r="CM174">
        <v>1.6882101</v>
      </c>
      <c r="CN174">
        <v>1.8838883</v>
      </c>
      <c r="CO174">
        <v>1.2123484</v>
      </c>
      <c r="CP174">
        <v>2.0765769000000001</v>
      </c>
      <c r="CQ174">
        <v>0.19526755000000001</v>
      </c>
      <c r="CR174">
        <v>0.73451851000000001</v>
      </c>
      <c r="CS174">
        <v>1.7103299999999999</v>
      </c>
      <c r="CT174">
        <v>-0.17951317999999999</v>
      </c>
      <c r="CU174">
        <v>-1.8486935</v>
      </c>
      <c r="CV174">
        <v>-5.2969469999999998E-2</v>
      </c>
      <c r="CW174">
        <v>0.45497501000000001</v>
      </c>
      <c r="CX174">
        <v>0.32690155999999998</v>
      </c>
      <c r="CY174">
        <v>0.83858748000000005</v>
      </c>
      <c r="CZ174">
        <v>2.8683771</v>
      </c>
      <c r="DA174">
        <v>1.9742550999999999</v>
      </c>
      <c r="DB174">
        <v>0.81073781</v>
      </c>
      <c r="DC174">
        <v>1.4536876000000001</v>
      </c>
      <c r="DD174">
        <v>-1.660293</v>
      </c>
      <c r="DE174">
        <v>-1.1357069</v>
      </c>
      <c r="DF174">
        <v>-0.80706124000000001</v>
      </c>
      <c r="DG174">
        <v>-0.43241570000000001</v>
      </c>
      <c r="DH174">
        <v>2.0334188000000002</v>
      </c>
      <c r="DI174">
        <v>1.2059591999999999</v>
      </c>
      <c r="DJ174">
        <v>0.41523895999999999</v>
      </c>
      <c r="DK174">
        <v>2.5479604</v>
      </c>
      <c r="DL174">
        <v>2.7447018000000001</v>
      </c>
      <c r="DM174">
        <v>2.0292425999999999</v>
      </c>
      <c r="DN174">
        <v>2.8921030999999999</v>
      </c>
      <c r="DO174">
        <v>0.96309617000000003</v>
      </c>
      <c r="DP174">
        <v>1.5180739000000001</v>
      </c>
      <c r="DQ174">
        <v>2.5145374</v>
      </c>
      <c r="DR174">
        <v>0.68632426000000002</v>
      </c>
      <c r="DS174">
        <v>-1.0481819000000001</v>
      </c>
      <c r="DT174">
        <v>0.60440784000000003</v>
      </c>
      <c r="DU174">
        <v>1.1384247999999999</v>
      </c>
      <c r="DV174">
        <v>1.0091844999999999</v>
      </c>
      <c r="DW174">
        <v>1.4959008</v>
      </c>
      <c r="DX174">
        <v>3.5459949000000002</v>
      </c>
      <c r="DY174">
        <v>2.6832349999999998</v>
      </c>
      <c r="DZ174">
        <v>1.6630045</v>
      </c>
      <c r="EA174">
        <v>2.2153377000000001</v>
      </c>
      <c r="EB174">
        <v>-0.92240867999999998</v>
      </c>
      <c r="EC174">
        <v>-0.34342118999999999</v>
      </c>
      <c r="ED174">
        <v>3.8115250000000003E-2</v>
      </c>
      <c r="EE174">
        <v>0.47445514999999999</v>
      </c>
      <c r="EF174">
        <v>3.0304340000000001</v>
      </c>
      <c r="EG174">
        <v>2.2336391</v>
      </c>
      <c r="EH174">
        <v>1.4464049000000001</v>
      </c>
      <c r="EI174">
        <v>3.7893032</v>
      </c>
      <c r="EJ174">
        <v>3.9875797999999998</v>
      </c>
      <c r="EK174">
        <v>3.2087081999999998</v>
      </c>
      <c r="EL174">
        <v>4.0695934999999999</v>
      </c>
      <c r="EM174">
        <v>2.0717186999999999</v>
      </c>
      <c r="EN174">
        <v>2.6494035</v>
      </c>
      <c r="EO174">
        <v>3.6756852000000002</v>
      </c>
      <c r="EP174">
        <v>1.936456</v>
      </c>
      <c r="EQ174">
        <v>0.10762975</v>
      </c>
      <c r="ER174">
        <v>1.5535562999999999</v>
      </c>
      <c r="ES174">
        <v>75.760530000000003</v>
      </c>
      <c r="ET174">
        <v>74.946152999999995</v>
      </c>
      <c r="EU174">
        <v>73.903412000000003</v>
      </c>
      <c r="EV174">
        <v>72.699758000000003</v>
      </c>
      <c r="EW174">
        <v>71.493781999999996</v>
      </c>
      <c r="EX174">
        <v>70.910646999999997</v>
      </c>
      <c r="EY174">
        <v>70.243655000000004</v>
      </c>
      <c r="EZ174">
        <v>70.894971999999996</v>
      </c>
      <c r="FA174">
        <v>74.786011000000002</v>
      </c>
      <c r="FB174">
        <v>78.853012000000007</v>
      </c>
      <c r="FC174">
        <v>82.792226999999997</v>
      </c>
      <c r="FD174">
        <v>85.936008999999999</v>
      </c>
      <c r="FE174">
        <v>88.815860000000001</v>
      </c>
      <c r="FF174">
        <v>91.205439999999996</v>
      </c>
      <c r="FG174">
        <v>92.012146999999999</v>
      </c>
      <c r="FH174">
        <v>92.772989999999993</v>
      </c>
      <c r="FI174">
        <v>92.989335999999994</v>
      </c>
      <c r="FJ174">
        <v>91.994245000000006</v>
      </c>
      <c r="FK174">
        <v>90.475029000000006</v>
      </c>
      <c r="FL174">
        <v>88.094752</v>
      </c>
      <c r="FM174">
        <v>85.311443999999995</v>
      </c>
      <c r="FN174">
        <v>82.215577999999994</v>
      </c>
      <c r="FO174">
        <v>80.437393999999998</v>
      </c>
      <c r="FP174">
        <v>79.088860999999994</v>
      </c>
      <c r="FQ174">
        <v>13.82769</v>
      </c>
      <c r="FR174">
        <v>1.4440029999999999</v>
      </c>
      <c r="FS174">
        <v>1</v>
      </c>
    </row>
    <row r="175" spans="1:175" x14ac:dyDescent="0.2">
      <c r="A175" t="s">
        <v>0</v>
      </c>
      <c r="B175" t="s">
        <v>195</v>
      </c>
      <c r="C175" s="23">
        <v>42943</v>
      </c>
      <c r="D175">
        <v>818</v>
      </c>
      <c r="E175">
        <v>114.14734</v>
      </c>
      <c r="F175">
        <v>109.77985</v>
      </c>
      <c r="G175">
        <v>108.09874000000001</v>
      </c>
      <c r="H175">
        <v>109.04215000000001</v>
      </c>
      <c r="I175">
        <v>115.75312</v>
      </c>
      <c r="J175">
        <v>135.71851000000001</v>
      </c>
      <c r="K175">
        <v>156.75327999999999</v>
      </c>
      <c r="L175">
        <v>171.07491999999999</v>
      </c>
      <c r="M175">
        <v>187.68258</v>
      </c>
      <c r="N175">
        <v>201.77376000000001</v>
      </c>
      <c r="O175">
        <v>211.21917999999999</v>
      </c>
      <c r="P175">
        <v>218.44809000000001</v>
      </c>
      <c r="Q175">
        <v>221.30674999999999</v>
      </c>
      <c r="R175">
        <v>223.74563000000001</v>
      </c>
      <c r="S175">
        <v>224.52095</v>
      </c>
      <c r="T175">
        <v>222.38981999999999</v>
      </c>
      <c r="U175">
        <v>217.67039</v>
      </c>
      <c r="V175">
        <v>206.64411999999999</v>
      </c>
      <c r="W175">
        <v>173.42150000000001</v>
      </c>
      <c r="X175">
        <v>155.98593</v>
      </c>
      <c r="Y175">
        <v>145.92135999999999</v>
      </c>
      <c r="Z175">
        <v>137.60328000000001</v>
      </c>
      <c r="AA175">
        <v>127.72076</v>
      </c>
      <c r="AB175">
        <v>119.6798</v>
      </c>
      <c r="AC175">
        <v>-0.91227473000000003</v>
      </c>
      <c r="AD175">
        <v>-0.63308167999999998</v>
      </c>
      <c r="AE175">
        <v>0.30922709999999998</v>
      </c>
      <c r="AF175">
        <v>0.23816944000000001</v>
      </c>
      <c r="AG175">
        <v>-1.1480283</v>
      </c>
      <c r="AH175">
        <v>-0.71345565</v>
      </c>
      <c r="AI175">
        <v>-1.6199171000000001</v>
      </c>
      <c r="AJ175">
        <v>-2.3000427999999999</v>
      </c>
      <c r="AK175">
        <v>-2.1604226999999998</v>
      </c>
      <c r="AL175">
        <v>-1.621402</v>
      </c>
      <c r="AM175">
        <v>-1.9984917</v>
      </c>
      <c r="AN175">
        <v>-1.7471595</v>
      </c>
      <c r="AO175">
        <v>-2.2987171000000002</v>
      </c>
      <c r="AP175">
        <v>-2.1420488999999998</v>
      </c>
      <c r="AQ175">
        <v>-2.501938</v>
      </c>
      <c r="AR175">
        <v>-0.67658423000000001</v>
      </c>
      <c r="AS175">
        <v>-0.61312791</v>
      </c>
      <c r="AT175">
        <v>1.1294071999999999</v>
      </c>
      <c r="AU175">
        <v>-0.20557473000000001</v>
      </c>
      <c r="AV175">
        <v>-0.94055845999999999</v>
      </c>
      <c r="AW175">
        <v>-0.96017112000000004</v>
      </c>
      <c r="AX175">
        <v>-0.58600516999999996</v>
      </c>
      <c r="AY175">
        <v>-0.52410537000000001</v>
      </c>
      <c r="AZ175">
        <v>-0.25648116999999998</v>
      </c>
      <c r="BA175">
        <v>-0.19553372999999999</v>
      </c>
      <c r="BB175">
        <v>-9.8045229999999997E-2</v>
      </c>
      <c r="BC175">
        <v>0.80044000000000004</v>
      </c>
      <c r="BD175">
        <v>0.79166455000000002</v>
      </c>
      <c r="BE175">
        <v>-0.52235441000000005</v>
      </c>
      <c r="BF175">
        <v>-8.8650090000000001E-2</v>
      </c>
      <c r="BG175">
        <v>-0.96443663999999996</v>
      </c>
      <c r="BH175">
        <v>-1.6776367999999999</v>
      </c>
      <c r="BI175">
        <v>-1.4740816999999999</v>
      </c>
      <c r="BJ175">
        <v>-0.89293500999999997</v>
      </c>
      <c r="BK175">
        <v>-1.2009540000000001</v>
      </c>
      <c r="BL175">
        <v>-0.92483280999999995</v>
      </c>
      <c r="BM175">
        <v>-1.4633048</v>
      </c>
      <c r="BN175">
        <v>-1.1816911999999999</v>
      </c>
      <c r="BO175">
        <v>-1.2547421999999999</v>
      </c>
      <c r="BP175">
        <v>0.26905298</v>
      </c>
      <c r="BQ175">
        <v>0.29699690000000001</v>
      </c>
      <c r="BR175">
        <v>2.0753222999999998</v>
      </c>
      <c r="BS175">
        <v>0.82760535999999996</v>
      </c>
      <c r="BT175">
        <v>5.813347E-2</v>
      </c>
      <c r="BU175">
        <v>-6.6259769999999996E-2</v>
      </c>
      <c r="BV175">
        <v>0.34190797000000001</v>
      </c>
      <c r="BW175">
        <v>0.35232366999999998</v>
      </c>
      <c r="BX175">
        <v>0.41286673000000002</v>
      </c>
      <c r="BY175">
        <v>0.3008789</v>
      </c>
      <c r="BZ175">
        <v>0.27251937999999998</v>
      </c>
      <c r="CA175">
        <v>1.1406525999999999</v>
      </c>
      <c r="CB175">
        <v>1.1750136</v>
      </c>
      <c r="CC175">
        <v>-8.9014570000000001E-2</v>
      </c>
      <c r="CD175">
        <v>0.34408833999999999</v>
      </c>
      <c r="CE175">
        <v>-0.51045288</v>
      </c>
      <c r="CF175">
        <v>-1.2465602</v>
      </c>
      <c r="CG175">
        <v>-0.99872408999999995</v>
      </c>
      <c r="CH175">
        <v>-0.38840099</v>
      </c>
      <c r="CI175">
        <v>-0.64858188000000006</v>
      </c>
      <c r="CJ175">
        <v>-0.35529184000000003</v>
      </c>
      <c r="CK175">
        <v>-0.88470084000000004</v>
      </c>
      <c r="CL175">
        <v>-0.51655032999999995</v>
      </c>
      <c r="CM175">
        <v>-0.39093820000000001</v>
      </c>
      <c r="CN175">
        <v>0.92399843999999998</v>
      </c>
      <c r="CO175">
        <v>0.92734656999999998</v>
      </c>
      <c r="CP175">
        <v>2.7304602999999998</v>
      </c>
      <c r="CQ175">
        <v>1.5431827</v>
      </c>
      <c r="CR175">
        <v>0.74982446999999997</v>
      </c>
      <c r="CS175">
        <v>0.55286051000000003</v>
      </c>
      <c r="CT175">
        <v>0.98457777999999996</v>
      </c>
      <c r="CU175">
        <v>0.95933575000000004</v>
      </c>
      <c r="CV175">
        <v>0.87645503999999996</v>
      </c>
      <c r="CW175">
        <v>0.79729154000000002</v>
      </c>
      <c r="CX175">
        <v>0.64308399000000005</v>
      </c>
      <c r="CY175">
        <v>1.4808650999999999</v>
      </c>
      <c r="CZ175">
        <v>1.5583625999999999</v>
      </c>
      <c r="DA175">
        <v>0.34432528000000001</v>
      </c>
      <c r="DB175">
        <v>0.77682677</v>
      </c>
      <c r="DC175">
        <v>-5.6469119999999998E-2</v>
      </c>
      <c r="DD175">
        <v>-0.81548370999999997</v>
      </c>
      <c r="DE175">
        <v>-0.52336643999999999</v>
      </c>
      <c r="DF175">
        <v>0.11613303</v>
      </c>
      <c r="DG175">
        <v>-9.6209719999999999E-2</v>
      </c>
      <c r="DH175">
        <v>0.21424911999999999</v>
      </c>
      <c r="DI175">
        <v>-0.30609682999999999</v>
      </c>
      <c r="DJ175">
        <v>0.14859049999999999</v>
      </c>
      <c r="DK175">
        <v>0.4728658</v>
      </c>
      <c r="DL175">
        <v>1.5789439000000001</v>
      </c>
      <c r="DM175">
        <v>1.5576962000000001</v>
      </c>
      <c r="DN175">
        <v>3.3855982</v>
      </c>
      <c r="DO175">
        <v>2.2587600999999999</v>
      </c>
      <c r="DP175">
        <v>1.4415154999999999</v>
      </c>
      <c r="DQ175">
        <v>1.1719808</v>
      </c>
      <c r="DR175">
        <v>1.6272476</v>
      </c>
      <c r="DS175">
        <v>1.5663478</v>
      </c>
      <c r="DT175">
        <v>1.3400433</v>
      </c>
      <c r="DU175">
        <v>1.5140324999999999</v>
      </c>
      <c r="DV175">
        <v>1.1781204000000001</v>
      </c>
      <c r="DW175">
        <v>1.972078</v>
      </c>
      <c r="DX175">
        <v>2.1118576999999998</v>
      </c>
      <c r="DY175">
        <v>0.96999917999999996</v>
      </c>
      <c r="DZ175">
        <v>1.4016322999999999</v>
      </c>
      <c r="EA175">
        <v>0.59901132000000001</v>
      </c>
      <c r="EB175">
        <v>-0.19307766000000001</v>
      </c>
      <c r="EC175">
        <v>0.16297450999999999</v>
      </c>
      <c r="ED175">
        <v>0.84460002999999995</v>
      </c>
      <c r="EE175">
        <v>0.70132795000000003</v>
      </c>
      <c r="EF175">
        <v>1.0365758</v>
      </c>
      <c r="EG175">
        <v>0.52931545999999996</v>
      </c>
      <c r="EH175">
        <v>1.1089481999999999</v>
      </c>
      <c r="EI175">
        <v>1.7200616</v>
      </c>
      <c r="EJ175">
        <v>2.5245810999999998</v>
      </c>
      <c r="EK175">
        <v>2.4678211000000001</v>
      </c>
      <c r="EL175">
        <v>4.3315133000000001</v>
      </c>
      <c r="EM175">
        <v>3.2919402</v>
      </c>
      <c r="EN175">
        <v>2.4402073999999998</v>
      </c>
      <c r="EO175">
        <v>2.0658921000000001</v>
      </c>
      <c r="EP175">
        <v>2.5551607000000001</v>
      </c>
      <c r="EQ175">
        <v>2.4427769000000001</v>
      </c>
      <c r="ER175">
        <v>2.0093912</v>
      </c>
      <c r="ES175">
        <v>70.724080000000001</v>
      </c>
      <c r="ET175">
        <v>70.106380999999999</v>
      </c>
      <c r="EU175">
        <v>69.326008000000002</v>
      </c>
      <c r="EV175">
        <v>68.809623000000002</v>
      </c>
      <c r="EW175">
        <v>68.123230000000007</v>
      </c>
      <c r="EX175">
        <v>67.460342999999995</v>
      </c>
      <c r="EY175">
        <v>67.191288</v>
      </c>
      <c r="EZ175">
        <v>67.557863999999995</v>
      </c>
      <c r="FA175">
        <v>70.058802</v>
      </c>
      <c r="FB175">
        <v>73.348200000000006</v>
      </c>
      <c r="FC175">
        <v>75.962783000000002</v>
      </c>
      <c r="FD175">
        <v>78.974304000000004</v>
      </c>
      <c r="FE175">
        <v>81.585941000000005</v>
      </c>
      <c r="FF175">
        <v>83.698912000000007</v>
      </c>
      <c r="FG175">
        <v>85.177086000000003</v>
      </c>
      <c r="FH175">
        <v>85.582459999999998</v>
      </c>
      <c r="FI175">
        <v>85.025272000000001</v>
      </c>
      <c r="FJ175">
        <v>84.625833</v>
      </c>
      <c r="FK175">
        <v>83.579980000000006</v>
      </c>
      <c r="FL175">
        <v>81.851145000000002</v>
      </c>
      <c r="FM175">
        <v>78.467101</v>
      </c>
      <c r="FN175">
        <v>75.040081999999998</v>
      </c>
      <c r="FO175">
        <v>73.193588000000005</v>
      </c>
      <c r="FP175">
        <v>72.333465000000004</v>
      </c>
      <c r="FQ175">
        <v>10.0634</v>
      </c>
      <c r="FR175">
        <v>1.1120129999999999</v>
      </c>
      <c r="FS175">
        <v>1</v>
      </c>
    </row>
    <row r="176" spans="1:175" x14ac:dyDescent="0.2">
      <c r="A176" t="s">
        <v>0</v>
      </c>
      <c r="B176" t="s">
        <v>195</v>
      </c>
      <c r="C176" s="23">
        <v>42947</v>
      </c>
      <c r="D176">
        <v>818</v>
      </c>
      <c r="E176">
        <v>106.36225</v>
      </c>
      <c r="F176">
        <v>102.95008</v>
      </c>
      <c r="G176">
        <v>103.90707999999999</v>
      </c>
      <c r="H176">
        <v>107.65383</v>
      </c>
      <c r="I176">
        <v>120.52076</v>
      </c>
      <c r="J176">
        <v>142.52772999999999</v>
      </c>
      <c r="K176">
        <v>161.63063</v>
      </c>
      <c r="L176">
        <v>172.37110000000001</v>
      </c>
      <c r="M176">
        <v>185.63481999999999</v>
      </c>
      <c r="N176">
        <v>195.86985000000001</v>
      </c>
      <c r="O176">
        <v>205.34159</v>
      </c>
      <c r="P176">
        <v>213.78362999999999</v>
      </c>
      <c r="Q176">
        <v>216.90054000000001</v>
      </c>
      <c r="R176">
        <v>218.72631999999999</v>
      </c>
      <c r="S176">
        <v>220.74124</v>
      </c>
      <c r="T176">
        <v>220.90199000000001</v>
      </c>
      <c r="U176">
        <v>216.36845</v>
      </c>
      <c r="V176">
        <v>204.80279999999999</v>
      </c>
      <c r="W176">
        <v>171.35776000000001</v>
      </c>
      <c r="X176">
        <v>154.38985</v>
      </c>
      <c r="Y176">
        <v>144.41981000000001</v>
      </c>
      <c r="Z176">
        <v>136.71559999999999</v>
      </c>
      <c r="AA176">
        <v>126.98942</v>
      </c>
      <c r="AB176">
        <v>119.58215</v>
      </c>
      <c r="AC176">
        <v>-0.40050818999999999</v>
      </c>
      <c r="AD176">
        <v>-1.7191042999999999</v>
      </c>
      <c r="AE176">
        <v>-1.0228900999999999</v>
      </c>
      <c r="AF176">
        <v>-2.20783</v>
      </c>
      <c r="AG176">
        <v>-1.1397919999999999</v>
      </c>
      <c r="AH176">
        <v>-0.79223202999999998</v>
      </c>
      <c r="AI176">
        <v>-0.47581607999999997</v>
      </c>
      <c r="AJ176">
        <v>-1.3669358</v>
      </c>
      <c r="AK176">
        <v>-1.5401644999999999</v>
      </c>
      <c r="AL176">
        <v>-3.0990313</v>
      </c>
      <c r="AM176">
        <v>-5.1363697000000004</v>
      </c>
      <c r="AN176">
        <v>-3.7856266999999999</v>
      </c>
      <c r="AO176">
        <v>-3.4819805000000001</v>
      </c>
      <c r="AP176">
        <v>-3.2048291999999998</v>
      </c>
      <c r="AQ176">
        <v>-1.3963266999999999</v>
      </c>
      <c r="AR176">
        <v>-1.2118812000000001</v>
      </c>
      <c r="AS176">
        <v>-2.0118375999999998</v>
      </c>
      <c r="AT176">
        <v>-2.2129607</v>
      </c>
      <c r="AU176">
        <v>-2.9754640999999999</v>
      </c>
      <c r="AV176">
        <v>-1.9471911</v>
      </c>
      <c r="AW176">
        <v>-3.3909357</v>
      </c>
      <c r="AX176">
        <v>-2.2717109999999998</v>
      </c>
      <c r="AY176">
        <v>-2.0395273999999999</v>
      </c>
      <c r="AZ176">
        <v>-2.2765854999999999</v>
      </c>
      <c r="BA176">
        <v>0.29410781000000003</v>
      </c>
      <c r="BB176">
        <v>-1.0446466000000001</v>
      </c>
      <c r="BC176">
        <v>-0.34171358000000002</v>
      </c>
      <c r="BD176">
        <v>-1.3848646</v>
      </c>
      <c r="BE176">
        <v>-0.19303748000000001</v>
      </c>
      <c r="BF176">
        <v>0.14686890999999999</v>
      </c>
      <c r="BG176">
        <v>0.34081696</v>
      </c>
      <c r="BH176">
        <v>-0.56139167999999995</v>
      </c>
      <c r="BI176">
        <v>-0.71408558</v>
      </c>
      <c r="BJ176">
        <v>-2.1742959000000002</v>
      </c>
      <c r="BK176">
        <v>-4.1405599000000004</v>
      </c>
      <c r="BL176">
        <v>-2.9056123999999999</v>
      </c>
      <c r="BM176">
        <v>-2.5673862000000001</v>
      </c>
      <c r="BN176">
        <v>-2.1757971999999999</v>
      </c>
      <c r="BO176">
        <v>-0.24214052</v>
      </c>
      <c r="BP176">
        <v>-6.1726639999999999E-2</v>
      </c>
      <c r="BQ176">
        <v>-0.82384904000000003</v>
      </c>
      <c r="BR176">
        <v>-1.0684209</v>
      </c>
      <c r="BS176">
        <v>-1.8906187999999999</v>
      </c>
      <c r="BT176">
        <v>-0.88953272000000005</v>
      </c>
      <c r="BU176">
        <v>-2.3254128999999999</v>
      </c>
      <c r="BV176">
        <v>-1.2713828</v>
      </c>
      <c r="BW176">
        <v>-1.0556970999999999</v>
      </c>
      <c r="BX176">
        <v>-1.2909177999999999</v>
      </c>
      <c r="BY176">
        <v>0.77519674000000005</v>
      </c>
      <c r="BZ176">
        <v>-0.57751922</v>
      </c>
      <c r="CA176">
        <v>0.13006718</v>
      </c>
      <c r="CB176">
        <v>-0.81488134000000001</v>
      </c>
      <c r="CC176">
        <v>0.46268185000000001</v>
      </c>
      <c r="CD176">
        <v>0.79728736</v>
      </c>
      <c r="CE176">
        <v>0.90641450999999995</v>
      </c>
      <c r="CF176">
        <v>-3.4742800000000002E-3</v>
      </c>
      <c r="CG176">
        <v>-0.14194581000000001</v>
      </c>
      <c r="CH176">
        <v>-1.5338269</v>
      </c>
      <c r="CI176">
        <v>-3.4508649999999998</v>
      </c>
      <c r="CJ176">
        <v>-2.2961171999999999</v>
      </c>
      <c r="CK176">
        <v>-1.9339411</v>
      </c>
      <c r="CL176">
        <v>-1.4630928000000001</v>
      </c>
      <c r="CM176">
        <v>0.55724529</v>
      </c>
      <c r="CN176">
        <v>0.73486688</v>
      </c>
      <c r="CO176">
        <v>-1.05175E-3</v>
      </c>
      <c r="CP176">
        <v>-0.27571604999999999</v>
      </c>
      <c r="CQ176">
        <v>-1.1392583000000001</v>
      </c>
      <c r="CR176">
        <v>-0.15700175</v>
      </c>
      <c r="CS176">
        <v>-1.5874349999999999</v>
      </c>
      <c r="CT176">
        <v>-0.57855864999999995</v>
      </c>
      <c r="CU176">
        <v>-0.37429926000000002</v>
      </c>
      <c r="CV176">
        <v>-0.60824739000000005</v>
      </c>
      <c r="CW176">
        <v>1.2562857000000001</v>
      </c>
      <c r="CX176">
        <v>-0.11039185999999999</v>
      </c>
      <c r="CY176">
        <v>0.60184793000000003</v>
      </c>
      <c r="CZ176">
        <v>-0.24489804000000001</v>
      </c>
      <c r="DA176">
        <v>1.1184012000000001</v>
      </c>
      <c r="DB176">
        <v>1.4477058</v>
      </c>
      <c r="DC176">
        <v>1.4720120999999999</v>
      </c>
      <c r="DD176">
        <v>0.55444313000000001</v>
      </c>
      <c r="DE176">
        <v>0.43019394999999999</v>
      </c>
      <c r="DF176">
        <v>-0.89335803000000003</v>
      </c>
      <c r="DG176">
        <v>-2.7611701000000002</v>
      </c>
      <c r="DH176">
        <v>-1.6866219</v>
      </c>
      <c r="DI176">
        <v>-1.3004959</v>
      </c>
      <c r="DJ176">
        <v>-0.75038844999999998</v>
      </c>
      <c r="DK176">
        <v>1.3566311</v>
      </c>
      <c r="DL176">
        <v>1.5314604000000001</v>
      </c>
      <c r="DM176">
        <v>0.82174552999999995</v>
      </c>
      <c r="DN176">
        <v>0.51698876999999999</v>
      </c>
      <c r="DO176">
        <v>-0.38789776999999998</v>
      </c>
      <c r="DP176">
        <v>0.57552921999999995</v>
      </c>
      <c r="DQ176">
        <v>-0.84945714999999999</v>
      </c>
      <c r="DR176">
        <v>0.11426554999999999</v>
      </c>
      <c r="DS176">
        <v>0.30709859</v>
      </c>
      <c r="DT176">
        <v>7.4423030000000001E-2</v>
      </c>
      <c r="DU176">
        <v>1.9509017</v>
      </c>
      <c r="DV176">
        <v>0.56406584999999998</v>
      </c>
      <c r="DW176">
        <v>1.2830244</v>
      </c>
      <c r="DX176">
        <v>0.57806731</v>
      </c>
      <c r="DY176">
        <v>2.0651557</v>
      </c>
      <c r="DZ176">
        <v>2.3868067000000002</v>
      </c>
      <c r="EA176">
        <v>2.2886451000000001</v>
      </c>
      <c r="EB176">
        <v>1.3599873</v>
      </c>
      <c r="EC176">
        <v>1.2562728999999999</v>
      </c>
      <c r="ED176">
        <v>3.1377370000000002E-2</v>
      </c>
      <c r="EE176">
        <v>-1.7653601999999999</v>
      </c>
      <c r="EF176">
        <v>-0.80660763000000002</v>
      </c>
      <c r="EG176">
        <v>-0.38590161000000001</v>
      </c>
      <c r="EH176">
        <v>0.27864349999999999</v>
      </c>
      <c r="EI176">
        <v>2.5108172</v>
      </c>
      <c r="EJ176">
        <v>2.6816149</v>
      </c>
      <c r="EK176">
        <v>2.0097341000000002</v>
      </c>
      <c r="EL176">
        <v>1.6615286</v>
      </c>
      <c r="EM176">
        <v>0.69694750000000005</v>
      </c>
      <c r="EN176">
        <v>1.6331876000000001</v>
      </c>
      <c r="EO176">
        <v>0.21606569</v>
      </c>
      <c r="EP176">
        <v>1.1145936999999999</v>
      </c>
      <c r="EQ176">
        <v>1.2909288999999999</v>
      </c>
      <c r="ER176">
        <v>1.0600906999999999</v>
      </c>
      <c r="ES176">
        <v>69.162963000000005</v>
      </c>
      <c r="ET176">
        <v>68.664382000000003</v>
      </c>
      <c r="EU176">
        <v>68.290424999999999</v>
      </c>
      <c r="EV176">
        <v>67.719256000000001</v>
      </c>
      <c r="EW176">
        <v>67.179372000000001</v>
      </c>
      <c r="EX176">
        <v>66.910443999999998</v>
      </c>
      <c r="EY176">
        <v>66.737814</v>
      </c>
      <c r="EZ176">
        <v>66.923500000000004</v>
      </c>
      <c r="FA176">
        <v>68.609943999999999</v>
      </c>
      <c r="FB176">
        <v>70.779252999999997</v>
      </c>
      <c r="FC176">
        <v>73.273983999999999</v>
      </c>
      <c r="FD176">
        <v>76.461707000000004</v>
      </c>
      <c r="FE176">
        <v>79.054008999999994</v>
      </c>
      <c r="FF176">
        <v>81.104093000000006</v>
      </c>
      <c r="FG176">
        <v>82.651701000000003</v>
      </c>
      <c r="FH176">
        <v>83.951510999999996</v>
      </c>
      <c r="FI176">
        <v>84.485777999999996</v>
      </c>
      <c r="FJ176">
        <v>84.142662000000001</v>
      </c>
      <c r="FK176">
        <v>83.231441000000004</v>
      </c>
      <c r="FL176">
        <v>81.580965000000006</v>
      </c>
      <c r="FM176">
        <v>78.760315000000006</v>
      </c>
      <c r="FN176">
        <v>76.090838000000005</v>
      </c>
      <c r="FO176">
        <v>74.755538999999999</v>
      </c>
      <c r="FP176">
        <v>73.533102</v>
      </c>
      <c r="FQ176">
        <v>13.79364</v>
      </c>
      <c r="FR176">
        <v>1.4125890000000001</v>
      </c>
      <c r="FS176">
        <v>1</v>
      </c>
    </row>
    <row r="177" spans="1:175" x14ac:dyDescent="0.2">
      <c r="A177" t="s">
        <v>0</v>
      </c>
      <c r="B177" t="s">
        <v>195</v>
      </c>
      <c r="C177" s="23">
        <v>42948</v>
      </c>
      <c r="D177">
        <v>817</v>
      </c>
      <c r="E177">
        <v>114.38245999999999</v>
      </c>
      <c r="F177">
        <v>110.27691</v>
      </c>
      <c r="G177">
        <v>108.49163</v>
      </c>
      <c r="H177">
        <v>110.23397</v>
      </c>
      <c r="I177">
        <v>119.32795</v>
      </c>
      <c r="J177">
        <v>142.29963000000001</v>
      </c>
      <c r="K177">
        <v>166.20531</v>
      </c>
      <c r="L177">
        <v>177.84505999999999</v>
      </c>
      <c r="M177">
        <v>191.10038</v>
      </c>
      <c r="N177">
        <v>204.64738</v>
      </c>
      <c r="O177">
        <v>214.73629</v>
      </c>
      <c r="P177">
        <v>222.4126</v>
      </c>
      <c r="Q177">
        <v>227.54649000000001</v>
      </c>
      <c r="R177">
        <v>232.88802000000001</v>
      </c>
      <c r="S177">
        <v>236.97557</v>
      </c>
      <c r="T177">
        <v>235.98582999999999</v>
      </c>
      <c r="U177">
        <v>225.91495</v>
      </c>
      <c r="V177">
        <v>209.45008999999999</v>
      </c>
      <c r="W177">
        <v>175.17860999999999</v>
      </c>
      <c r="X177">
        <v>158.48536999999999</v>
      </c>
      <c r="Y177">
        <v>150.35730000000001</v>
      </c>
      <c r="Z177">
        <v>142.6437</v>
      </c>
      <c r="AA177">
        <v>132.8039</v>
      </c>
      <c r="AB177">
        <v>125.40893</v>
      </c>
      <c r="AC177">
        <v>-1.8539235000000001</v>
      </c>
      <c r="AD177">
        <v>-1.1079403999999999</v>
      </c>
      <c r="AE177">
        <v>-1.1760337000000001</v>
      </c>
      <c r="AF177">
        <v>-1.3177228999999999</v>
      </c>
      <c r="AG177">
        <v>-1.1486292</v>
      </c>
      <c r="AH177">
        <v>-0.75036265000000002</v>
      </c>
      <c r="AI177">
        <v>-1.0426458999999999</v>
      </c>
      <c r="AJ177">
        <v>-1.0122454000000001</v>
      </c>
      <c r="AK177">
        <v>-1.4141819</v>
      </c>
      <c r="AL177">
        <v>-0.52074960000000003</v>
      </c>
      <c r="AM177">
        <v>-1.2266698</v>
      </c>
      <c r="AN177">
        <v>-2.4405434000000001</v>
      </c>
      <c r="AO177">
        <v>-0.78726574999999999</v>
      </c>
      <c r="AP177">
        <v>-9.6930779999999994E-2</v>
      </c>
      <c r="AQ177">
        <v>0.81284476999999999</v>
      </c>
      <c r="AR177">
        <v>0.96866757999999997</v>
      </c>
      <c r="AS177">
        <v>0.27966053000000002</v>
      </c>
      <c r="AT177">
        <v>-1.9543299000000001</v>
      </c>
      <c r="AU177">
        <v>-2.7913226</v>
      </c>
      <c r="AV177">
        <v>-4.9449255000000001</v>
      </c>
      <c r="AW177">
        <v>-3.3045412000000001</v>
      </c>
      <c r="AX177">
        <v>-1.6225049</v>
      </c>
      <c r="AY177">
        <v>-1.0344758000000001</v>
      </c>
      <c r="AZ177">
        <v>-0.46672763</v>
      </c>
      <c r="BA177">
        <v>-1.2252383</v>
      </c>
      <c r="BB177">
        <v>-0.49473489999999998</v>
      </c>
      <c r="BC177">
        <v>-0.63125220000000004</v>
      </c>
      <c r="BD177">
        <v>-0.75226912000000001</v>
      </c>
      <c r="BE177">
        <v>-0.51453413000000003</v>
      </c>
      <c r="BF177">
        <v>-6.7968829999999994E-2</v>
      </c>
      <c r="BG177">
        <v>-0.31009721000000001</v>
      </c>
      <c r="BH177">
        <v>-0.31306666</v>
      </c>
      <c r="BI177">
        <v>-0.63103087000000002</v>
      </c>
      <c r="BJ177">
        <v>0.29814129</v>
      </c>
      <c r="BK177">
        <v>-0.29934193999999997</v>
      </c>
      <c r="BL177">
        <v>-1.5476193</v>
      </c>
      <c r="BM177">
        <v>7.3053279999999998E-2</v>
      </c>
      <c r="BN177">
        <v>0.91477207000000005</v>
      </c>
      <c r="BO177">
        <v>1.9958811999999999</v>
      </c>
      <c r="BP177">
        <v>2.250883</v>
      </c>
      <c r="BQ177">
        <v>1.5748053</v>
      </c>
      <c r="BR177">
        <v>-0.80471451000000005</v>
      </c>
      <c r="BS177">
        <v>-1.6717316</v>
      </c>
      <c r="BT177">
        <v>-3.7730081000000002</v>
      </c>
      <c r="BU177">
        <v>-2.2691020000000002</v>
      </c>
      <c r="BV177">
        <v>-0.58769221999999999</v>
      </c>
      <c r="BW177">
        <v>-7.9542520000000005E-2</v>
      </c>
      <c r="BX177">
        <v>0.37147497000000002</v>
      </c>
      <c r="BY177">
        <v>-0.78981281000000003</v>
      </c>
      <c r="BZ177">
        <v>-7.0030640000000005E-2</v>
      </c>
      <c r="CA177">
        <v>-0.25393821999999999</v>
      </c>
      <c r="CB177">
        <v>-0.36063758000000001</v>
      </c>
      <c r="CC177">
        <v>-7.5361789999999998E-2</v>
      </c>
      <c r="CD177">
        <v>0.40465505000000002</v>
      </c>
      <c r="CE177">
        <v>0.19726379999999999</v>
      </c>
      <c r="CF177">
        <v>0.17118241000000001</v>
      </c>
      <c r="CG177">
        <v>-8.8622889999999996E-2</v>
      </c>
      <c r="CH177">
        <v>0.86530262000000002</v>
      </c>
      <c r="CI177">
        <v>0.34292252000000001</v>
      </c>
      <c r="CJ177">
        <v>-0.92918286999999999</v>
      </c>
      <c r="CK177">
        <v>0.66890760999999999</v>
      </c>
      <c r="CL177">
        <v>1.6154744000000001</v>
      </c>
      <c r="CM177">
        <v>2.8152487000000002</v>
      </c>
      <c r="CN177">
        <v>3.1389415000000001</v>
      </c>
      <c r="CO177">
        <v>2.4718186000000002</v>
      </c>
      <c r="CP177">
        <v>-8.4943999999999992E-3</v>
      </c>
      <c r="CQ177">
        <v>-0.89630626000000002</v>
      </c>
      <c r="CR177">
        <v>-2.9613417000000002</v>
      </c>
      <c r="CS177">
        <v>-1.5519598999999999</v>
      </c>
      <c r="CT177">
        <v>0.12901586000000001</v>
      </c>
      <c r="CU177">
        <v>0.58184135999999997</v>
      </c>
      <c r="CV177">
        <v>0.95201153999999999</v>
      </c>
      <c r="CW177">
        <v>-0.35438732000000001</v>
      </c>
      <c r="CX177">
        <v>0.35467362000000002</v>
      </c>
      <c r="CY177">
        <v>0.12337576</v>
      </c>
      <c r="CZ177">
        <v>3.0993969999999999E-2</v>
      </c>
      <c r="DA177">
        <v>0.36381054000000002</v>
      </c>
      <c r="DB177">
        <v>0.87727891999999996</v>
      </c>
      <c r="DC177">
        <v>0.70462480999999999</v>
      </c>
      <c r="DD177">
        <v>0.65543147999999996</v>
      </c>
      <c r="DE177">
        <v>0.4537851</v>
      </c>
      <c r="DF177">
        <v>1.432464</v>
      </c>
      <c r="DG177">
        <v>0.98518698000000005</v>
      </c>
      <c r="DH177">
        <v>-0.31074640999999997</v>
      </c>
      <c r="DI177">
        <v>1.2647619000000001</v>
      </c>
      <c r="DJ177">
        <v>2.3161767000000002</v>
      </c>
      <c r="DK177">
        <v>3.6346161000000001</v>
      </c>
      <c r="DL177">
        <v>4.0269998999999999</v>
      </c>
      <c r="DM177">
        <v>3.3688319999999998</v>
      </c>
      <c r="DN177">
        <v>0.78772571000000002</v>
      </c>
      <c r="DO177">
        <v>-0.12088095</v>
      </c>
      <c r="DP177">
        <v>-2.1496753000000002</v>
      </c>
      <c r="DQ177">
        <v>-0.8348179</v>
      </c>
      <c r="DR177">
        <v>0.84572393000000001</v>
      </c>
      <c r="DS177">
        <v>1.2432251999999999</v>
      </c>
      <c r="DT177">
        <v>1.5325481000000001</v>
      </c>
      <c r="DU177">
        <v>0.27429793000000002</v>
      </c>
      <c r="DV177">
        <v>0.96787911000000004</v>
      </c>
      <c r="DW177">
        <v>0.66815723000000005</v>
      </c>
      <c r="DX177">
        <v>0.59644770999999996</v>
      </c>
      <c r="DY177">
        <v>0.99790564999999998</v>
      </c>
      <c r="DZ177">
        <v>1.5596726999999999</v>
      </c>
      <c r="EA177">
        <v>1.4371735000000001</v>
      </c>
      <c r="EB177">
        <v>1.3546102</v>
      </c>
      <c r="EC177">
        <v>1.2369361000000001</v>
      </c>
      <c r="ED177">
        <v>2.2513548999999999</v>
      </c>
      <c r="EE177">
        <v>1.9125148999999999</v>
      </c>
      <c r="EF177">
        <v>0.58217761999999995</v>
      </c>
      <c r="EG177">
        <v>2.1250810000000002</v>
      </c>
      <c r="EH177">
        <v>3.3278796000000002</v>
      </c>
      <c r="EI177">
        <v>4.8176525000000003</v>
      </c>
      <c r="EJ177">
        <v>5.3092153</v>
      </c>
      <c r="EK177">
        <v>4.6639768000000004</v>
      </c>
      <c r="EL177">
        <v>1.9373411</v>
      </c>
      <c r="EM177">
        <v>0.99871005000000002</v>
      </c>
      <c r="EN177">
        <v>-0.97775794000000005</v>
      </c>
      <c r="EO177">
        <v>0.20062132999999999</v>
      </c>
      <c r="EP177">
        <v>1.8805365999999999</v>
      </c>
      <c r="EQ177">
        <v>2.1981584999999999</v>
      </c>
      <c r="ER177">
        <v>2.3707506999999999</v>
      </c>
      <c r="ES177">
        <v>72.951161999999997</v>
      </c>
      <c r="ET177">
        <v>72.357985999999997</v>
      </c>
      <c r="EU177">
        <v>71.400226000000004</v>
      </c>
      <c r="EV177">
        <v>70.786405999999999</v>
      </c>
      <c r="EW177">
        <v>71.024181999999996</v>
      </c>
      <c r="EX177">
        <v>70.867023000000003</v>
      </c>
      <c r="EY177">
        <v>70.856021999999996</v>
      </c>
      <c r="EZ177">
        <v>70.560570999999996</v>
      </c>
      <c r="FA177">
        <v>73.056894999999997</v>
      </c>
      <c r="FB177">
        <v>75.188250999999994</v>
      </c>
      <c r="FC177">
        <v>76.773195000000001</v>
      </c>
      <c r="FD177">
        <v>79.562487000000004</v>
      </c>
      <c r="FE177">
        <v>82.373852999999997</v>
      </c>
      <c r="FF177">
        <v>84.695898</v>
      </c>
      <c r="FG177">
        <v>87.740491000000006</v>
      </c>
      <c r="FH177">
        <v>90.103997000000007</v>
      </c>
      <c r="FI177">
        <v>88.640227999999993</v>
      </c>
      <c r="FJ177">
        <v>84.137142999999995</v>
      </c>
      <c r="FK177">
        <v>81.497112000000001</v>
      </c>
      <c r="FL177">
        <v>81.488952999999995</v>
      </c>
      <c r="FM177">
        <v>79.782379000000006</v>
      </c>
      <c r="FN177">
        <v>78.903090000000006</v>
      </c>
      <c r="FO177">
        <v>77.596435999999997</v>
      </c>
      <c r="FP177">
        <v>76.857921000000005</v>
      </c>
      <c r="FQ177">
        <v>12.04725</v>
      </c>
      <c r="FR177">
        <v>1.433327</v>
      </c>
      <c r="FS177">
        <v>1</v>
      </c>
    </row>
    <row r="178" spans="1:175" x14ac:dyDescent="0.2">
      <c r="A178" t="s">
        <v>0</v>
      </c>
      <c r="B178" t="s">
        <v>195</v>
      </c>
      <c r="C178" s="23">
        <v>42975</v>
      </c>
      <c r="D178">
        <v>817</v>
      </c>
      <c r="E178">
        <v>105.66113</v>
      </c>
      <c r="F178">
        <v>102.69256</v>
      </c>
      <c r="G178">
        <v>104.03807</v>
      </c>
      <c r="H178">
        <v>107.82691</v>
      </c>
      <c r="I178">
        <v>120.72105000000001</v>
      </c>
      <c r="J178">
        <v>141.90908999999999</v>
      </c>
      <c r="K178">
        <v>162.22402</v>
      </c>
      <c r="L178">
        <v>175.20491999999999</v>
      </c>
      <c r="M178">
        <v>192.33089000000001</v>
      </c>
      <c r="N178">
        <v>208.05584999999999</v>
      </c>
      <c r="O178">
        <v>220.74267</v>
      </c>
      <c r="P178">
        <v>229.47756000000001</v>
      </c>
      <c r="Q178">
        <v>234.81254999999999</v>
      </c>
      <c r="R178">
        <v>238.40439000000001</v>
      </c>
      <c r="S178">
        <v>238.88557</v>
      </c>
      <c r="T178">
        <v>236.03939</v>
      </c>
      <c r="U178">
        <v>229.81424000000001</v>
      </c>
      <c r="V178">
        <v>213.65369999999999</v>
      </c>
      <c r="W178">
        <v>176.51373000000001</v>
      </c>
      <c r="X178">
        <v>160.00433000000001</v>
      </c>
      <c r="Y178">
        <v>149.65880999999999</v>
      </c>
      <c r="Z178">
        <v>139.69922</v>
      </c>
      <c r="AA178">
        <v>128.64684</v>
      </c>
      <c r="AB178">
        <v>121.59567</v>
      </c>
      <c r="AC178">
        <v>-2.0224703000000002</v>
      </c>
      <c r="AD178">
        <v>-3.7141711000000002</v>
      </c>
      <c r="AE178">
        <v>-2.4190518999999999</v>
      </c>
      <c r="AF178">
        <v>-3.6001392999999999</v>
      </c>
      <c r="AG178">
        <v>-3.8347342000000002</v>
      </c>
      <c r="AH178">
        <v>-3.5495641999999998</v>
      </c>
      <c r="AI178">
        <v>-0.51367773000000005</v>
      </c>
      <c r="AJ178">
        <v>0.13821064</v>
      </c>
      <c r="AK178">
        <v>1.5205873999999999</v>
      </c>
      <c r="AL178">
        <v>2.4094755999999999</v>
      </c>
      <c r="AM178">
        <v>1.8657389</v>
      </c>
      <c r="AN178">
        <v>0.46179735999999999</v>
      </c>
      <c r="AO178">
        <v>0.82997628000000001</v>
      </c>
      <c r="AP178">
        <v>2.0978685000000001</v>
      </c>
      <c r="AQ178">
        <v>4.5243275000000001</v>
      </c>
      <c r="AR178">
        <v>2.9080148000000001</v>
      </c>
      <c r="AS178">
        <v>0.15294991999999999</v>
      </c>
      <c r="AT178">
        <v>-2.3133530000000002</v>
      </c>
      <c r="AU178">
        <v>-3.6911171</v>
      </c>
      <c r="AV178">
        <v>-3.0385418999999998</v>
      </c>
      <c r="AW178">
        <v>-2.2529669999999999</v>
      </c>
      <c r="AX178">
        <v>-3.1181766999999998</v>
      </c>
      <c r="AY178">
        <v>-3.3849442000000001</v>
      </c>
      <c r="AZ178">
        <v>-3.3460014</v>
      </c>
      <c r="BA178">
        <v>-1.207279</v>
      </c>
      <c r="BB178">
        <v>-2.8635831</v>
      </c>
      <c r="BC178">
        <v>-1.5750423</v>
      </c>
      <c r="BD178">
        <v>-2.6459760000000001</v>
      </c>
      <c r="BE178">
        <v>-2.8136893999999999</v>
      </c>
      <c r="BF178">
        <v>-2.4754756000000002</v>
      </c>
      <c r="BG178">
        <v>0.33216086</v>
      </c>
      <c r="BH178">
        <v>1.0726604</v>
      </c>
      <c r="BI178">
        <v>2.4628071999999999</v>
      </c>
      <c r="BJ178">
        <v>3.3359424</v>
      </c>
      <c r="BK178">
        <v>2.9354581</v>
      </c>
      <c r="BL178">
        <v>1.6968620000000001</v>
      </c>
      <c r="BM178">
        <v>2.1118687999999999</v>
      </c>
      <c r="BN178">
        <v>3.386466</v>
      </c>
      <c r="BO178">
        <v>5.8906397000000004</v>
      </c>
      <c r="BP178">
        <v>4.3804853000000001</v>
      </c>
      <c r="BQ178">
        <v>1.6795922000000001</v>
      </c>
      <c r="BR178">
        <v>-0.76512625000000001</v>
      </c>
      <c r="BS178">
        <v>-2.3194718999999999</v>
      </c>
      <c r="BT178">
        <v>-1.7951813999999999</v>
      </c>
      <c r="BU178">
        <v>-0.96900949000000003</v>
      </c>
      <c r="BV178">
        <v>-1.9299523999999999</v>
      </c>
      <c r="BW178">
        <v>-2.3058629000000002</v>
      </c>
      <c r="BX178">
        <v>-2.2937053999999999</v>
      </c>
      <c r="BY178">
        <v>-0.64268000999999997</v>
      </c>
      <c r="BZ178">
        <v>-2.2744684999999998</v>
      </c>
      <c r="CA178">
        <v>-0.99048384</v>
      </c>
      <c r="CB178">
        <v>-1.9851253</v>
      </c>
      <c r="CC178">
        <v>-2.1065168999999999</v>
      </c>
      <c r="CD178">
        <v>-1.7315651999999999</v>
      </c>
      <c r="CE178">
        <v>0.91798610000000003</v>
      </c>
      <c r="CF178">
        <v>1.7198574</v>
      </c>
      <c r="CG178">
        <v>3.1153857999999999</v>
      </c>
      <c r="CH178">
        <v>3.9776104999999999</v>
      </c>
      <c r="CI178">
        <v>3.6763423</v>
      </c>
      <c r="CJ178">
        <v>2.5522640000000001</v>
      </c>
      <c r="CK178">
        <v>2.9997037</v>
      </c>
      <c r="CL178">
        <v>4.2789446</v>
      </c>
      <c r="CM178">
        <v>6.8369432999999997</v>
      </c>
      <c r="CN178">
        <v>5.4003138999999996</v>
      </c>
      <c r="CO178">
        <v>2.7369400000000002</v>
      </c>
      <c r="CP178">
        <v>0.30717086999999998</v>
      </c>
      <c r="CQ178">
        <v>-1.3694746</v>
      </c>
      <c r="CR178">
        <v>-0.93403380000000003</v>
      </c>
      <c r="CS178">
        <v>-7.9744430000000005E-2</v>
      </c>
      <c r="CT178">
        <v>-1.1069918000000001</v>
      </c>
      <c r="CU178">
        <v>-1.5584944000000001</v>
      </c>
      <c r="CV178">
        <v>-1.5648884000000001</v>
      </c>
      <c r="CW178">
        <v>-7.8080999999999998E-2</v>
      </c>
      <c r="CX178">
        <v>-1.6853539</v>
      </c>
      <c r="CY178">
        <v>-0.40592539</v>
      </c>
      <c r="CZ178">
        <v>-1.3242746999999999</v>
      </c>
      <c r="DA178">
        <v>-1.3993443999999999</v>
      </c>
      <c r="DB178">
        <v>-0.98765468999999995</v>
      </c>
      <c r="DC178">
        <v>1.5038113</v>
      </c>
      <c r="DD178">
        <v>2.3670545000000001</v>
      </c>
      <c r="DE178">
        <v>3.7679643999999999</v>
      </c>
      <c r="DF178">
        <v>4.6192785000000001</v>
      </c>
      <c r="DG178">
        <v>4.4172266000000002</v>
      </c>
      <c r="DH178">
        <v>3.4076659999999999</v>
      </c>
      <c r="DI178">
        <v>3.8875386000000001</v>
      </c>
      <c r="DJ178">
        <v>5.1714232999999998</v>
      </c>
      <c r="DK178">
        <v>7.7832470000000002</v>
      </c>
      <c r="DL178">
        <v>6.4201424999999999</v>
      </c>
      <c r="DM178">
        <v>3.7942878000000002</v>
      </c>
      <c r="DN178">
        <v>1.3794679999999999</v>
      </c>
      <c r="DO178">
        <v>-0.41947730999999999</v>
      </c>
      <c r="DP178">
        <v>-7.2886149999999997E-2</v>
      </c>
      <c r="DQ178">
        <v>0.80952062000000002</v>
      </c>
      <c r="DR178">
        <v>-0.28403133000000003</v>
      </c>
      <c r="DS178">
        <v>-0.81112598999999996</v>
      </c>
      <c r="DT178">
        <v>-0.83607134999999999</v>
      </c>
      <c r="DU178">
        <v>0.7371103</v>
      </c>
      <c r="DV178">
        <v>-0.83476598000000002</v>
      </c>
      <c r="DW178">
        <v>0.43808416999999999</v>
      </c>
      <c r="DX178">
        <v>-0.37011137</v>
      </c>
      <c r="DY178">
        <v>-0.37829956999999997</v>
      </c>
      <c r="DZ178">
        <v>8.6433860000000001E-2</v>
      </c>
      <c r="EA178">
        <v>2.3496499000000002</v>
      </c>
      <c r="EB178">
        <v>3.3015042999999999</v>
      </c>
      <c r="EC178">
        <v>4.7101842999999999</v>
      </c>
      <c r="ED178">
        <v>5.5457453000000001</v>
      </c>
      <c r="EE178">
        <v>5.4869456999999997</v>
      </c>
      <c r="EF178">
        <v>4.6427307000000004</v>
      </c>
      <c r="EG178">
        <v>5.1694312</v>
      </c>
      <c r="EH178">
        <v>6.4600207999999997</v>
      </c>
      <c r="EI178">
        <v>9.1495590999999994</v>
      </c>
      <c r="EJ178">
        <v>7.8926129999999999</v>
      </c>
      <c r="EK178">
        <v>5.3209299999999997</v>
      </c>
      <c r="EL178">
        <v>2.9276947</v>
      </c>
      <c r="EM178">
        <v>0.95216791000000001</v>
      </c>
      <c r="EN178">
        <v>1.1704743</v>
      </c>
      <c r="EO178">
        <v>2.0934781</v>
      </c>
      <c r="EP178">
        <v>0.90419296000000005</v>
      </c>
      <c r="EQ178">
        <v>0.26795532999999999</v>
      </c>
      <c r="ER178">
        <v>0.21622467000000001</v>
      </c>
      <c r="ES178">
        <v>73.499897000000004</v>
      </c>
      <c r="ET178">
        <v>72.624742999999995</v>
      </c>
      <c r="EU178">
        <v>71.782708999999997</v>
      </c>
      <c r="EV178">
        <v>70.800666000000007</v>
      </c>
      <c r="EW178">
        <v>70.068798999999999</v>
      </c>
      <c r="EX178">
        <v>69.377726999999993</v>
      </c>
      <c r="EY178">
        <v>68.929710999999998</v>
      </c>
      <c r="EZ178">
        <v>68.648401000000007</v>
      </c>
      <c r="FA178">
        <v>70.491718000000006</v>
      </c>
      <c r="FB178">
        <v>73.654981000000006</v>
      </c>
      <c r="FC178">
        <v>77.876735999999994</v>
      </c>
      <c r="FD178">
        <v>82.587361000000001</v>
      </c>
      <c r="FE178">
        <v>86.286664000000002</v>
      </c>
      <c r="FF178">
        <v>89.235336000000004</v>
      </c>
      <c r="FG178">
        <v>90.508870999999999</v>
      </c>
      <c r="FH178">
        <v>90.937089999999998</v>
      </c>
      <c r="FI178">
        <v>91.059506999999996</v>
      </c>
      <c r="FJ178">
        <v>90.59169</v>
      </c>
      <c r="FK178">
        <v>89.580072999999999</v>
      </c>
      <c r="FL178">
        <v>87.891194999999996</v>
      </c>
      <c r="FM178">
        <v>83.943222000000006</v>
      </c>
      <c r="FN178">
        <v>81.048816000000002</v>
      </c>
      <c r="FO178">
        <v>79.709199999999996</v>
      </c>
      <c r="FP178">
        <v>78.612061999999995</v>
      </c>
      <c r="FQ178">
        <v>16.575610000000001</v>
      </c>
      <c r="FR178">
        <v>1.783925</v>
      </c>
      <c r="FS178">
        <v>1</v>
      </c>
    </row>
    <row r="179" spans="1:175" x14ac:dyDescent="0.2">
      <c r="A179" t="s">
        <v>0</v>
      </c>
      <c r="B179" t="s">
        <v>195</v>
      </c>
      <c r="C179" s="23">
        <v>42976</v>
      </c>
      <c r="D179">
        <v>817</v>
      </c>
      <c r="E179">
        <v>116.10424999999999</v>
      </c>
      <c r="F179">
        <v>111.33623</v>
      </c>
      <c r="G179">
        <v>109.10287</v>
      </c>
      <c r="H179">
        <v>111.23846</v>
      </c>
      <c r="I179">
        <v>120.63254999999999</v>
      </c>
      <c r="J179">
        <v>143.375</v>
      </c>
      <c r="K179">
        <v>168.52197000000001</v>
      </c>
      <c r="L179">
        <v>183.31177</v>
      </c>
      <c r="M179">
        <v>201.99318</v>
      </c>
      <c r="N179">
        <v>217.07262</v>
      </c>
      <c r="O179">
        <v>228.35086000000001</v>
      </c>
      <c r="P179">
        <v>236.52471</v>
      </c>
      <c r="Q179">
        <v>241.80922000000001</v>
      </c>
      <c r="R179">
        <v>245.11491000000001</v>
      </c>
      <c r="S179">
        <v>246.19483</v>
      </c>
      <c r="T179">
        <v>243.22883999999999</v>
      </c>
      <c r="U179">
        <v>236.73327</v>
      </c>
      <c r="V179">
        <v>221.22889000000001</v>
      </c>
      <c r="W179">
        <v>182.73143999999999</v>
      </c>
      <c r="X179">
        <v>165.46952999999999</v>
      </c>
      <c r="Y179">
        <v>153.23594</v>
      </c>
      <c r="Z179">
        <v>142.22984</v>
      </c>
      <c r="AA179">
        <v>130.29052999999999</v>
      </c>
      <c r="AB179">
        <v>122.2286</v>
      </c>
      <c r="AC179">
        <v>-2.7601482000000002</v>
      </c>
      <c r="AD179">
        <v>-3.2943660000000001</v>
      </c>
      <c r="AE179">
        <v>-3.0001047000000001</v>
      </c>
      <c r="AF179">
        <v>-4.2022196999999997</v>
      </c>
      <c r="AG179">
        <v>-5.0777001000000004</v>
      </c>
      <c r="AH179">
        <v>-3.5741253999999998</v>
      </c>
      <c r="AI179">
        <v>0.20849825999999999</v>
      </c>
      <c r="AJ179">
        <v>2.3443865000000002</v>
      </c>
      <c r="AK179">
        <v>3.2282085999999999</v>
      </c>
      <c r="AL179">
        <v>1.9866725999999999</v>
      </c>
      <c r="AM179">
        <v>3.1552292999999998</v>
      </c>
      <c r="AN179">
        <v>3.0841357999999999</v>
      </c>
      <c r="AO179">
        <v>3.1068604999999998</v>
      </c>
      <c r="AP179">
        <v>2.7493983000000002</v>
      </c>
      <c r="AQ179">
        <v>5.0588696000000004</v>
      </c>
      <c r="AR179">
        <v>3.4547957</v>
      </c>
      <c r="AS179">
        <v>1.5860609000000001</v>
      </c>
      <c r="AT179">
        <v>-0.82404628999999996</v>
      </c>
      <c r="AU179">
        <v>-3.7939232999999999</v>
      </c>
      <c r="AV179">
        <v>-2.2617519000000001</v>
      </c>
      <c r="AW179">
        <v>-1.6989532000000001</v>
      </c>
      <c r="AX179">
        <v>-2.0386381999999998</v>
      </c>
      <c r="AY179">
        <v>-2.2770885999999999</v>
      </c>
      <c r="AZ179">
        <v>-2.5073278999999999</v>
      </c>
      <c r="BA179">
        <v>-1.9493986999999999</v>
      </c>
      <c r="BB179">
        <v>-2.5684201</v>
      </c>
      <c r="BC179">
        <v>-2.3239044</v>
      </c>
      <c r="BD179">
        <v>-3.4085364999999999</v>
      </c>
      <c r="BE179">
        <v>-4.2141191999999998</v>
      </c>
      <c r="BF179">
        <v>-2.7127119999999998</v>
      </c>
      <c r="BG179">
        <v>0.95973832999999997</v>
      </c>
      <c r="BH179">
        <v>3.2352162999999998</v>
      </c>
      <c r="BI179">
        <v>4.1263437999999999</v>
      </c>
      <c r="BJ179">
        <v>3.0694514000000002</v>
      </c>
      <c r="BK179">
        <v>4.2543619000000001</v>
      </c>
      <c r="BL179">
        <v>4.2305425000000003</v>
      </c>
      <c r="BM179">
        <v>4.5147510000000004</v>
      </c>
      <c r="BN179">
        <v>4.3084091999999998</v>
      </c>
      <c r="BO179">
        <v>6.4490283000000002</v>
      </c>
      <c r="BP179">
        <v>4.9113338000000004</v>
      </c>
      <c r="BQ179">
        <v>3.0594337999999999</v>
      </c>
      <c r="BR179">
        <v>0.74804097000000003</v>
      </c>
      <c r="BS179">
        <v>-2.3218055999999998</v>
      </c>
      <c r="BT179">
        <v>-0.87850501999999997</v>
      </c>
      <c r="BU179">
        <v>-0.43623360999999999</v>
      </c>
      <c r="BV179">
        <v>-0.90778524999999999</v>
      </c>
      <c r="BW179">
        <v>-1.2221876</v>
      </c>
      <c r="BX179">
        <v>-1.5039035999999999</v>
      </c>
      <c r="BY179">
        <v>-1.3878760999999999</v>
      </c>
      <c r="BZ179">
        <v>-2.0656321000000002</v>
      </c>
      <c r="CA179">
        <v>-1.8555701</v>
      </c>
      <c r="CB179">
        <v>-2.8588339</v>
      </c>
      <c r="CC179">
        <v>-3.6160057000000001</v>
      </c>
      <c r="CD179">
        <v>-2.1160996000000001</v>
      </c>
      <c r="CE179">
        <v>1.4800449</v>
      </c>
      <c r="CF179">
        <v>3.8522023000000001</v>
      </c>
      <c r="CG179">
        <v>4.7483895</v>
      </c>
      <c r="CH179">
        <v>3.8193807</v>
      </c>
      <c r="CI179">
        <v>5.0156178999999996</v>
      </c>
      <c r="CJ179">
        <v>5.0245403</v>
      </c>
      <c r="CK179">
        <v>5.4898518000000003</v>
      </c>
      <c r="CL179">
        <v>5.3881755</v>
      </c>
      <c r="CM179">
        <v>7.411848</v>
      </c>
      <c r="CN179">
        <v>5.9201275999999998</v>
      </c>
      <c r="CO179">
        <v>4.0798873999999996</v>
      </c>
      <c r="CP179">
        <v>1.8368637999999999</v>
      </c>
      <c r="CQ179">
        <v>-1.3022214000000001</v>
      </c>
      <c r="CR179">
        <v>7.9527570000000006E-2</v>
      </c>
      <c r="CS179">
        <v>0.43832214000000003</v>
      </c>
      <c r="CT179">
        <v>-0.12455993999999999</v>
      </c>
      <c r="CU179">
        <v>-0.49156633999999999</v>
      </c>
      <c r="CV179">
        <v>-0.80893488999999996</v>
      </c>
      <c r="CW179">
        <v>-0.82635354999999999</v>
      </c>
      <c r="CX179">
        <v>-1.5628442</v>
      </c>
      <c r="CY179">
        <v>-1.3872358</v>
      </c>
      <c r="CZ179">
        <v>-2.3091314000000001</v>
      </c>
      <c r="DA179">
        <v>-3.0178921999999999</v>
      </c>
      <c r="DB179">
        <v>-1.5194873</v>
      </c>
      <c r="DC179">
        <v>2.0003514999999998</v>
      </c>
      <c r="DD179">
        <v>4.4691881999999996</v>
      </c>
      <c r="DE179">
        <v>5.3704352000000002</v>
      </c>
      <c r="DF179">
        <v>4.5693101</v>
      </c>
      <c r="DG179">
        <v>5.7768737999999997</v>
      </c>
      <c r="DH179">
        <v>5.8185380999999996</v>
      </c>
      <c r="DI179">
        <v>6.4649524999999999</v>
      </c>
      <c r="DJ179">
        <v>6.4679416999999999</v>
      </c>
      <c r="DK179">
        <v>8.3746676000000004</v>
      </c>
      <c r="DL179">
        <v>6.9289215000000004</v>
      </c>
      <c r="DM179">
        <v>5.1003409</v>
      </c>
      <c r="DN179">
        <v>2.9256867</v>
      </c>
      <c r="DO179">
        <v>-0.28263717999999999</v>
      </c>
      <c r="DP179">
        <v>1.0375601999999999</v>
      </c>
      <c r="DQ179">
        <v>1.3128778999999999</v>
      </c>
      <c r="DR179">
        <v>0.65866537000000003</v>
      </c>
      <c r="DS179">
        <v>0.23905489999999999</v>
      </c>
      <c r="DT179">
        <v>-0.11396623</v>
      </c>
      <c r="DU179">
        <v>-1.5604099999999999E-2</v>
      </c>
      <c r="DV179">
        <v>-0.83689820000000004</v>
      </c>
      <c r="DW179">
        <v>-0.71103545999999995</v>
      </c>
      <c r="DX179">
        <v>-1.5154482</v>
      </c>
      <c r="DY179">
        <v>-2.1543112999999998</v>
      </c>
      <c r="DZ179">
        <v>-0.65807386999999995</v>
      </c>
      <c r="EA179">
        <v>2.7515915</v>
      </c>
      <c r="EB179">
        <v>5.3600180000000002</v>
      </c>
      <c r="EC179">
        <v>6.2685705</v>
      </c>
      <c r="ED179">
        <v>5.6520888999999999</v>
      </c>
      <c r="EE179">
        <v>6.8760063999999996</v>
      </c>
      <c r="EF179">
        <v>6.9649448999999999</v>
      </c>
      <c r="EG179">
        <v>7.8728429999999996</v>
      </c>
      <c r="EH179">
        <v>8.0269525999999995</v>
      </c>
      <c r="EI179">
        <v>9.7648262999999993</v>
      </c>
      <c r="EJ179">
        <v>8.3854596000000008</v>
      </c>
      <c r="EK179">
        <v>6.5737138000000002</v>
      </c>
      <c r="EL179">
        <v>4.4977739000000003</v>
      </c>
      <c r="EM179">
        <v>1.1894804999999999</v>
      </c>
      <c r="EN179">
        <v>2.4208071000000002</v>
      </c>
      <c r="EO179">
        <v>2.5755975000000002</v>
      </c>
      <c r="EP179">
        <v>1.7895182999999999</v>
      </c>
      <c r="EQ179">
        <v>1.2939559</v>
      </c>
      <c r="ER179">
        <v>0.88945812999999996</v>
      </c>
      <c r="ES179">
        <v>77.869190000000003</v>
      </c>
      <c r="ET179">
        <v>76.909499999999994</v>
      </c>
      <c r="EU179">
        <v>75.407582000000005</v>
      </c>
      <c r="EV179">
        <v>74.567025999999998</v>
      </c>
      <c r="EW179">
        <v>73.887705999999994</v>
      </c>
      <c r="EX179">
        <v>74.014951999999994</v>
      </c>
      <c r="EY179">
        <v>73.257399000000007</v>
      </c>
      <c r="EZ179">
        <v>71.987590999999995</v>
      </c>
      <c r="FA179">
        <v>74.391599999999997</v>
      </c>
      <c r="FB179">
        <v>77.988395999999995</v>
      </c>
      <c r="FC179">
        <v>81.720012999999994</v>
      </c>
      <c r="FD179">
        <v>84.966302999999996</v>
      </c>
      <c r="FE179">
        <v>87.758144999999999</v>
      </c>
      <c r="FF179">
        <v>90.266535000000005</v>
      </c>
      <c r="FG179">
        <v>91.765814000000006</v>
      </c>
      <c r="FH179">
        <v>92.507084000000006</v>
      </c>
      <c r="FI179">
        <v>92.878900000000002</v>
      </c>
      <c r="FJ179">
        <v>92.717095999999998</v>
      </c>
      <c r="FK179">
        <v>91.516931</v>
      </c>
      <c r="FL179">
        <v>89.383859000000001</v>
      </c>
      <c r="FM179">
        <v>85.846571999999995</v>
      </c>
      <c r="FN179">
        <v>83.060525999999996</v>
      </c>
      <c r="FO179">
        <v>80.955911999999998</v>
      </c>
      <c r="FP179">
        <v>79.318787999999998</v>
      </c>
      <c r="FQ179">
        <v>16.260429999999999</v>
      </c>
      <c r="FR179">
        <v>1.7647040000000001</v>
      </c>
      <c r="FS179">
        <v>1</v>
      </c>
    </row>
    <row r="180" spans="1:175" x14ac:dyDescent="0.2">
      <c r="A180" t="s">
        <v>0</v>
      </c>
      <c r="B180" t="s">
        <v>195</v>
      </c>
      <c r="C180" s="23">
        <v>42978</v>
      </c>
      <c r="D180">
        <v>819</v>
      </c>
      <c r="E180">
        <v>120.58732000000001</v>
      </c>
      <c r="F180">
        <v>116.88851</v>
      </c>
      <c r="G180">
        <v>115.32463</v>
      </c>
      <c r="H180">
        <v>117.73900999999999</v>
      </c>
      <c r="I180">
        <v>126.8964</v>
      </c>
      <c r="J180">
        <v>150.83270999999999</v>
      </c>
      <c r="K180">
        <v>177.87147999999999</v>
      </c>
      <c r="L180">
        <v>191.47560999999999</v>
      </c>
      <c r="M180">
        <v>210.03125</v>
      </c>
      <c r="N180">
        <v>226.58717999999999</v>
      </c>
      <c r="O180">
        <v>238.32649000000001</v>
      </c>
      <c r="P180">
        <v>246.78432000000001</v>
      </c>
      <c r="Q180">
        <v>250.38407000000001</v>
      </c>
      <c r="R180">
        <v>252.65338</v>
      </c>
      <c r="S180">
        <v>250.98396</v>
      </c>
      <c r="T180">
        <v>243.62518</v>
      </c>
      <c r="U180">
        <v>233.25032999999999</v>
      </c>
      <c r="V180">
        <v>217.72972999999999</v>
      </c>
      <c r="W180">
        <v>182.21055999999999</v>
      </c>
      <c r="X180">
        <v>166.80244999999999</v>
      </c>
      <c r="Y180">
        <v>156.48567</v>
      </c>
      <c r="Z180">
        <v>145.51011</v>
      </c>
      <c r="AA180">
        <v>133.12692999999999</v>
      </c>
      <c r="AB180">
        <v>125.62879</v>
      </c>
      <c r="AC180">
        <v>-3.8242468999999999</v>
      </c>
      <c r="AD180">
        <v>-3.4641807</v>
      </c>
      <c r="AE180">
        <v>-4.0094108000000004</v>
      </c>
      <c r="AF180">
        <v>-4.2098024000000001</v>
      </c>
      <c r="AG180">
        <v>-6.0589957999999999</v>
      </c>
      <c r="AH180">
        <v>-2.8899441000000001</v>
      </c>
      <c r="AI180">
        <v>1.0071353000000001</v>
      </c>
      <c r="AJ180">
        <v>1.7538863</v>
      </c>
      <c r="AK180">
        <v>2.8062366000000001</v>
      </c>
      <c r="AL180">
        <v>2.7288752999999999</v>
      </c>
      <c r="AM180">
        <v>1.1492019</v>
      </c>
      <c r="AN180">
        <v>-8.9602189999999998E-2</v>
      </c>
      <c r="AO180">
        <v>0.39383425999999999</v>
      </c>
      <c r="AP180">
        <v>0.67891287</v>
      </c>
      <c r="AQ180">
        <v>2.0738080000000001</v>
      </c>
      <c r="AR180">
        <v>-1.0875739</v>
      </c>
      <c r="AS180">
        <v>-0.64169036999999995</v>
      </c>
      <c r="AT180">
        <v>-1.8170781</v>
      </c>
      <c r="AU180">
        <v>-3.8243931999999998</v>
      </c>
      <c r="AV180">
        <v>-4.1402099000000003</v>
      </c>
      <c r="AW180">
        <v>-2.0758459</v>
      </c>
      <c r="AX180">
        <v>-3.4572280000000002</v>
      </c>
      <c r="AY180">
        <v>-2.8312419000000002</v>
      </c>
      <c r="AZ180">
        <v>-3.1557849</v>
      </c>
      <c r="BA180">
        <v>-2.9603978999999998</v>
      </c>
      <c r="BB180">
        <v>-2.6252040000000001</v>
      </c>
      <c r="BC180">
        <v>-3.1734947</v>
      </c>
      <c r="BD180">
        <v>-3.3633768000000002</v>
      </c>
      <c r="BE180">
        <v>-5.1083299000000002</v>
      </c>
      <c r="BF180">
        <v>-1.9509745000000001</v>
      </c>
      <c r="BG180">
        <v>1.864147</v>
      </c>
      <c r="BH180">
        <v>2.7821764999999998</v>
      </c>
      <c r="BI180">
        <v>3.9738783999999998</v>
      </c>
      <c r="BJ180">
        <v>3.9488519000000002</v>
      </c>
      <c r="BK180">
        <v>2.5164105999999999</v>
      </c>
      <c r="BL180">
        <v>1.4590974999999999</v>
      </c>
      <c r="BM180">
        <v>2.0350393000000002</v>
      </c>
      <c r="BN180">
        <v>2.3704337</v>
      </c>
      <c r="BO180">
        <v>3.6856708999999999</v>
      </c>
      <c r="BP180">
        <v>0.53977006999999999</v>
      </c>
      <c r="BQ180">
        <v>0.98963193999999999</v>
      </c>
      <c r="BR180">
        <v>-0.23126651000000001</v>
      </c>
      <c r="BS180">
        <v>-2.4056731</v>
      </c>
      <c r="BT180">
        <v>-2.7702760999999998</v>
      </c>
      <c r="BU180">
        <v>-0.76925602999999998</v>
      </c>
      <c r="BV180">
        <v>-2.2719814</v>
      </c>
      <c r="BW180">
        <v>-1.7658201</v>
      </c>
      <c r="BX180">
        <v>-2.1425727999999999</v>
      </c>
      <c r="BY180">
        <v>-2.3620985999999999</v>
      </c>
      <c r="BZ180">
        <v>-2.0441313000000001</v>
      </c>
      <c r="CA180">
        <v>-2.5945417000000002</v>
      </c>
      <c r="CB180">
        <v>-2.777145</v>
      </c>
      <c r="CC180">
        <v>-4.4499015000000002</v>
      </c>
      <c r="CD180">
        <v>-1.3006469000000001</v>
      </c>
      <c r="CE180">
        <v>2.4577106999999998</v>
      </c>
      <c r="CF180">
        <v>3.4943672000000001</v>
      </c>
      <c r="CG180">
        <v>4.7825835000000003</v>
      </c>
      <c r="CH180">
        <v>4.7938039999999997</v>
      </c>
      <c r="CI180">
        <v>3.4633351999999999</v>
      </c>
      <c r="CJ180">
        <v>2.5317221999999999</v>
      </c>
      <c r="CK180">
        <v>3.1717330000000001</v>
      </c>
      <c r="CL180">
        <v>3.5419757999999999</v>
      </c>
      <c r="CM180">
        <v>4.8020421999999998</v>
      </c>
      <c r="CN180">
        <v>1.6668635000000001</v>
      </c>
      <c r="CO180">
        <v>2.1194807999999998</v>
      </c>
      <c r="CP180">
        <v>0.86706178</v>
      </c>
      <c r="CQ180">
        <v>-1.4230719000000001</v>
      </c>
      <c r="CR180">
        <v>-1.8214642000000001</v>
      </c>
      <c r="CS180">
        <v>0.13568415</v>
      </c>
      <c r="CT180">
        <v>-1.4510833000000001</v>
      </c>
      <c r="CU180">
        <v>-1.0279122000000001</v>
      </c>
      <c r="CV180">
        <v>-1.4408251999999999</v>
      </c>
      <c r="CW180">
        <v>-1.7637993999999999</v>
      </c>
      <c r="CX180">
        <v>-1.4630586999999999</v>
      </c>
      <c r="CY180">
        <v>-2.0155888000000002</v>
      </c>
      <c r="CZ180">
        <v>-2.1909130999999999</v>
      </c>
      <c r="DA180">
        <v>-3.7914732</v>
      </c>
      <c r="DB180">
        <v>-0.65031939000000005</v>
      </c>
      <c r="DC180">
        <v>3.0512744000000001</v>
      </c>
      <c r="DD180">
        <v>4.2065577999999997</v>
      </c>
      <c r="DE180">
        <v>5.5912886999999998</v>
      </c>
      <c r="DF180">
        <v>5.6387561000000002</v>
      </c>
      <c r="DG180">
        <v>4.4102598000000004</v>
      </c>
      <c r="DH180">
        <v>3.6043468999999999</v>
      </c>
      <c r="DI180">
        <v>4.3084265999999998</v>
      </c>
      <c r="DJ180">
        <v>4.7135179999999997</v>
      </c>
      <c r="DK180">
        <v>5.9184134999999998</v>
      </c>
      <c r="DL180">
        <v>2.7939569999999998</v>
      </c>
      <c r="DM180">
        <v>3.2493297000000001</v>
      </c>
      <c r="DN180">
        <v>1.9653901</v>
      </c>
      <c r="DO180">
        <v>-0.44047071999999998</v>
      </c>
      <c r="DP180">
        <v>-0.87265221000000004</v>
      </c>
      <c r="DQ180">
        <v>1.0406242999999999</v>
      </c>
      <c r="DR180">
        <v>-0.63018514000000003</v>
      </c>
      <c r="DS180">
        <v>-0.29000429</v>
      </c>
      <c r="DT180">
        <v>-0.73907758000000001</v>
      </c>
      <c r="DU180">
        <v>-0.89995033999999996</v>
      </c>
      <c r="DV180">
        <v>-0.62408198999999998</v>
      </c>
      <c r="DW180">
        <v>-1.1796727</v>
      </c>
      <c r="DX180">
        <v>-1.3444875000000001</v>
      </c>
      <c r="DY180">
        <v>-2.8408072999999998</v>
      </c>
      <c r="DZ180">
        <v>0.28865028999999998</v>
      </c>
      <c r="EA180">
        <v>3.9082861000000002</v>
      </c>
      <c r="EB180">
        <v>5.2348480000000004</v>
      </c>
      <c r="EC180">
        <v>6.7589305</v>
      </c>
      <c r="ED180">
        <v>6.8587327</v>
      </c>
      <c r="EE180">
        <v>5.7774685000000003</v>
      </c>
      <c r="EF180">
        <v>5.1530467</v>
      </c>
      <c r="EG180">
        <v>5.9496317000000003</v>
      </c>
      <c r="EH180">
        <v>6.4050387999999998</v>
      </c>
      <c r="EI180">
        <v>7.5302764</v>
      </c>
      <c r="EJ180">
        <v>4.4213009999999997</v>
      </c>
      <c r="EK180">
        <v>4.8806520000000004</v>
      </c>
      <c r="EL180">
        <v>3.5512017</v>
      </c>
      <c r="EM180">
        <v>0.97824937000000001</v>
      </c>
      <c r="EN180">
        <v>0.49728156000000001</v>
      </c>
      <c r="EO180">
        <v>2.3472141999999998</v>
      </c>
      <c r="EP180">
        <v>0.55506140999999998</v>
      </c>
      <c r="EQ180">
        <v>0.77541753000000002</v>
      </c>
      <c r="ER180">
        <v>0.2741345</v>
      </c>
      <c r="ES180">
        <v>80.394481999999996</v>
      </c>
      <c r="ET180">
        <v>79.807663000000005</v>
      </c>
      <c r="EU180">
        <v>78.662839000000005</v>
      </c>
      <c r="EV180">
        <v>78.176879999999997</v>
      </c>
      <c r="EW180">
        <v>77.545281000000003</v>
      </c>
      <c r="EX180">
        <v>76.901162999999997</v>
      </c>
      <c r="EY180">
        <v>76.368934999999993</v>
      </c>
      <c r="EZ180">
        <v>76.656891000000002</v>
      </c>
      <c r="FA180">
        <v>76.666252999999998</v>
      </c>
      <c r="FB180">
        <v>80.620570000000001</v>
      </c>
      <c r="FC180">
        <v>85.865914000000004</v>
      </c>
      <c r="FD180">
        <v>90.334390999999997</v>
      </c>
      <c r="FE180">
        <v>93.367859999999993</v>
      </c>
      <c r="FF180">
        <v>94.887912999999998</v>
      </c>
      <c r="FG180">
        <v>94.871764999999996</v>
      </c>
      <c r="FH180">
        <v>94.276850999999994</v>
      </c>
      <c r="FI180">
        <v>92.936002999999999</v>
      </c>
      <c r="FJ180">
        <v>88.299280999999993</v>
      </c>
      <c r="FK180">
        <v>87.132935000000003</v>
      </c>
      <c r="FL180">
        <v>85.839163999999997</v>
      </c>
      <c r="FM180">
        <v>84.468297000000007</v>
      </c>
      <c r="FN180">
        <v>82.519750999999999</v>
      </c>
      <c r="FO180">
        <v>81.341830999999999</v>
      </c>
      <c r="FP180">
        <v>79.763867000000005</v>
      </c>
      <c r="FQ180">
        <v>17.74521</v>
      </c>
      <c r="FR180">
        <v>1.93102</v>
      </c>
      <c r="FS180">
        <v>1</v>
      </c>
    </row>
    <row r="181" spans="1:175" x14ac:dyDescent="0.2">
      <c r="A181" t="s">
        <v>0</v>
      </c>
      <c r="B181" t="s">
        <v>195</v>
      </c>
      <c r="C181" s="23">
        <v>42983</v>
      </c>
      <c r="D181">
        <v>818</v>
      </c>
      <c r="E181">
        <v>105.59317</v>
      </c>
      <c r="F181">
        <v>103.17157</v>
      </c>
      <c r="G181">
        <v>103.79984</v>
      </c>
      <c r="H181">
        <v>107.84056</v>
      </c>
      <c r="I181">
        <v>119.52388000000001</v>
      </c>
      <c r="J181">
        <v>141.25035</v>
      </c>
      <c r="K181">
        <v>165.90609000000001</v>
      </c>
      <c r="L181">
        <v>178.37146000000001</v>
      </c>
      <c r="M181">
        <v>195.84223</v>
      </c>
      <c r="N181">
        <v>208.25215</v>
      </c>
      <c r="O181">
        <v>218.75908999999999</v>
      </c>
      <c r="P181">
        <v>225.20407</v>
      </c>
      <c r="Q181">
        <v>227.02879999999999</v>
      </c>
      <c r="R181">
        <v>228.84880000000001</v>
      </c>
      <c r="S181">
        <v>230.53183000000001</v>
      </c>
      <c r="T181">
        <v>228.32225</v>
      </c>
      <c r="U181">
        <v>222.85023000000001</v>
      </c>
      <c r="V181">
        <v>210.15031999999999</v>
      </c>
      <c r="W181">
        <v>172.87620999999999</v>
      </c>
      <c r="X181">
        <v>156.13979</v>
      </c>
      <c r="Y181">
        <v>145.55976000000001</v>
      </c>
      <c r="Z181">
        <v>135.08475000000001</v>
      </c>
      <c r="AA181">
        <v>124.38893</v>
      </c>
      <c r="AB181">
        <v>117.19862999999999</v>
      </c>
      <c r="AC181">
        <v>-5.8533880000000003E-2</v>
      </c>
      <c r="AD181">
        <v>-0.78972326999999998</v>
      </c>
      <c r="AE181">
        <v>-0.86874134000000003</v>
      </c>
      <c r="AF181">
        <v>-4.2184337999999997</v>
      </c>
      <c r="AG181">
        <v>-4.1458807999999996</v>
      </c>
      <c r="AH181">
        <v>-2.6281973000000001</v>
      </c>
      <c r="AI181">
        <v>-0.68120778999999998</v>
      </c>
      <c r="AJ181">
        <v>-1.2944462999999999</v>
      </c>
      <c r="AK181">
        <v>-0.73783823999999998</v>
      </c>
      <c r="AL181">
        <v>-2.2630102000000001</v>
      </c>
      <c r="AM181">
        <v>-8.1135429999999994E-2</v>
      </c>
      <c r="AN181">
        <v>-0.65119768</v>
      </c>
      <c r="AO181">
        <v>-0.71586863999999995</v>
      </c>
      <c r="AP181">
        <v>-1.2349371</v>
      </c>
      <c r="AQ181">
        <v>-0.29820028999999998</v>
      </c>
      <c r="AR181">
        <v>-1.3977101000000001</v>
      </c>
      <c r="AS181">
        <v>-2.2589196999999999</v>
      </c>
      <c r="AT181">
        <v>-1.4201980999999999</v>
      </c>
      <c r="AU181">
        <v>-3.0115033000000002</v>
      </c>
      <c r="AV181">
        <v>-4.1114696000000004</v>
      </c>
      <c r="AW181">
        <v>-4.0611974999999996</v>
      </c>
      <c r="AX181">
        <v>-4.8745380000000003</v>
      </c>
      <c r="AY181">
        <v>-4.0213068999999999</v>
      </c>
      <c r="AZ181">
        <v>-4.4099360000000001</v>
      </c>
      <c r="BA181">
        <v>0.86458771000000001</v>
      </c>
      <c r="BB181">
        <v>9.9784369999999997E-2</v>
      </c>
      <c r="BC181">
        <v>4.6912500000000001E-3</v>
      </c>
      <c r="BD181">
        <v>-3.1606836999999999</v>
      </c>
      <c r="BE181">
        <v>-2.976121</v>
      </c>
      <c r="BF181">
        <v>-1.6144997000000001</v>
      </c>
      <c r="BG181">
        <v>0.32087176000000001</v>
      </c>
      <c r="BH181">
        <v>-0.26100055</v>
      </c>
      <c r="BI181">
        <v>0.46208051</v>
      </c>
      <c r="BJ181">
        <v>-0.97668368999999999</v>
      </c>
      <c r="BK181">
        <v>1.2225767999999999</v>
      </c>
      <c r="BL181">
        <v>0.67307364999999997</v>
      </c>
      <c r="BM181">
        <v>0.64399927999999995</v>
      </c>
      <c r="BN181">
        <v>0.11876336</v>
      </c>
      <c r="BO181">
        <v>1.1168171</v>
      </c>
      <c r="BP181">
        <v>-4.1007179999999997E-2</v>
      </c>
      <c r="BQ181">
        <v>-0.92951465</v>
      </c>
      <c r="BR181">
        <v>-3.5044770000000003E-2</v>
      </c>
      <c r="BS181">
        <v>-1.7413561</v>
      </c>
      <c r="BT181">
        <v>-2.8016008999999999</v>
      </c>
      <c r="BU181">
        <v>-2.8529225</v>
      </c>
      <c r="BV181">
        <v>-3.7137196000000001</v>
      </c>
      <c r="BW181">
        <v>-3.0174088000000001</v>
      </c>
      <c r="BX181">
        <v>-3.447635</v>
      </c>
      <c r="BY181">
        <v>1.5039389000000001</v>
      </c>
      <c r="BZ181">
        <v>0.71585465999999998</v>
      </c>
      <c r="CA181">
        <v>0.60962801</v>
      </c>
      <c r="CB181">
        <v>-2.4280892999999999</v>
      </c>
      <c r="CC181">
        <v>-2.1659489000000001</v>
      </c>
      <c r="CD181">
        <v>-0.91241585999999997</v>
      </c>
      <c r="CE181">
        <v>1.0149090000000001</v>
      </c>
      <c r="CF181">
        <v>0.45476083</v>
      </c>
      <c r="CG181">
        <v>1.2931406000000001</v>
      </c>
      <c r="CH181">
        <v>-8.5777859999999997E-2</v>
      </c>
      <c r="CI181">
        <v>2.1255239000000001</v>
      </c>
      <c r="CJ181">
        <v>1.5902598999999999</v>
      </c>
      <c r="CK181">
        <v>1.5858397</v>
      </c>
      <c r="CL181">
        <v>1.0563321999999999</v>
      </c>
      <c r="CM181">
        <v>2.0968537</v>
      </c>
      <c r="CN181">
        <v>0.89864111000000002</v>
      </c>
      <c r="CO181">
        <v>-8.7727800000000009E-3</v>
      </c>
      <c r="CP181">
        <v>0.92430824</v>
      </c>
      <c r="CQ181">
        <v>-0.86165599999999998</v>
      </c>
      <c r="CR181">
        <v>-1.8943897000000001</v>
      </c>
      <c r="CS181">
        <v>-2.0160749999999998</v>
      </c>
      <c r="CT181">
        <v>-2.9097404</v>
      </c>
      <c r="CU181">
        <v>-2.3221121</v>
      </c>
      <c r="CV181">
        <v>-2.7811482999999999</v>
      </c>
      <c r="CW181">
        <v>2.1432901000000002</v>
      </c>
      <c r="CX181">
        <v>1.3319249</v>
      </c>
      <c r="CY181">
        <v>1.2145648</v>
      </c>
      <c r="CZ181">
        <v>-1.6954948000000001</v>
      </c>
      <c r="DA181">
        <v>-1.3557769</v>
      </c>
      <c r="DB181">
        <v>-0.21033198</v>
      </c>
      <c r="DC181">
        <v>1.7089462</v>
      </c>
      <c r="DD181">
        <v>1.1705222</v>
      </c>
      <c r="DE181">
        <v>2.1242006999999998</v>
      </c>
      <c r="DF181">
        <v>0.80512797999999997</v>
      </c>
      <c r="DG181">
        <v>3.0284711</v>
      </c>
      <c r="DH181">
        <v>2.5074462</v>
      </c>
      <c r="DI181">
        <v>2.5276800000000001</v>
      </c>
      <c r="DJ181">
        <v>1.9939009999999999</v>
      </c>
      <c r="DK181">
        <v>3.0768903999999999</v>
      </c>
      <c r="DL181">
        <v>1.8382894000000001</v>
      </c>
      <c r="DM181">
        <v>0.91196909000000004</v>
      </c>
      <c r="DN181">
        <v>1.8836611999999999</v>
      </c>
      <c r="DO181">
        <v>1.80441E-2</v>
      </c>
      <c r="DP181">
        <v>-0.98717862999999995</v>
      </c>
      <c r="DQ181">
        <v>-1.1792274</v>
      </c>
      <c r="DR181">
        <v>-2.1057611000000001</v>
      </c>
      <c r="DS181">
        <v>-1.6268153000000001</v>
      </c>
      <c r="DT181">
        <v>-2.1146615</v>
      </c>
      <c r="DU181">
        <v>3.0664117000000002</v>
      </c>
      <c r="DV181">
        <v>2.2214326</v>
      </c>
      <c r="DW181">
        <v>2.0879973999999999</v>
      </c>
      <c r="DX181">
        <v>-0.63774472999999998</v>
      </c>
      <c r="DY181">
        <v>-0.18601711000000001</v>
      </c>
      <c r="DZ181">
        <v>0.80336563000000005</v>
      </c>
      <c r="EA181">
        <v>2.7110257999999998</v>
      </c>
      <c r="EB181">
        <v>2.2039680000000001</v>
      </c>
      <c r="EC181">
        <v>3.3241193999999998</v>
      </c>
      <c r="ED181">
        <v>2.0914545000000002</v>
      </c>
      <c r="EE181">
        <v>4.3321832999999996</v>
      </c>
      <c r="EF181">
        <v>3.8317174999999999</v>
      </c>
      <c r="EG181">
        <v>3.8875479999999998</v>
      </c>
      <c r="EH181">
        <v>3.3476013999999998</v>
      </c>
      <c r="EI181">
        <v>4.4919077999999999</v>
      </c>
      <c r="EJ181">
        <v>3.1949923</v>
      </c>
      <c r="EK181">
        <v>2.2413740999999998</v>
      </c>
      <c r="EL181">
        <v>3.2688145999999998</v>
      </c>
      <c r="EM181">
        <v>1.2881913</v>
      </c>
      <c r="EN181">
        <v>0.32269013000000002</v>
      </c>
      <c r="EO181">
        <v>2.90475E-2</v>
      </c>
      <c r="EP181">
        <v>-0.94494272999999995</v>
      </c>
      <c r="EQ181">
        <v>-0.62291722999999999</v>
      </c>
      <c r="ER181">
        <v>-1.1523606</v>
      </c>
      <c r="ES181">
        <v>71.901982000000004</v>
      </c>
      <c r="ET181">
        <v>71.29213</v>
      </c>
      <c r="EU181">
        <v>70.995777000000004</v>
      </c>
      <c r="EV181">
        <v>70.564735999999996</v>
      </c>
      <c r="EW181">
        <v>70.080920000000006</v>
      </c>
      <c r="EX181">
        <v>69.544844999999995</v>
      </c>
      <c r="EY181">
        <v>69.531378000000004</v>
      </c>
      <c r="EZ181">
        <v>69.387533000000005</v>
      </c>
      <c r="FA181">
        <v>70.686145999999994</v>
      </c>
      <c r="FB181">
        <v>73.281114000000002</v>
      </c>
      <c r="FC181">
        <v>76.069362999999996</v>
      </c>
      <c r="FD181">
        <v>79.170584000000005</v>
      </c>
      <c r="FE181">
        <v>81.324605000000005</v>
      </c>
      <c r="FF181">
        <v>82.481102000000007</v>
      </c>
      <c r="FG181">
        <v>83.783474999999996</v>
      </c>
      <c r="FH181">
        <v>84.518263000000005</v>
      </c>
      <c r="FI181">
        <v>84.828422000000003</v>
      </c>
      <c r="FJ181">
        <v>84.805637000000004</v>
      </c>
      <c r="FK181">
        <v>83.860422</v>
      </c>
      <c r="FL181">
        <v>81.481899999999996</v>
      </c>
      <c r="FM181">
        <v>78.595190000000002</v>
      </c>
      <c r="FN181">
        <v>77.097395000000006</v>
      </c>
      <c r="FO181">
        <v>75.661463999999995</v>
      </c>
      <c r="FP181">
        <v>74.274405999999999</v>
      </c>
      <c r="FQ181">
        <v>15.96974</v>
      </c>
      <c r="FR181">
        <v>1.6525970000000001</v>
      </c>
      <c r="FS181">
        <v>1</v>
      </c>
    </row>
    <row r="182" spans="1:175" x14ac:dyDescent="0.2">
      <c r="A182" t="s">
        <v>0</v>
      </c>
      <c r="B182" t="s">
        <v>195</v>
      </c>
      <c r="C182" s="23">
        <v>42990</v>
      </c>
      <c r="D182">
        <v>818</v>
      </c>
      <c r="E182">
        <v>111.17491</v>
      </c>
      <c r="F182">
        <v>107.47924999999999</v>
      </c>
      <c r="G182">
        <v>105.97548</v>
      </c>
      <c r="H182">
        <v>107.79464</v>
      </c>
      <c r="I182">
        <v>116.80083999999999</v>
      </c>
      <c r="J182">
        <v>137.65421000000001</v>
      </c>
      <c r="K182">
        <v>162.67766</v>
      </c>
      <c r="L182">
        <v>174.16616999999999</v>
      </c>
      <c r="M182">
        <v>189.17028999999999</v>
      </c>
      <c r="N182">
        <v>201.66174000000001</v>
      </c>
      <c r="O182">
        <v>212.18359000000001</v>
      </c>
      <c r="P182">
        <v>218.45532</v>
      </c>
      <c r="Q182">
        <v>220.58211</v>
      </c>
      <c r="R182">
        <v>221.78375</v>
      </c>
      <c r="S182">
        <v>222.32769999999999</v>
      </c>
      <c r="T182">
        <v>219.10347999999999</v>
      </c>
      <c r="U182">
        <v>212.75708</v>
      </c>
      <c r="V182">
        <v>199.96700000000001</v>
      </c>
      <c r="W182">
        <v>166.32998000000001</v>
      </c>
      <c r="X182">
        <v>151.22386</v>
      </c>
      <c r="Y182">
        <v>140.17579000000001</v>
      </c>
      <c r="Z182">
        <v>130.88081</v>
      </c>
      <c r="AA182">
        <v>120.27148</v>
      </c>
      <c r="AB182">
        <v>113.20325</v>
      </c>
      <c r="AC182">
        <v>-3.2867898000000002</v>
      </c>
      <c r="AD182">
        <v>-2.7635182</v>
      </c>
      <c r="AE182">
        <v>-1.5657966999999999</v>
      </c>
      <c r="AF182">
        <v>-1.6902868</v>
      </c>
      <c r="AG182">
        <v>-3.1153449000000002</v>
      </c>
      <c r="AH182">
        <v>-3.5630112999999999</v>
      </c>
      <c r="AI182">
        <v>-1.2235761000000001</v>
      </c>
      <c r="AJ182">
        <v>0.42463751999999999</v>
      </c>
      <c r="AK182">
        <v>1.9907303000000001</v>
      </c>
      <c r="AL182">
        <v>0.77862655999999997</v>
      </c>
      <c r="AM182">
        <v>1.3029849</v>
      </c>
      <c r="AN182">
        <v>2.5905263000000001</v>
      </c>
      <c r="AO182">
        <v>2.1185464999999999</v>
      </c>
      <c r="AP182">
        <v>2.6953255999999999</v>
      </c>
      <c r="AQ182">
        <v>4.0304162000000003</v>
      </c>
      <c r="AR182">
        <v>3.1416656999999999</v>
      </c>
      <c r="AS182">
        <v>1.403988</v>
      </c>
      <c r="AT182">
        <v>1.108409</v>
      </c>
      <c r="AU182">
        <v>-0.64300274000000002</v>
      </c>
      <c r="AV182">
        <v>-1.8154714999999999</v>
      </c>
      <c r="AW182">
        <v>-1.4535336000000001</v>
      </c>
      <c r="AX182">
        <v>-2.1030961000000001</v>
      </c>
      <c r="AY182">
        <v>-2.8755494000000001</v>
      </c>
      <c r="AZ182">
        <v>-3.5026537000000002</v>
      </c>
      <c r="BA182">
        <v>-2.5142641000000001</v>
      </c>
      <c r="BB182">
        <v>-2.0492870000000001</v>
      </c>
      <c r="BC182">
        <v>-0.92703075000000001</v>
      </c>
      <c r="BD182">
        <v>-0.96633641999999997</v>
      </c>
      <c r="BE182">
        <v>-2.2071035000000001</v>
      </c>
      <c r="BF182">
        <v>-2.715573</v>
      </c>
      <c r="BG182">
        <v>-0.33568510000000001</v>
      </c>
      <c r="BH182">
        <v>1.3121834999999999</v>
      </c>
      <c r="BI182">
        <v>2.8674091000000002</v>
      </c>
      <c r="BJ182">
        <v>1.8011368999999999</v>
      </c>
      <c r="BK182">
        <v>2.3710561000000001</v>
      </c>
      <c r="BL182">
        <v>3.7089363</v>
      </c>
      <c r="BM182">
        <v>3.2924639</v>
      </c>
      <c r="BN182">
        <v>3.9801088</v>
      </c>
      <c r="BO182">
        <v>5.3459067999999998</v>
      </c>
      <c r="BP182">
        <v>4.4214466000000003</v>
      </c>
      <c r="BQ182">
        <v>2.7170861999999998</v>
      </c>
      <c r="BR182">
        <v>2.3385889</v>
      </c>
      <c r="BS182">
        <v>0.51278398999999997</v>
      </c>
      <c r="BT182">
        <v>-0.64606070999999998</v>
      </c>
      <c r="BU182">
        <v>-0.41701247000000002</v>
      </c>
      <c r="BV182">
        <v>-1.0410162999999999</v>
      </c>
      <c r="BW182">
        <v>-1.8436140999999999</v>
      </c>
      <c r="BX182">
        <v>-2.4590290000000001</v>
      </c>
      <c r="BY182">
        <v>-1.9792151</v>
      </c>
      <c r="BZ182">
        <v>-1.5546126</v>
      </c>
      <c r="CA182">
        <v>-0.48462338999999999</v>
      </c>
      <c r="CB182">
        <v>-0.46493058999999998</v>
      </c>
      <c r="CC182">
        <v>-1.5780582000000001</v>
      </c>
      <c r="CD182">
        <v>-2.1286399</v>
      </c>
      <c r="CE182">
        <v>0.27926551999999999</v>
      </c>
      <c r="CF182">
        <v>1.9268951999999999</v>
      </c>
      <c r="CG182">
        <v>3.4745941999999999</v>
      </c>
      <c r="CH182">
        <v>2.5093245</v>
      </c>
      <c r="CI182">
        <v>3.1107990000000001</v>
      </c>
      <c r="CJ182">
        <v>4.4835437000000002</v>
      </c>
      <c r="CK182">
        <v>4.1055156000000004</v>
      </c>
      <c r="CL182">
        <v>4.8699458</v>
      </c>
      <c r="CM182">
        <v>6.2570116000000002</v>
      </c>
      <c r="CN182">
        <v>5.3078190000000003</v>
      </c>
      <c r="CO182">
        <v>3.6265339999999999</v>
      </c>
      <c r="CP182">
        <v>3.1906077000000002</v>
      </c>
      <c r="CQ182">
        <v>1.3132784</v>
      </c>
      <c r="CR182">
        <v>0.16386964000000001</v>
      </c>
      <c r="CS182">
        <v>0.30087892999999999</v>
      </c>
      <c r="CT182">
        <v>-0.30542299000000001</v>
      </c>
      <c r="CU182">
        <v>-1.1288988</v>
      </c>
      <c r="CV182">
        <v>-1.7362177000000001</v>
      </c>
      <c r="CW182">
        <v>-1.4441662</v>
      </c>
      <c r="CX182">
        <v>-1.0599381999999999</v>
      </c>
      <c r="CY182">
        <v>-4.221602E-2</v>
      </c>
      <c r="CZ182">
        <v>3.6475229999999997E-2</v>
      </c>
      <c r="DA182">
        <v>-0.94901287000000001</v>
      </c>
      <c r="DB182">
        <v>-1.5417067</v>
      </c>
      <c r="DC182">
        <v>0.89421613</v>
      </c>
      <c r="DD182">
        <v>2.5416069000000001</v>
      </c>
      <c r="DE182">
        <v>4.0817793</v>
      </c>
      <c r="DF182">
        <v>3.2175121</v>
      </c>
      <c r="DG182">
        <v>3.8505419000000001</v>
      </c>
      <c r="DH182">
        <v>5.2581511000000001</v>
      </c>
      <c r="DI182">
        <v>4.9185673000000003</v>
      </c>
      <c r="DJ182">
        <v>5.7597828</v>
      </c>
      <c r="DK182">
        <v>7.1681163999999997</v>
      </c>
      <c r="DL182">
        <v>6.1941913</v>
      </c>
      <c r="DM182">
        <v>4.5359818000000001</v>
      </c>
      <c r="DN182">
        <v>4.0426266000000002</v>
      </c>
      <c r="DO182">
        <v>2.1137727000000002</v>
      </c>
      <c r="DP182">
        <v>0.9738</v>
      </c>
      <c r="DQ182">
        <v>1.0187702999999999</v>
      </c>
      <c r="DR182">
        <v>0.43017028000000002</v>
      </c>
      <c r="DS182">
        <v>-0.41418354000000002</v>
      </c>
      <c r="DT182">
        <v>-1.0134064</v>
      </c>
      <c r="DU182">
        <v>-0.67164047000000004</v>
      </c>
      <c r="DV182">
        <v>-0.34570687999999999</v>
      </c>
      <c r="DW182">
        <v>0.59654995</v>
      </c>
      <c r="DX182">
        <v>0.76042560999999997</v>
      </c>
      <c r="DY182">
        <v>-4.0771380000000003E-2</v>
      </c>
      <c r="DZ182">
        <v>-0.69426845999999998</v>
      </c>
      <c r="EA182">
        <v>1.7821072</v>
      </c>
      <c r="EB182">
        <v>3.4291529000000001</v>
      </c>
      <c r="EC182">
        <v>4.9584581999999999</v>
      </c>
      <c r="ED182">
        <v>4.2400225000000002</v>
      </c>
      <c r="EE182">
        <v>4.9186131</v>
      </c>
      <c r="EF182">
        <v>6.3765611</v>
      </c>
      <c r="EG182">
        <v>6.0924847</v>
      </c>
      <c r="EH182">
        <v>7.0445659999999997</v>
      </c>
      <c r="EI182">
        <v>8.4836069999999992</v>
      </c>
      <c r="EJ182">
        <v>7.4739722000000004</v>
      </c>
      <c r="EK182">
        <v>5.8490799999999998</v>
      </c>
      <c r="EL182">
        <v>5.2728064000000003</v>
      </c>
      <c r="EM182">
        <v>3.2695595000000002</v>
      </c>
      <c r="EN182">
        <v>2.1432107999999999</v>
      </c>
      <c r="EO182">
        <v>2.0552915</v>
      </c>
      <c r="EP182">
        <v>1.4922500999999999</v>
      </c>
      <c r="EQ182">
        <v>0.61775179000000002</v>
      </c>
      <c r="ER182">
        <v>3.0218289999999998E-2</v>
      </c>
      <c r="ES182">
        <v>72.559168</v>
      </c>
      <c r="ET182">
        <v>71.857848000000004</v>
      </c>
      <c r="EU182">
        <v>71.315174999999996</v>
      </c>
      <c r="EV182">
        <v>70.417291000000006</v>
      </c>
      <c r="EW182">
        <v>69.707896000000005</v>
      </c>
      <c r="EX182">
        <v>68.977563000000004</v>
      </c>
      <c r="EY182">
        <v>68.492754000000005</v>
      </c>
      <c r="EZ182">
        <v>68.073363000000001</v>
      </c>
      <c r="FA182">
        <v>69.010864999999995</v>
      </c>
      <c r="FB182">
        <v>71.277935999999997</v>
      </c>
      <c r="FC182">
        <v>73.993700000000004</v>
      </c>
      <c r="FD182">
        <v>76.917332000000002</v>
      </c>
      <c r="FE182">
        <v>78.996601999999996</v>
      </c>
      <c r="FF182">
        <v>80.675481000000005</v>
      </c>
      <c r="FG182">
        <v>81.575102000000001</v>
      </c>
      <c r="FH182">
        <v>81.897407999999999</v>
      </c>
      <c r="FI182">
        <v>81.504465999999994</v>
      </c>
      <c r="FJ182">
        <v>80.874773000000005</v>
      </c>
      <c r="FK182">
        <v>80.040504999999996</v>
      </c>
      <c r="FL182">
        <v>77.304631999999998</v>
      </c>
      <c r="FM182">
        <v>73.891692000000006</v>
      </c>
      <c r="FN182">
        <v>71.815132000000006</v>
      </c>
      <c r="FO182">
        <v>70.802296999999996</v>
      </c>
      <c r="FP182">
        <v>69.554659000000001</v>
      </c>
      <c r="FQ182">
        <v>14.219390000000001</v>
      </c>
      <c r="FR182">
        <v>1.551947</v>
      </c>
      <c r="FS182">
        <v>1</v>
      </c>
    </row>
    <row r="183" spans="1:175" x14ac:dyDescent="0.2">
      <c r="A183" t="s">
        <v>0</v>
      </c>
      <c r="B183" t="s">
        <v>195</v>
      </c>
      <c r="C183" s="23" t="s">
        <v>1</v>
      </c>
      <c r="D183">
        <v>816.33339999999998</v>
      </c>
      <c r="E183">
        <v>111.48265000000001</v>
      </c>
      <c r="F183">
        <v>107.63463</v>
      </c>
      <c r="G183">
        <v>106.60720000000001</v>
      </c>
      <c r="H183">
        <v>108.75098</v>
      </c>
      <c r="I183">
        <v>117.82458</v>
      </c>
      <c r="J183">
        <v>138.32220000000001</v>
      </c>
      <c r="K183">
        <v>161.22511</v>
      </c>
      <c r="L183">
        <v>174.67665</v>
      </c>
      <c r="M183">
        <v>191.18553</v>
      </c>
      <c r="N183">
        <v>205.05265</v>
      </c>
      <c r="O183">
        <v>215.60042999999999</v>
      </c>
      <c r="P183">
        <v>222.9418</v>
      </c>
      <c r="Q183">
        <v>226.18955</v>
      </c>
      <c r="R183">
        <v>228.67748</v>
      </c>
      <c r="S183">
        <v>230.22542999999999</v>
      </c>
      <c r="T183">
        <v>228.15194</v>
      </c>
      <c r="U183">
        <v>222.18422000000001</v>
      </c>
      <c r="V183">
        <v>209.44408000000001</v>
      </c>
      <c r="W183">
        <v>174.69702000000001</v>
      </c>
      <c r="X183">
        <v>157.82608999999999</v>
      </c>
      <c r="Y183">
        <v>147.63306</v>
      </c>
      <c r="Z183">
        <v>138.39989</v>
      </c>
      <c r="AA183">
        <v>127.71164</v>
      </c>
      <c r="AB183">
        <v>120.51546999999999</v>
      </c>
      <c r="AC183">
        <v>-0.68851554999999998</v>
      </c>
      <c r="AD183">
        <v>-0.93179266000000005</v>
      </c>
      <c r="AE183">
        <v>-0.51388330000000004</v>
      </c>
      <c r="AF183">
        <v>-0.63763424999999996</v>
      </c>
      <c r="AG183">
        <v>-1.3832807</v>
      </c>
      <c r="AH183">
        <v>-1.1118870000000001</v>
      </c>
      <c r="AI183">
        <v>6.3179970000000002E-2</v>
      </c>
      <c r="AJ183">
        <v>-0.33212794000000001</v>
      </c>
      <c r="AK183">
        <v>0.14533763999999999</v>
      </c>
      <c r="AL183">
        <v>-0.11965973000000001</v>
      </c>
      <c r="AM183">
        <v>9.5427499999999998E-2</v>
      </c>
      <c r="AN183">
        <v>4.2900939999999999E-2</v>
      </c>
      <c r="AO183">
        <v>3.5113430000000001E-2</v>
      </c>
      <c r="AP183">
        <v>0.11411071</v>
      </c>
      <c r="AQ183">
        <v>1.9679101000000001</v>
      </c>
      <c r="AR183">
        <v>1.5184028000000001</v>
      </c>
      <c r="AS183">
        <v>0.73124515000000001</v>
      </c>
      <c r="AT183">
        <v>0.65876687</v>
      </c>
      <c r="AU183">
        <v>-0.81977933999999997</v>
      </c>
      <c r="AV183">
        <v>-1.0596962000000001</v>
      </c>
      <c r="AW183">
        <v>-0.91517128000000003</v>
      </c>
      <c r="AX183">
        <v>-1.199341</v>
      </c>
      <c r="AY183">
        <v>-1.5161769</v>
      </c>
      <c r="AZ183">
        <v>-1.264591</v>
      </c>
      <c r="BA183">
        <v>-0.36589168999999999</v>
      </c>
      <c r="BB183">
        <v>-0.64986445999999998</v>
      </c>
      <c r="BC183">
        <v>-0.21846255000000001</v>
      </c>
      <c r="BD183">
        <v>-0.36168359</v>
      </c>
      <c r="BE183">
        <v>-1.0446569000000001</v>
      </c>
      <c r="BF183">
        <v>-0.82995118000000001</v>
      </c>
      <c r="BG183">
        <v>0.36506474</v>
      </c>
      <c r="BH183">
        <v>1.9719919999999998E-2</v>
      </c>
      <c r="BI183">
        <v>0.52844378999999997</v>
      </c>
      <c r="BJ183">
        <v>0.30252680999999998</v>
      </c>
      <c r="BK183">
        <v>0.54349093999999998</v>
      </c>
      <c r="BL183">
        <v>0.52445193000000001</v>
      </c>
      <c r="BM183">
        <v>0.58880772999999997</v>
      </c>
      <c r="BN183">
        <v>0.73152366999999996</v>
      </c>
      <c r="BO183">
        <v>2.6419005000000002</v>
      </c>
      <c r="BP183">
        <v>2.1959252</v>
      </c>
      <c r="BQ183">
        <v>1.4003129999999999</v>
      </c>
      <c r="BR183">
        <v>1.2825820999999999</v>
      </c>
      <c r="BS183">
        <v>-0.34020429000000002</v>
      </c>
      <c r="BT183">
        <v>-0.59287942000000005</v>
      </c>
      <c r="BU183">
        <v>-0.45161630000000003</v>
      </c>
      <c r="BV183">
        <v>-0.72868895</v>
      </c>
      <c r="BW183">
        <v>-1.0700738999999999</v>
      </c>
      <c r="BX183">
        <v>-0.8200925</v>
      </c>
      <c r="BY183">
        <v>-0.14244338000000001</v>
      </c>
      <c r="BZ183">
        <v>-0.45460184999999997</v>
      </c>
      <c r="CA183">
        <v>-1.3855040000000001E-2</v>
      </c>
      <c r="CB183">
        <v>-0.17056101000000001</v>
      </c>
      <c r="CC183">
        <v>-0.81012713999999997</v>
      </c>
      <c r="CD183">
        <v>-0.63468329000000001</v>
      </c>
      <c r="CE183">
        <v>0.57414920999999997</v>
      </c>
      <c r="CF183">
        <v>0.26340867000000001</v>
      </c>
      <c r="CG183">
        <v>0.79378194000000002</v>
      </c>
      <c r="CH183">
        <v>0.59493191999999995</v>
      </c>
      <c r="CI183">
        <v>0.85381830999999997</v>
      </c>
      <c r="CJ183">
        <v>0.85797268000000004</v>
      </c>
      <c r="CK183">
        <v>0.97229471999999995</v>
      </c>
      <c r="CL183">
        <v>1.1591419999999999</v>
      </c>
      <c r="CM183">
        <v>3.1087042</v>
      </c>
      <c r="CN183">
        <v>2.6651750999999999</v>
      </c>
      <c r="CO183">
        <v>1.8637074</v>
      </c>
      <c r="CP183">
        <v>1.7146345999999999</v>
      </c>
      <c r="CQ183">
        <v>-8.0520699999999997E-3</v>
      </c>
      <c r="CR183">
        <v>-0.26956351000000001</v>
      </c>
      <c r="CS183">
        <v>-0.13055954</v>
      </c>
      <c r="CT183">
        <v>-0.40271678999999999</v>
      </c>
      <c r="CU183">
        <v>-0.76110429000000002</v>
      </c>
      <c r="CV183">
        <v>-0.51223415999999999</v>
      </c>
      <c r="CW183">
        <v>8.1004930000000003E-2</v>
      </c>
      <c r="CX183">
        <v>-0.25933924000000003</v>
      </c>
      <c r="CY183">
        <v>0.19075247000000001</v>
      </c>
      <c r="CZ183">
        <v>2.0561570000000001E-2</v>
      </c>
      <c r="DA183">
        <v>-0.57559735999999995</v>
      </c>
      <c r="DB183">
        <v>-0.43941539000000002</v>
      </c>
      <c r="DC183">
        <v>0.78323366999999999</v>
      </c>
      <c r="DD183">
        <v>0.50709742999999996</v>
      </c>
      <c r="DE183">
        <v>1.0591200999999999</v>
      </c>
      <c r="DF183">
        <v>0.88733702999999997</v>
      </c>
      <c r="DG183">
        <v>1.1641456999999999</v>
      </c>
      <c r="DH183">
        <v>1.1914933999999999</v>
      </c>
      <c r="DI183">
        <v>1.3557817000000001</v>
      </c>
      <c r="DJ183">
        <v>1.5867604</v>
      </c>
      <c r="DK183">
        <v>3.5755078999999999</v>
      </c>
      <c r="DL183">
        <v>3.1344249999999998</v>
      </c>
      <c r="DM183">
        <v>2.3271017999999999</v>
      </c>
      <c r="DN183">
        <v>2.1466872000000001</v>
      </c>
      <c r="DO183">
        <v>0.32410014999999998</v>
      </c>
      <c r="DP183">
        <v>5.3752399999999999E-2</v>
      </c>
      <c r="DQ183">
        <v>0.19049722999999999</v>
      </c>
      <c r="DR183">
        <v>-7.674462E-2</v>
      </c>
      <c r="DS183">
        <v>-0.45213471</v>
      </c>
      <c r="DT183">
        <v>-0.20437582000000001</v>
      </c>
      <c r="DU183">
        <v>0.40362879000000002</v>
      </c>
      <c r="DV183">
        <v>2.2588960000000002E-2</v>
      </c>
      <c r="DW183">
        <v>0.48617322000000002</v>
      </c>
      <c r="DX183">
        <v>0.29651222999999999</v>
      </c>
      <c r="DY183">
        <v>-0.23697362</v>
      </c>
      <c r="DZ183">
        <v>-0.15747957000000001</v>
      </c>
      <c r="EA183">
        <v>1.0851184</v>
      </c>
      <c r="EB183">
        <v>0.85894528000000003</v>
      </c>
      <c r="EC183">
        <v>1.4422261999999999</v>
      </c>
      <c r="ED183">
        <v>1.3095235999999999</v>
      </c>
      <c r="EE183">
        <v>1.6122091000000001</v>
      </c>
      <c r="EF183">
        <v>1.6730444</v>
      </c>
      <c r="EG183">
        <v>1.909476</v>
      </c>
      <c r="EH183">
        <v>2.2041732999999999</v>
      </c>
      <c r="EI183">
        <v>4.2494983</v>
      </c>
      <c r="EJ183">
        <v>3.8119474000000002</v>
      </c>
      <c r="EK183">
        <v>2.9961696999999998</v>
      </c>
      <c r="EL183">
        <v>2.7705023999999998</v>
      </c>
      <c r="EM183">
        <v>0.80367520000000003</v>
      </c>
      <c r="EN183">
        <v>0.52056922000000005</v>
      </c>
      <c r="EO183">
        <v>0.65405219999999997</v>
      </c>
      <c r="EP183">
        <v>0.39390742000000001</v>
      </c>
      <c r="EQ183">
        <v>-6.0317000000000001E-3</v>
      </c>
      <c r="ER183">
        <v>0.24012273000000001</v>
      </c>
      <c r="ES183">
        <v>73.228943999999998</v>
      </c>
      <c r="ET183">
        <v>72.395066</v>
      </c>
      <c r="EU183">
        <v>71.494416000000001</v>
      </c>
      <c r="EV183">
        <v>70.724800000000002</v>
      </c>
      <c r="EW183">
        <v>70.067942000000002</v>
      </c>
      <c r="EX183">
        <v>69.535319000000001</v>
      </c>
      <c r="EY183">
        <v>69.107061000000002</v>
      </c>
      <c r="EZ183">
        <v>69.097756000000004</v>
      </c>
      <c r="FA183">
        <v>71.247303000000002</v>
      </c>
      <c r="FB183">
        <v>74.59272</v>
      </c>
      <c r="FC183">
        <v>78.040336999999994</v>
      </c>
      <c r="FD183">
        <v>81.371799999999993</v>
      </c>
      <c r="FE183">
        <v>84.053120000000007</v>
      </c>
      <c r="FF183">
        <v>86.087756999999996</v>
      </c>
      <c r="FG183">
        <v>87.514099000000002</v>
      </c>
      <c r="FH183">
        <v>88.335335000000001</v>
      </c>
      <c r="FI183">
        <v>88.148602999999994</v>
      </c>
      <c r="FJ183">
        <v>86.954824000000002</v>
      </c>
      <c r="FK183">
        <v>85.915023000000005</v>
      </c>
      <c r="FL183">
        <v>84.136349999999993</v>
      </c>
      <c r="FM183">
        <v>81.225863000000004</v>
      </c>
      <c r="FN183">
        <v>78.554736000000005</v>
      </c>
      <c r="FO183">
        <v>76.914233999999993</v>
      </c>
      <c r="FP183">
        <v>75.590338000000003</v>
      </c>
      <c r="FQ183">
        <v>6.491949</v>
      </c>
      <c r="FR183">
        <v>0.83471580000000001</v>
      </c>
      <c r="FS183">
        <v>1</v>
      </c>
    </row>
    <row r="184" spans="1:175" x14ac:dyDescent="0.2">
      <c r="A184" t="s">
        <v>0</v>
      </c>
      <c r="B184" t="s">
        <v>226</v>
      </c>
      <c r="C184" s="23">
        <v>42905</v>
      </c>
      <c r="D184">
        <v>368</v>
      </c>
      <c r="E184">
        <v>55.182997</v>
      </c>
      <c r="F184">
        <v>53.861690000000003</v>
      </c>
      <c r="G184">
        <v>53.309275</v>
      </c>
      <c r="H184">
        <v>54.096679000000002</v>
      </c>
      <c r="I184">
        <v>57.968688</v>
      </c>
      <c r="J184">
        <v>68.178664999999995</v>
      </c>
      <c r="K184">
        <v>88.442694000000003</v>
      </c>
      <c r="L184">
        <v>108.44694</v>
      </c>
      <c r="M184">
        <v>122.58444</v>
      </c>
      <c r="N184">
        <v>129.63827000000001</v>
      </c>
      <c r="O184">
        <v>135.23296999999999</v>
      </c>
      <c r="P184">
        <v>138.22637</v>
      </c>
      <c r="Q184">
        <v>137.51467</v>
      </c>
      <c r="R184">
        <v>139.60210000000001</v>
      </c>
      <c r="S184">
        <v>140.77941000000001</v>
      </c>
      <c r="T184">
        <v>127.16549000000001</v>
      </c>
      <c r="U184">
        <v>108.63115000000001</v>
      </c>
      <c r="V184">
        <v>90.824506</v>
      </c>
      <c r="W184">
        <v>85.410438999999997</v>
      </c>
      <c r="X184">
        <v>85.857195000000004</v>
      </c>
      <c r="Y184">
        <v>82.458033999999998</v>
      </c>
      <c r="Z184">
        <v>75.271815000000004</v>
      </c>
      <c r="AA184">
        <v>65.985367999999994</v>
      </c>
      <c r="AB184">
        <v>61.209000000000003</v>
      </c>
      <c r="AC184">
        <v>-1.9390118000000001</v>
      </c>
      <c r="AD184">
        <v>-1.8572465</v>
      </c>
      <c r="AE184">
        <v>-1.8198087999999999</v>
      </c>
      <c r="AF184">
        <v>-2.6266237000000001</v>
      </c>
      <c r="AG184">
        <v>-0.94643719999999998</v>
      </c>
      <c r="AH184">
        <v>-0.13964288999999999</v>
      </c>
      <c r="AI184">
        <v>1.8531111</v>
      </c>
      <c r="AJ184">
        <v>-1.9767699999999999</v>
      </c>
      <c r="AK184">
        <v>-4.5685143000000004</v>
      </c>
      <c r="AL184">
        <v>-4.8901953999999996</v>
      </c>
      <c r="AM184">
        <v>-5.2788176</v>
      </c>
      <c r="AN184">
        <v>-5.5009342999999999</v>
      </c>
      <c r="AO184">
        <v>-6.1825894000000003</v>
      </c>
      <c r="AP184">
        <v>-5.9130368999999998</v>
      </c>
      <c r="AQ184">
        <v>-2.6754533</v>
      </c>
      <c r="AR184">
        <v>-3.4516399999999998</v>
      </c>
      <c r="AS184">
        <v>-3.3542814999999999</v>
      </c>
      <c r="AT184">
        <v>-3.3040566</v>
      </c>
      <c r="AU184">
        <v>-1.9199432000000001</v>
      </c>
      <c r="AV184">
        <v>-1.1333015</v>
      </c>
      <c r="AW184">
        <v>-2.7217104999999999</v>
      </c>
      <c r="AX184">
        <v>-2.7091319</v>
      </c>
      <c r="AY184">
        <v>-2.4437375000000001</v>
      </c>
      <c r="AZ184">
        <v>-3.0777114000000001</v>
      </c>
      <c r="BA184">
        <v>-0.95677878999999999</v>
      </c>
      <c r="BB184">
        <v>-0.92344799</v>
      </c>
      <c r="BC184">
        <v>-0.93386248000000005</v>
      </c>
      <c r="BD184">
        <v>-1.7759529999999999</v>
      </c>
      <c r="BE184">
        <v>-0.10997237999999999</v>
      </c>
      <c r="BF184">
        <v>0.90105075000000001</v>
      </c>
      <c r="BG184">
        <v>2.9493942999999998</v>
      </c>
      <c r="BH184">
        <v>-0.73714619999999997</v>
      </c>
      <c r="BI184">
        <v>-2.9631199000000001</v>
      </c>
      <c r="BJ184">
        <v>-3.1884492</v>
      </c>
      <c r="BK184">
        <v>-3.4107346999999999</v>
      </c>
      <c r="BL184">
        <v>-3.4834849999999999</v>
      </c>
      <c r="BM184">
        <v>-4.0412236999999998</v>
      </c>
      <c r="BN184">
        <v>-3.6186506999999999</v>
      </c>
      <c r="BO184">
        <v>-0.38640567999999997</v>
      </c>
      <c r="BP184">
        <v>-1.5600375</v>
      </c>
      <c r="BQ184">
        <v>-1.6100490000000001</v>
      </c>
      <c r="BR184">
        <v>-1.7813266000000001</v>
      </c>
      <c r="BS184">
        <v>-0.56127355999999995</v>
      </c>
      <c r="BT184">
        <v>0.24409375</v>
      </c>
      <c r="BU184">
        <v>-1.2685390000000001</v>
      </c>
      <c r="BV184">
        <v>-1.4161443</v>
      </c>
      <c r="BW184">
        <v>-1.4207951000000001</v>
      </c>
      <c r="BX184">
        <v>-1.8577215</v>
      </c>
      <c r="BY184">
        <v>-0.27648720999999998</v>
      </c>
      <c r="BZ184">
        <v>-0.276702</v>
      </c>
      <c r="CA184">
        <v>-0.32025877000000003</v>
      </c>
      <c r="CB184">
        <v>-1.1867810999999999</v>
      </c>
      <c r="CC184">
        <v>0.46936060000000002</v>
      </c>
      <c r="CD184">
        <v>1.6218319999999999</v>
      </c>
      <c r="CE184">
        <v>3.7086766999999998</v>
      </c>
      <c r="CF184">
        <v>0.12141349</v>
      </c>
      <c r="CG184">
        <v>-1.8512287000000001</v>
      </c>
      <c r="CH184">
        <v>-2.0098250000000002</v>
      </c>
      <c r="CI184">
        <v>-2.1169063000000001</v>
      </c>
      <c r="CJ184">
        <v>-2.0862058000000001</v>
      </c>
      <c r="CK184">
        <v>-2.5581203000000001</v>
      </c>
      <c r="CL184">
        <v>-2.0295657999999999</v>
      </c>
      <c r="CM184">
        <v>1.1989817</v>
      </c>
      <c r="CN184">
        <v>-0.24991931000000001</v>
      </c>
      <c r="CO184">
        <v>-0.40199882999999997</v>
      </c>
      <c r="CP184">
        <v>-0.72668851999999995</v>
      </c>
      <c r="CQ184">
        <v>0.37973688999999999</v>
      </c>
      <c r="CR184">
        <v>1.1980735</v>
      </c>
      <c r="CS184">
        <v>-0.2620768</v>
      </c>
      <c r="CT184">
        <v>-0.52062492000000005</v>
      </c>
      <c r="CU184">
        <v>-0.71230839000000001</v>
      </c>
      <c r="CV184">
        <v>-1.0127603000000001</v>
      </c>
      <c r="CW184">
        <v>0.40380437000000002</v>
      </c>
      <c r="CX184">
        <v>0.37004398999999999</v>
      </c>
      <c r="CY184">
        <v>0.29334493</v>
      </c>
      <c r="CZ184">
        <v>-0.59760922999999999</v>
      </c>
      <c r="DA184">
        <v>1.0486936</v>
      </c>
      <c r="DB184">
        <v>2.3426132000000002</v>
      </c>
      <c r="DC184">
        <v>4.4679589999999996</v>
      </c>
      <c r="DD184">
        <v>0.97997318</v>
      </c>
      <c r="DE184">
        <v>-0.73933749999999998</v>
      </c>
      <c r="DF184">
        <v>-0.83120077000000003</v>
      </c>
      <c r="DG184">
        <v>-0.82307777000000004</v>
      </c>
      <c r="DH184">
        <v>-0.68892655999999997</v>
      </c>
      <c r="DI184">
        <v>-1.0750169000000001</v>
      </c>
      <c r="DJ184">
        <v>-0.44048090000000001</v>
      </c>
      <c r="DK184">
        <v>2.7843691000000002</v>
      </c>
      <c r="DL184">
        <v>1.0601988</v>
      </c>
      <c r="DM184">
        <v>0.80605130000000003</v>
      </c>
      <c r="DN184">
        <v>0.32794960000000001</v>
      </c>
      <c r="DO184">
        <v>1.3207473000000001</v>
      </c>
      <c r="DP184">
        <v>2.1520532999999999</v>
      </c>
      <c r="DQ184">
        <v>0.74438536</v>
      </c>
      <c r="DR184">
        <v>0.37489442000000001</v>
      </c>
      <c r="DS184">
        <v>-3.8216399999999998E-3</v>
      </c>
      <c r="DT184">
        <v>-0.16779904000000001</v>
      </c>
      <c r="DU184">
        <v>1.3860374</v>
      </c>
      <c r="DV184">
        <v>1.3038425</v>
      </c>
      <c r="DW184">
        <v>1.1792912</v>
      </c>
      <c r="DX184">
        <v>0.25306141999999998</v>
      </c>
      <c r="DY184">
        <v>1.8851583999999999</v>
      </c>
      <c r="DZ184">
        <v>3.3833069</v>
      </c>
      <c r="EA184">
        <v>5.5642421999999998</v>
      </c>
      <c r="EB184">
        <v>2.2195969999999998</v>
      </c>
      <c r="EC184">
        <v>0.86605681999999995</v>
      </c>
      <c r="ED184">
        <v>0.87054540000000002</v>
      </c>
      <c r="EE184">
        <v>1.0450051</v>
      </c>
      <c r="EF184">
        <v>1.3285226999999999</v>
      </c>
      <c r="EG184">
        <v>1.0663488000000001</v>
      </c>
      <c r="EH184">
        <v>1.8539053000000001</v>
      </c>
      <c r="EI184">
        <v>5.0734167000000001</v>
      </c>
      <c r="EJ184">
        <v>2.9518013999999999</v>
      </c>
      <c r="EK184">
        <v>2.5502837999999999</v>
      </c>
      <c r="EL184">
        <v>1.8506795</v>
      </c>
      <c r="EM184">
        <v>2.6794169999999999</v>
      </c>
      <c r="EN184">
        <v>3.5294485999999998</v>
      </c>
      <c r="EO184">
        <v>2.1975568999999999</v>
      </c>
      <c r="EP184">
        <v>1.6678820999999999</v>
      </c>
      <c r="EQ184">
        <v>1.0191207</v>
      </c>
      <c r="ER184">
        <v>1.0521908</v>
      </c>
      <c r="ES184">
        <v>70.419909000000004</v>
      </c>
      <c r="ET184">
        <v>68.877508000000006</v>
      </c>
      <c r="EU184">
        <v>67.326614000000006</v>
      </c>
      <c r="EV184">
        <v>66.385765000000006</v>
      </c>
      <c r="EW184">
        <v>65.562680999999998</v>
      </c>
      <c r="EX184">
        <v>64.579988</v>
      </c>
      <c r="EY184">
        <v>63.153429000000003</v>
      </c>
      <c r="EZ184">
        <v>62.729298</v>
      </c>
      <c r="FA184">
        <v>66.155315000000002</v>
      </c>
      <c r="FB184">
        <v>71.709384</v>
      </c>
      <c r="FC184">
        <v>76.060023000000001</v>
      </c>
      <c r="FD184">
        <v>78.634313000000006</v>
      </c>
      <c r="FE184">
        <v>80.965823999999998</v>
      </c>
      <c r="FF184">
        <v>83.769784999999999</v>
      </c>
      <c r="FG184">
        <v>85.981050999999994</v>
      </c>
      <c r="FH184">
        <v>87.569126999999995</v>
      </c>
      <c r="FI184">
        <v>87.888047999999998</v>
      </c>
      <c r="FJ184">
        <v>86.264258999999996</v>
      </c>
      <c r="FK184">
        <v>84.740897000000004</v>
      </c>
      <c r="FL184">
        <v>82.607678000000007</v>
      </c>
      <c r="FM184">
        <v>79.231667000000002</v>
      </c>
      <c r="FN184">
        <v>75.288606000000001</v>
      </c>
      <c r="FO184">
        <v>73.077274000000003</v>
      </c>
      <c r="FP184">
        <v>71.223037000000005</v>
      </c>
      <c r="FQ184">
        <v>17.137409999999999</v>
      </c>
      <c r="FR184">
        <v>1.9632400000000001</v>
      </c>
      <c r="FS184">
        <v>1</v>
      </c>
    </row>
    <row r="185" spans="1:175" x14ac:dyDescent="0.2">
      <c r="A185" t="s">
        <v>0</v>
      </c>
      <c r="B185" t="s">
        <v>226</v>
      </c>
      <c r="C185" s="23">
        <v>42906</v>
      </c>
      <c r="D185">
        <v>368</v>
      </c>
      <c r="E185">
        <v>57.814154000000002</v>
      </c>
      <c r="F185">
        <v>56.561903000000001</v>
      </c>
      <c r="G185">
        <v>55.836255000000001</v>
      </c>
      <c r="H185">
        <v>56.404882000000001</v>
      </c>
      <c r="I185">
        <v>59.918534000000001</v>
      </c>
      <c r="J185">
        <v>69.149091999999996</v>
      </c>
      <c r="K185">
        <v>88.465230000000005</v>
      </c>
      <c r="L185">
        <v>109.67119</v>
      </c>
      <c r="M185">
        <v>123.80134</v>
      </c>
      <c r="N185">
        <v>132.39967999999999</v>
      </c>
      <c r="O185">
        <v>140.63328999999999</v>
      </c>
      <c r="P185">
        <v>147.75623999999999</v>
      </c>
      <c r="Q185">
        <v>147.96501000000001</v>
      </c>
      <c r="R185">
        <v>148.76096999999999</v>
      </c>
      <c r="S185">
        <v>146.44140999999999</v>
      </c>
      <c r="T185">
        <v>132.02906999999999</v>
      </c>
      <c r="U185">
        <v>112.95990999999999</v>
      </c>
      <c r="V185">
        <v>95.730558000000002</v>
      </c>
      <c r="W185">
        <v>90.328948999999994</v>
      </c>
      <c r="X185">
        <v>90.190286999999998</v>
      </c>
      <c r="Y185">
        <v>85.875156000000004</v>
      </c>
      <c r="Z185">
        <v>78.400002000000001</v>
      </c>
      <c r="AA185">
        <v>70.051872000000003</v>
      </c>
      <c r="AB185">
        <v>64.735444000000001</v>
      </c>
      <c r="AC185">
        <v>-2.9275243</v>
      </c>
      <c r="AD185">
        <v>-2.6704865</v>
      </c>
      <c r="AE185">
        <v>-2.4204574000000001</v>
      </c>
      <c r="AF185">
        <v>-2.6830664999999998</v>
      </c>
      <c r="AG185">
        <v>-1.2271046999999999</v>
      </c>
      <c r="AH185">
        <v>-1.1425037</v>
      </c>
      <c r="AI185">
        <v>-0.76787298999999998</v>
      </c>
      <c r="AJ185">
        <v>-0.92877065999999997</v>
      </c>
      <c r="AK185">
        <v>-3.7793988999999999</v>
      </c>
      <c r="AL185">
        <v>-4.5018368999999998</v>
      </c>
      <c r="AM185">
        <v>-4.2560434999999996</v>
      </c>
      <c r="AN185">
        <v>-2.2323545</v>
      </c>
      <c r="AO185">
        <v>-1.4944032</v>
      </c>
      <c r="AP185">
        <v>-0.15502668</v>
      </c>
      <c r="AQ185">
        <v>2.1557048999999999</v>
      </c>
      <c r="AR185">
        <v>-0.18098216</v>
      </c>
      <c r="AS185">
        <v>0.50472057000000004</v>
      </c>
      <c r="AT185">
        <v>-4.7944510000000003E-2</v>
      </c>
      <c r="AU185">
        <v>0.79437007000000004</v>
      </c>
      <c r="AV185">
        <v>1.4023729</v>
      </c>
      <c r="AW185">
        <v>-0.11682027</v>
      </c>
      <c r="AX185">
        <v>-8.8868879999999997E-2</v>
      </c>
      <c r="AY185">
        <v>0.65527913000000004</v>
      </c>
      <c r="AZ185">
        <v>-0.37286862999999998</v>
      </c>
      <c r="BA185">
        <v>-1.8196338999999999</v>
      </c>
      <c r="BB185">
        <v>-1.5692415</v>
      </c>
      <c r="BC185">
        <v>-1.3395306</v>
      </c>
      <c r="BD185">
        <v>-1.6243801</v>
      </c>
      <c r="BE185">
        <v>-0.26334505000000002</v>
      </c>
      <c r="BF185">
        <v>4.2586690000000003E-2</v>
      </c>
      <c r="BG185">
        <v>0.22451641</v>
      </c>
      <c r="BH185">
        <v>0.70701935000000005</v>
      </c>
      <c r="BI185">
        <v>-1.6616872</v>
      </c>
      <c r="BJ185">
        <v>-2.1277773999999998</v>
      </c>
      <c r="BK185">
        <v>-1.8903911</v>
      </c>
      <c r="BL185">
        <v>0.11462646999999999</v>
      </c>
      <c r="BM185">
        <v>0.97744874000000004</v>
      </c>
      <c r="BN185">
        <v>2.3028084999999998</v>
      </c>
      <c r="BO185">
        <v>4.6427705000000001</v>
      </c>
      <c r="BP185">
        <v>1.944904</v>
      </c>
      <c r="BQ185">
        <v>2.3324455999999998</v>
      </c>
      <c r="BR185">
        <v>1.6025246</v>
      </c>
      <c r="BS185">
        <v>2.2248475999999999</v>
      </c>
      <c r="BT185">
        <v>2.7633793</v>
      </c>
      <c r="BU185">
        <v>1.1878664999999999</v>
      </c>
      <c r="BV185">
        <v>1.0215563000000001</v>
      </c>
      <c r="BW185">
        <v>1.7326146</v>
      </c>
      <c r="BX185">
        <v>0.49177399999999999</v>
      </c>
      <c r="BY185">
        <v>-1.0523123999999999</v>
      </c>
      <c r="BZ185">
        <v>-0.80652257000000005</v>
      </c>
      <c r="CA185">
        <v>-0.59088399000000003</v>
      </c>
      <c r="CB185">
        <v>-0.89113710000000002</v>
      </c>
      <c r="CC185">
        <v>0.40415194999999998</v>
      </c>
      <c r="CD185">
        <v>0.86337666999999996</v>
      </c>
      <c r="CE185">
        <v>0.91184228000000001</v>
      </c>
      <c r="CF185">
        <v>1.8399624999999999</v>
      </c>
      <c r="CG185">
        <v>-0.19496643</v>
      </c>
      <c r="CH185">
        <v>-0.48351098999999997</v>
      </c>
      <c r="CI185">
        <v>-0.25194744000000002</v>
      </c>
      <c r="CJ185">
        <v>1.7401384</v>
      </c>
      <c r="CK185">
        <v>2.6894458999999999</v>
      </c>
      <c r="CL185">
        <v>4.0050977000000003</v>
      </c>
      <c r="CM185">
        <v>6.3653046</v>
      </c>
      <c r="CN185">
        <v>3.4172863000000002</v>
      </c>
      <c r="CO185">
        <v>3.5983223999999998</v>
      </c>
      <c r="CP185">
        <v>2.7456345999999998</v>
      </c>
      <c r="CQ185">
        <v>3.215592</v>
      </c>
      <c r="CR185">
        <v>3.7060081</v>
      </c>
      <c r="CS185">
        <v>2.0914885999999999</v>
      </c>
      <c r="CT185">
        <v>1.7906333999999999</v>
      </c>
      <c r="CU185">
        <v>2.4787737999999999</v>
      </c>
      <c r="CV185">
        <v>1.0906229000000001</v>
      </c>
      <c r="CW185">
        <v>-0.28499081999999998</v>
      </c>
      <c r="CX185">
        <v>-4.3803620000000001E-2</v>
      </c>
      <c r="CY185">
        <v>0.1577626</v>
      </c>
      <c r="CZ185">
        <v>-0.15789408999999999</v>
      </c>
      <c r="DA185">
        <v>1.0716490000000001</v>
      </c>
      <c r="DB185">
        <v>1.6841667</v>
      </c>
      <c r="DC185">
        <v>1.5991682</v>
      </c>
      <c r="DD185">
        <v>2.9729057000000001</v>
      </c>
      <c r="DE185">
        <v>1.2717543</v>
      </c>
      <c r="DF185">
        <v>1.1607554</v>
      </c>
      <c r="DG185">
        <v>1.3864962000000001</v>
      </c>
      <c r="DH185">
        <v>3.3656502000000001</v>
      </c>
      <c r="DI185">
        <v>4.4014430000000004</v>
      </c>
      <c r="DJ185">
        <v>5.7073868000000001</v>
      </c>
      <c r="DK185">
        <v>8.0878385999999995</v>
      </c>
      <c r="DL185">
        <v>4.8896686000000003</v>
      </c>
      <c r="DM185">
        <v>4.8641991999999998</v>
      </c>
      <c r="DN185">
        <v>3.8887445</v>
      </c>
      <c r="DO185">
        <v>4.2063363999999996</v>
      </c>
      <c r="DP185">
        <v>4.6486369999999999</v>
      </c>
      <c r="DQ185">
        <v>2.9951107000000001</v>
      </c>
      <c r="DR185">
        <v>2.5597105</v>
      </c>
      <c r="DS185">
        <v>3.2249330999999999</v>
      </c>
      <c r="DT185">
        <v>1.6894716999999999</v>
      </c>
      <c r="DU185">
        <v>0.82289959999999995</v>
      </c>
      <c r="DV185">
        <v>1.0574414000000001</v>
      </c>
      <c r="DW185">
        <v>1.2386893999999999</v>
      </c>
      <c r="DX185">
        <v>0.90079235000000002</v>
      </c>
      <c r="DY185">
        <v>2.0354085999999998</v>
      </c>
      <c r="DZ185">
        <v>2.8692570000000002</v>
      </c>
      <c r="EA185">
        <v>2.5915575</v>
      </c>
      <c r="EB185">
        <v>4.6086957000000002</v>
      </c>
      <c r="EC185">
        <v>3.3894660999999999</v>
      </c>
      <c r="ED185">
        <v>3.5348149000000002</v>
      </c>
      <c r="EE185">
        <v>3.7521485999999999</v>
      </c>
      <c r="EF185">
        <v>5.7126311999999997</v>
      </c>
      <c r="EG185">
        <v>6.8732949999999997</v>
      </c>
      <c r="EH185">
        <v>8.165222</v>
      </c>
      <c r="EI185">
        <v>10.574904</v>
      </c>
      <c r="EJ185">
        <v>7.0155548000000003</v>
      </c>
      <c r="EK185">
        <v>6.6919243000000002</v>
      </c>
      <c r="EL185">
        <v>5.5392136000000001</v>
      </c>
      <c r="EM185">
        <v>5.6368138999999999</v>
      </c>
      <c r="EN185">
        <v>6.0096433999999999</v>
      </c>
      <c r="EO185">
        <v>4.2997975000000004</v>
      </c>
      <c r="EP185">
        <v>3.6701356000000001</v>
      </c>
      <c r="EQ185">
        <v>4.3022685999999997</v>
      </c>
      <c r="ER185">
        <v>2.5541143000000002</v>
      </c>
      <c r="ES185">
        <v>69.466701999999998</v>
      </c>
      <c r="ET185">
        <v>68.167456000000001</v>
      </c>
      <c r="EU185">
        <v>67.138024000000001</v>
      </c>
      <c r="EV185">
        <v>66.447928000000005</v>
      </c>
      <c r="EW185">
        <v>65.679123000000004</v>
      </c>
      <c r="EX185">
        <v>65.762349999999998</v>
      </c>
      <c r="EY185">
        <v>65.454209000000006</v>
      </c>
      <c r="EZ185">
        <v>65.733968000000004</v>
      </c>
      <c r="FA185">
        <v>68.405034999999998</v>
      </c>
      <c r="FB185">
        <v>72.886801000000006</v>
      </c>
      <c r="FC185">
        <v>77.229487000000006</v>
      </c>
      <c r="FD185">
        <v>81.161573000000004</v>
      </c>
      <c r="FE185">
        <v>84.196230999999997</v>
      </c>
      <c r="FF185">
        <v>86.459378000000001</v>
      </c>
      <c r="FG185">
        <v>88.188554999999994</v>
      </c>
      <c r="FH185">
        <v>89.273988000000003</v>
      </c>
      <c r="FI185">
        <v>88.349626000000001</v>
      </c>
      <c r="FJ185">
        <v>87.116145000000003</v>
      </c>
      <c r="FK185">
        <v>86.624740000000003</v>
      </c>
      <c r="FL185">
        <v>84.910202999999996</v>
      </c>
      <c r="FM185">
        <v>81.509127000000007</v>
      </c>
      <c r="FN185">
        <v>77.493780999999998</v>
      </c>
      <c r="FO185">
        <v>74.729394999999997</v>
      </c>
      <c r="FP185">
        <v>72.860044000000002</v>
      </c>
      <c r="FQ185">
        <v>22.95438</v>
      </c>
      <c r="FR185">
        <v>2.257107</v>
      </c>
      <c r="FS185">
        <v>1</v>
      </c>
    </row>
    <row r="186" spans="1:175" x14ac:dyDescent="0.2">
      <c r="A186" t="s">
        <v>0</v>
      </c>
      <c r="B186" t="s">
        <v>226</v>
      </c>
      <c r="C186" s="23">
        <v>42922</v>
      </c>
      <c r="D186">
        <v>369</v>
      </c>
      <c r="E186">
        <v>59.054882999999997</v>
      </c>
      <c r="F186">
        <v>57.939950000000003</v>
      </c>
      <c r="G186">
        <v>57.167484000000002</v>
      </c>
      <c r="H186">
        <v>57.929837999999997</v>
      </c>
      <c r="I186">
        <v>60.817577</v>
      </c>
      <c r="J186">
        <v>70.042085</v>
      </c>
      <c r="K186">
        <v>85.166745000000006</v>
      </c>
      <c r="L186">
        <v>103.58916000000001</v>
      </c>
      <c r="M186">
        <v>115.74554999999999</v>
      </c>
      <c r="N186">
        <v>122.65929</v>
      </c>
      <c r="O186">
        <v>129.36241000000001</v>
      </c>
      <c r="P186">
        <v>135.11283</v>
      </c>
      <c r="Q186">
        <v>135.24737999999999</v>
      </c>
      <c r="R186">
        <v>135.23674</v>
      </c>
      <c r="S186">
        <v>132.79781</v>
      </c>
      <c r="T186">
        <v>122.10742</v>
      </c>
      <c r="U186">
        <v>109.39363</v>
      </c>
      <c r="V186">
        <v>94.01867</v>
      </c>
      <c r="W186">
        <v>87.549739000000002</v>
      </c>
      <c r="X186">
        <v>87.075119000000001</v>
      </c>
      <c r="Y186">
        <v>85.318798999999999</v>
      </c>
      <c r="Z186">
        <v>78.409828000000005</v>
      </c>
      <c r="AA186">
        <v>68.940154000000007</v>
      </c>
      <c r="AB186">
        <v>64.474341999999993</v>
      </c>
      <c r="AC186">
        <v>-2.8320153000000001</v>
      </c>
      <c r="AD186">
        <v>-2.5061762999999999</v>
      </c>
      <c r="AE186">
        <v>-2.4525595</v>
      </c>
      <c r="AF186">
        <v>-2.3117315000000001</v>
      </c>
      <c r="AG186">
        <v>-2.432877</v>
      </c>
      <c r="AH186">
        <v>-1.5076236000000001</v>
      </c>
      <c r="AI186">
        <v>-1.6472918000000001</v>
      </c>
      <c r="AJ186">
        <v>0.48507524000000002</v>
      </c>
      <c r="AK186">
        <v>-1.6258135</v>
      </c>
      <c r="AL186">
        <v>-1.0352462</v>
      </c>
      <c r="AM186">
        <v>-1.7230757999999999</v>
      </c>
      <c r="AN186">
        <v>-2.3408403</v>
      </c>
      <c r="AO186">
        <v>-2.6384509</v>
      </c>
      <c r="AP186">
        <v>-1.5948941999999999</v>
      </c>
      <c r="AQ186">
        <v>-1.5702963000000001</v>
      </c>
      <c r="AR186">
        <v>-5.0200722000000004</v>
      </c>
      <c r="AS186">
        <v>-2.6774724999999999</v>
      </c>
      <c r="AT186">
        <v>0.99409367999999998</v>
      </c>
      <c r="AU186">
        <v>1.9082889999999999</v>
      </c>
      <c r="AV186">
        <v>1.8449078000000001</v>
      </c>
      <c r="AW186">
        <v>1.352797</v>
      </c>
      <c r="AX186">
        <v>1.0131699000000001</v>
      </c>
      <c r="AY186">
        <v>0.20057190999999999</v>
      </c>
      <c r="AZ186">
        <v>-0.79590313000000001</v>
      </c>
      <c r="BA186">
        <v>-1.9739076</v>
      </c>
      <c r="BB186">
        <v>-1.6150116999999999</v>
      </c>
      <c r="BC186">
        <v>-1.5285978</v>
      </c>
      <c r="BD186">
        <v>-1.3961711999999999</v>
      </c>
      <c r="BE186">
        <v>-1.5809618000000001</v>
      </c>
      <c r="BF186">
        <v>-0.47448194999999999</v>
      </c>
      <c r="BG186">
        <v>-0.41846387000000002</v>
      </c>
      <c r="BH186">
        <v>1.8967778</v>
      </c>
      <c r="BI186">
        <v>-0.38037028000000001</v>
      </c>
      <c r="BJ186">
        <v>0.16045988999999999</v>
      </c>
      <c r="BK186">
        <v>-0.30087296000000002</v>
      </c>
      <c r="BL186">
        <v>-0.72883569999999998</v>
      </c>
      <c r="BM186">
        <v>-0.97588589999999997</v>
      </c>
      <c r="BN186">
        <v>0.12672959</v>
      </c>
      <c r="BO186">
        <v>0.20212989000000001</v>
      </c>
      <c r="BP186">
        <v>-3.1113179</v>
      </c>
      <c r="BQ186">
        <v>-1.2504812999999999</v>
      </c>
      <c r="BR186">
        <v>2.2764910999999999</v>
      </c>
      <c r="BS186">
        <v>3.0423369</v>
      </c>
      <c r="BT186">
        <v>2.9021224999999999</v>
      </c>
      <c r="BU186">
        <v>2.3980345000000001</v>
      </c>
      <c r="BV186">
        <v>2.0347788000000002</v>
      </c>
      <c r="BW186">
        <v>1.0079994999999999</v>
      </c>
      <c r="BX186">
        <v>-8.4933889999999998E-2</v>
      </c>
      <c r="BY186">
        <v>-1.3795847999999999</v>
      </c>
      <c r="BZ186">
        <v>-0.99779386999999997</v>
      </c>
      <c r="CA186">
        <v>-0.88866467999999998</v>
      </c>
      <c r="CB186">
        <v>-0.76205699000000005</v>
      </c>
      <c r="CC186">
        <v>-0.99092798999999998</v>
      </c>
      <c r="CD186">
        <v>0.2410688</v>
      </c>
      <c r="CE186">
        <v>0.43261862000000001</v>
      </c>
      <c r="CF186">
        <v>2.8745186999999999</v>
      </c>
      <c r="CG186">
        <v>0.48221987999999999</v>
      </c>
      <c r="CH186">
        <v>0.98860228000000006</v>
      </c>
      <c r="CI186">
        <v>0.68414039000000004</v>
      </c>
      <c r="CJ186">
        <v>0.38763381000000002</v>
      </c>
      <c r="CK186">
        <v>0.17560153000000001</v>
      </c>
      <c r="CL186">
        <v>1.3191208999999999</v>
      </c>
      <c r="CM186">
        <v>1.4297069</v>
      </c>
      <c r="CN186">
        <v>-1.7893205000000001</v>
      </c>
      <c r="CO186">
        <v>-0.26215143000000002</v>
      </c>
      <c r="CP186">
        <v>3.1646755999999998</v>
      </c>
      <c r="CQ186">
        <v>3.8277749999999999</v>
      </c>
      <c r="CR186">
        <v>3.6343461000000001</v>
      </c>
      <c r="CS186">
        <v>3.1219627999999999</v>
      </c>
      <c r="CT186">
        <v>2.7423421000000001</v>
      </c>
      <c r="CU186">
        <v>1.5672214</v>
      </c>
      <c r="CV186">
        <v>0.40748124000000002</v>
      </c>
      <c r="CW186">
        <v>-0.78526200999999995</v>
      </c>
      <c r="CX186">
        <v>-0.38057600000000003</v>
      </c>
      <c r="CY186">
        <v>-0.24873161999999999</v>
      </c>
      <c r="CZ186">
        <v>-0.12794274999999999</v>
      </c>
      <c r="DA186">
        <v>-0.40089415</v>
      </c>
      <c r="DB186">
        <v>0.95661954999999999</v>
      </c>
      <c r="DC186">
        <v>1.2837011</v>
      </c>
      <c r="DD186">
        <v>3.8522596</v>
      </c>
      <c r="DE186">
        <v>1.3448100000000001</v>
      </c>
      <c r="DF186">
        <v>1.8167447000000001</v>
      </c>
      <c r="DG186">
        <v>1.6691537000000001</v>
      </c>
      <c r="DH186">
        <v>1.5041032999999999</v>
      </c>
      <c r="DI186">
        <v>1.327089</v>
      </c>
      <c r="DJ186">
        <v>2.5115123000000001</v>
      </c>
      <c r="DK186">
        <v>2.6572838999999999</v>
      </c>
      <c r="DL186">
        <v>-0.46732304000000002</v>
      </c>
      <c r="DM186">
        <v>0.72617838999999995</v>
      </c>
      <c r="DN186">
        <v>4.0528601000000002</v>
      </c>
      <c r="DO186">
        <v>4.6132131999999997</v>
      </c>
      <c r="DP186">
        <v>4.3665697000000003</v>
      </c>
      <c r="DQ186">
        <v>3.8458910999999998</v>
      </c>
      <c r="DR186">
        <v>3.4499054</v>
      </c>
      <c r="DS186">
        <v>2.1264433</v>
      </c>
      <c r="DT186">
        <v>0.89989637</v>
      </c>
      <c r="DU186">
        <v>7.2845699999999999E-2</v>
      </c>
      <c r="DV186">
        <v>0.51058857000000002</v>
      </c>
      <c r="DW186">
        <v>0.67523010000000006</v>
      </c>
      <c r="DX186">
        <v>0.78761747999999998</v>
      </c>
      <c r="DY186">
        <v>0.45102101</v>
      </c>
      <c r="DZ186">
        <v>1.9897612</v>
      </c>
      <c r="EA186">
        <v>2.5125289999999998</v>
      </c>
      <c r="EB186">
        <v>5.2639621999999999</v>
      </c>
      <c r="EC186">
        <v>2.5902531999999998</v>
      </c>
      <c r="ED186">
        <v>3.0124507999999999</v>
      </c>
      <c r="EE186">
        <v>3.0913566000000001</v>
      </c>
      <c r="EF186">
        <v>3.1161080000000001</v>
      </c>
      <c r="EG186">
        <v>2.9896539</v>
      </c>
      <c r="EH186">
        <v>4.233136</v>
      </c>
      <c r="EI186">
        <v>4.4297101000000003</v>
      </c>
      <c r="EJ186">
        <v>1.4414313000000001</v>
      </c>
      <c r="EK186">
        <v>2.1531696999999999</v>
      </c>
      <c r="EL186">
        <v>5.3352575</v>
      </c>
      <c r="EM186">
        <v>5.7472611000000002</v>
      </c>
      <c r="EN186">
        <v>5.4237843000000003</v>
      </c>
      <c r="EO186">
        <v>4.8911286</v>
      </c>
      <c r="EP186">
        <v>4.4715142999999999</v>
      </c>
      <c r="EQ186">
        <v>2.9338709000000001</v>
      </c>
      <c r="ER186">
        <v>1.6108655999999999</v>
      </c>
      <c r="ES186">
        <v>70.013092</v>
      </c>
      <c r="ET186">
        <v>68.976680999999999</v>
      </c>
      <c r="EU186">
        <v>68.281402</v>
      </c>
      <c r="EV186">
        <v>67.623278999999997</v>
      </c>
      <c r="EW186">
        <v>67.120795999999999</v>
      </c>
      <c r="EX186">
        <v>67.212632999999997</v>
      </c>
      <c r="EY186">
        <v>66.879365000000007</v>
      </c>
      <c r="EZ186">
        <v>67.346592999999999</v>
      </c>
      <c r="FA186">
        <v>70.318051999999994</v>
      </c>
      <c r="FB186">
        <v>73.900981999999999</v>
      </c>
      <c r="FC186">
        <v>78.234706000000003</v>
      </c>
      <c r="FD186">
        <v>82.135951000000006</v>
      </c>
      <c r="FE186">
        <v>84.830166000000006</v>
      </c>
      <c r="FF186">
        <v>86.539734999999993</v>
      </c>
      <c r="FG186">
        <v>88.466729999999998</v>
      </c>
      <c r="FH186">
        <v>89.930929000000006</v>
      </c>
      <c r="FI186">
        <v>90.030274000000006</v>
      </c>
      <c r="FJ186">
        <v>88.457093999999998</v>
      </c>
      <c r="FK186">
        <v>86.998555999999994</v>
      </c>
      <c r="FL186">
        <v>85.625867999999997</v>
      </c>
      <c r="FM186">
        <v>82.795240000000007</v>
      </c>
      <c r="FN186">
        <v>79.069192000000001</v>
      </c>
      <c r="FO186">
        <v>76.933749000000006</v>
      </c>
      <c r="FP186">
        <v>75.850128999999995</v>
      </c>
      <c r="FQ186">
        <v>15.623290000000001</v>
      </c>
      <c r="FR186">
        <v>1.710518</v>
      </c>
      <c r="FS186">
        <v>1</v>
      </c>
    </row>
    <row r="187" spans="1:175" x14ac:dyDescent="0.2">
      <c r="A187" t="s">
        <v>0</v>
      </c>
      <c r="B187" t="s">
        <v>226</v>
      </c>
      <c r="C187" s="23">
        <v>42923</v>
      </c>
      <c r="D187">
        <v>369</v>
      </c>
      <c r="E187">
        <v>60.896455000000003</v>
      </c>
      <c r="F187">
        <v>59.692689999999999</v>
      </c>
      <c r="G187">
        <v>58.981183000000001</v>
      </c>
      <c r="H187">
        <v>59.083506999999997</v>
      </c>
      <c r="I187">
        <v>62.305312000000001</v>
      </c>
      <c r="J187">
        <v>71.346731000000005</v>
      </c>
      <c r="K187">
        <v>86.322519</v>
      </c>
      <c r="L187">
        <v>105.85842</v>
      </c>
      <c r="M187">
        <v>118.60017999999999</v>
      </c>
      <c r="N187">
        <v>125.04640000000001</v>
      </c>
      <c r="O187">
        <v>131.73007999999999</v>
      </c>
      <c r="P187">
        <v>137.52229</v>
      </c>
      <c r="Q187">
        <v>139.22039000000001</v>
      </c>
      <c r="R187">
        <v>139.70652000000001</v>
      </c>
      <c r="S187">
        <v>135.6994</v>
      </c>
      <c r="T187">
        <v>127.47779</v>
      </c>
      <c r="U187">
        <v>112.76315</v>
      </c>
      <c r="V187">
        <v>95.233504999999994</v>
      </c>
      <c r="W187">
        <v>88.501728999999997</v>
      </c>
      <c r="X187">
        <v>87.558589999999995</v>
      </c>
      <c r="Y187">
        <v>85.701785999999998</v>
      </c>
      <c r="Z187">
        <v>79.377011999999993</v>
      </c>
      <c r="AA187">
        <v>71.062963999999994</v>
      </c>
      <c r="AB187">
        <v>66.464026000000004</v>
      </c>
      <c r="AC187">
        <v>-2.5090705</v>
      </c>
      <c r="AD187">
        <v>-2.3189687999999999</v>
      </c>
      <c r="AE187">
        <v>-1.8790952000000001</v>
      </c>
      <c r="AF187">
        <v>-3.223144</v>
      </c>
      <c r="AG187">
        <v>-2.820182</v>
      </c>
      <c r="AH187">
        <v>-1.7681951</v>
      </c>
      <c r="AI187">
        <v>-1.9326738999999999</v>
      </c>
      <c r="AJ187">
        <v>-0.87588505999999999</v>
      </c>
      <c r="AK187">
        <v>-1.7606489999999999</v>
      </c>
      <c r="AL187">
        <v>-1.7916021</v>
      </c>
      <c r="AM187">
        <v>-3.3605743000000001</v>
      </c>
      <c r="AN187">
        <v>-4.1006383</v>
      </c>
      <c r="AO187">
        <v>-3.3520297000000001</v>
      </c>
      <c r="AP187">
        <v>-1.4511651999999999</v>
      </c>
      <c r="AQ187">
        <v>-1.2864215999999999</v>
      </c>
      <c r="AR187">
        <v>-2.1074579</v>
      </c>
      <c r="AS187">
        <v>-1.0079277</v>
      </c>
      <c r="AT187">
        <v>0.15599846000000001</v>
      </c>
      <c r="AU187">
        <v>1.5472203</v>
      </c>
      <c r="AV187">
        <v>1.1075318999999999</v>
      </c>
      <c r="AW187">
        <v>0.62154145999999999</v>
      </c>
      <c r="AX187">
        <v>0.86517991000000005</v>
      </c>
      <c r="AY187">
        <v>-0.55040385999999997</v>
      </c>
      <c r="AZ187">
        <v>-1.3584855</v>
      </c>
      <c r="BA187">
        <v>-1.4922871</v>
      </c>
      <c r="BB187">
        <v>-1.2881277</v>
      </c>
      <c r="BC187">
        <v>-0.81309518000000003</v>
      </c>
      <c r="BD187">
        <v>-2.1943514999999998</v>
      </c>
      <c r="BE187">
        <v>-1.7855261</v>
      </c>
      <c r="BF187">
        <v>-0.87448028</v>
      </c>
      <c r="BG187">
        <v>-0.65000469999999999</v>
      </c>
      <c r="BH187">
        <v>0.85945561999999998</v>
      </c>
      <c r="BI187">
        <v>-0.12974835000000001</v>
      </c>
      <c r="BJ187">
        <v>-0.1755429</v>
      </c>
      <c r="BK187">
        <v>-1.6266712000000001</v>
      </c>
      <c r="BL187">
        <v>-2.1428671000000001</v>
      </c>
      <c r="BM187">
        <v>-1.3516414000000001</v>
      </c>
      <c r="BN187">
        <v>0.72367524000000005</v>
      </c>
      <c r="BO187">
        <v>0.85355906999999998</v>
      </c>
      <c r="BP187">
        <v>-9.1394589999999998E-2</v>
      </c>
      <c r="BQ187">
        <v>0.91533640000000005</v>
      </c>
      <c r="BR187">
        <v>1.8737055</v>
      </c>
      <c r="BS187">
        <v>3.4068005000000001</v>
      </c>
      <c r="BT187">
        <v>2.7669681000000002</v>
      </c>
      <c r="BU187">
        <v>2.1394728999999999</v>
      </c>
      <c r="BV187">
        <v>2.1553133</v>
      </c>
      <c r="BW187">
        <v>0.34227858</v>
      </c>
      <c r="BX187">
        <v>-0.52085214000000002</v>
      </c>
      <c r="BY187">
        <v>-0.78806593000000003</v>
      </c>
      <c r="BZ187">
        <v>-0.57417032999999995</v>
      </c>
      <c r="CA187">
        <v>-7.47868E-2</v>
      </c>
      <c r="CB187">
        <v>-1.481813</v>
      </c>
      <c r="CC187">
        <v>-1.0689267</v>
      </c>
      <c r="CD187">
        <v>-0.25549611999999999</v>
      </c>
      <c r="CE187">
        <v>0.23836805</v>
      </c>
      <c r="CF187">
        <v>2.0613473</v>
      </c>
      <c r="CG187">
        <v>0.99980844999999996</v>
      </c>
      <c r="CH187">
        <v>0.94373481000000004</v>
      </c>
      <c r="CI187">
        <v>-0.42577519000000003</v>
      </c>
      <c r="CJ187">
        <v>-0.78692072999999996</v>
      </c>
      <c r="CK187">
        <v>3.3821370000000003E-2</v>
      </c>
      <c r="CL187">
        <v>2.2299631</v>
      </c>
      <c r="CM187">
        <v>2.3357032000000002</v>
      </c>
      <c r="CN187">
        <v>1.3049246999999999</v>
      </c>
      <c r="CO187">
        <v>2.2473831999999998</v>
      </c>
      <c r="CP187">
        <v>3.0633840999999999</v>
      </c>
      <c r="CQ187">
        <v>4.6947400999999997</v>
      </c>
      <c r="CR187">
        <v>3.9162886000000001</v>
      </c>
      <c r="CS187">
        <v>3.1907876000000002</v>
      </c>
      <c r="CT187">
        <v>3.0488556999999998</v>
      </c>
      <c r="CU187">
        <v>0.96054771999999999</v>
      </c>
      <c r="CV187">
        <v>5.929019E-2</v>
      </c>
      <c r="CW187">
        <v>-8.3844790000000002E-2</v>
      </c>
      <c r="CX187">
        <v>0.13978705999999999</v>
      </c>
      <c r="CY187">
        <v>0.66352158000000006</v>
      </c>
      <c r="CZ187">
        <v>-0.76927442000000001</v>
      </c>
      <c r="DA187">
        <v>-0.35232718000000002</v>
      </c>
      <c r="DB187">
        <v>0.36348804000000001</v>
      </c>
      <c r="DC187">
        <v>1.1267408000000001</v>
      </c>
      <c r="DD187">
        <v>3.263239</v>
      </c>
      <c r="DE187">
        <v>2.1293652999999999</v>
      </c>
      <c r="DF187">
        <v>2.0630125000000001</v>
      </c>
      <c r="DG187">
        <v>0.77512084000000003</v>
      </c>
      <c r="DH187">
        <v>0.56902562000000001</v>
      </c>
      <c r="DI187">
        <v>1.4192842000000001</v>
      </c>
      <c r="DJ187">
        <v>3.7362510000000002</v>
      </c>
      <c r="DK187">
        <v>3.8178472999999999</v>
      </c>
      <c r="DL187">
        <v>2.7012440999999998</v>
      </c>
      <c r="DM187">
        <v>3.5794301000000002</v>
      </c>
      <c r="DN187">
        <v>4.2530628000000004</v>
      </c>
      <c r="DO187">
        <v>5.9826797000000003</v>
      </c>
      <c r="DP187">
        <v>5.0656090000000003</v>
      </c>
      <c r="DQ187">
        <v>4.2421023</v>
      </c>
      <c r="DR187">
        <v>3.9423982</v>
      </c>
      <c r="DS187">
        <v>1.5788169000000001</v>
      </c>
      <c r="DT187">
        <v>0.63943253</v>
      </c>
      <c r="DU187">
        <v>0.93293868999999996</v>
      </c>
      <c r="DV187">
        <v>1.1706281000000001</v>
      </c>
      <c r="DW187">
        <v>1.7295216</v>
      </c>
      <c r="DX187">
        <v>0.25951805</v>
      </c>
      <c r="DY187">
        <v>0.68232864000000004</v>
      </c>
      <c r="DZ187">
        <v>1.2572029</v>
      </c>
      <c r="EA187">
        <v>2.4094099999999998</v>
      </c>
      <c r="EB187">
        <v>4.9985796000000002</v>
      </c>
      <c r="EC187">
        <v>3.7602658999999998</v>
      </c>
      <c r="ED187">
        <v>3.6790718</v>
      </c>
      <c r="EE187">
        <v>2.5090240000000001</v>
      </c>
      <c r="EF187">
        <v>2.5267968000000001</v>
      </c>
      <c r="EG187">
        <v>3.4196724000000001</v>
      </c>
      <c r="EH187">
        <v>5.9110914000000001</v>
      </c>
      <c r="EI187">
        <v>5.9578280000000001</v>
      </c>
      <c r="EJ187">
        <v>4.7173074000000002</v>
      </c>
      <c r="EK187">
        <v>5.5026941999999996</v>
      </c>
      <c r="EL187">
        <v>5.9707698000000002</v>
      </c>
      <c r="EM187">
        <v>7.8422599000000002</v>
      </c>
      <c r="EN187">
        <v>6.7250452999999997</v>
      </c>
      <c r="EO187">
        <v>5.7600338000000004</v>
      </c>
      <c r="EP187">
        <v>5.2325315999999997</v>
      </c>
      <c r="EQ187">
        <v>2.4714993000000001</v>
      </c>
      <c r="ER187">
        <v>1.4770658999999999</v>
      </c>
      <c r="ES187">
        <v>75.174181000000004</v>
      </c>
      <c r="ET187">
        <v>74.456609</v>
      </c>
      <c r="EU187">
        <v>73.125736000000003</v>
      </c>
      <c r="EV187">
        <v>71.748757999999995</v>
      </c>
      <c r="EW187">
        <v>70.673209</v>
      </c>
      <c r="EX187">
        <v>70.469779000000003</v>
      </c>
      <c r="EY187">
        <v>69.948521</v>
      </c>
      <c r="EZ187">
        <v>70.614288999999999</v>
      </c>
      <c r="FA187">
        <v>74.629324999999994</v>
      </c>
      <c r="FB187">
        <v>78.502690999999999</v>
      </c>
      <c r="FC187">
        <v>82.751382000000007</v>
      </c>
      <c r="FD187">
        <v>86.027047999999994</v>
      </c>
      <c r="FE187">
        <v>89.601778999999993</v>
      </c>
      <c r="FF187">
        <v>92.677413000000001</v>
      </c>
      <c r="FG187">
        <v>93.942674999999994</v>
      </c>
      <c r="FH187">
        <v>94.690653999999995</v>
      </c>
      <c r="FI187">
        <v>94.461354</v>
      </c>
      <c r="FJ187">
        <v>92.424601999999993</v>
      </c>
      <c r="FK187">
        <v>90.220653999999996</v>
      </c>
      <c r="FL187">
        <v>87.764740000000003</v>
      </c>
      <c r="FM187">
        <v>84.771814000000006</v>
      </c>
      <c r="FN187">
        <v>81.608483000000007</v>
      </c>
      <c r="FO187">
        <v>79.631586999999996</v>
      </c>
      <c r="FP187">
        <v>78.096469999999997</v>
      </c>
      <c r="FQ187">
        <v>23.498390000000001</v>
      </c>
      <c r="FR187">
        <v>2.2704599999999999</v>
      </c>
      <c r="FS187">
        <v>1</v>
      </c>
    </row>
    <row r="188" spans="1:175" x14ac:dyDescent="0.2">
      <c r="A188" t="s">
        <v>0</v>
      </c>
      <c r="B188" t="s">
        <v>226</v>
      </c>
      <c r="C188" s="23">
        <v>42943</v>
      </c>
      <c r="D188">
        <v>367</v>
      </c>
      <c r="E188">
        <v>59.883420999999998</v>
      </c>
      <c r="F188">
        <v>58.402341999999997</v>
      </c>
      <c r="G188">
        <v>57.660034000000003</v>
      </c>
      <c r="H188">
        <v>57.886305</v>
      </c>
      <c r="I188">
        <v>60.245825000000004</v>
      </c>
      <c r="J188">
        <v>70.233082999999993</v>
      </c>
      <c r="K188">
        <v>86.395155000000003</v>
      </c>
      <c r="L188">
        <v>102.83165</v>
      </c>
      <c r="M188">
        <v>110.59697</v>
      </c>
      <c r="N188">
        <v>116.70926</v>
      </c>
      <c r="O188">
        <v>121.09789000000001</v>
      </c>
      <c r="P188">
        <v>126.28343</v>
      </c>
      <c r="Q188">
        <v>129.44727</v>
      </c>
      <c r="R188">
        <v>132.32786999999999</v>
      </c>
      <c r="S188">
        <v>131.94588999999999</v>
      </c>
      <c r="T188">
        <v>124.31478</v>
      </c>
      <c r="U188">
        <v>108.29017</v>
      </c>
      <c r="V188">
        <v>90.849577999999994</v>
      </c>
      <c r="W188">
        <v>85.735553999999993</v>
      </c>
      <c r="X188">
        <v>85.202618999999999</v>
      </c>
      <c r="Y188">
        <v>82.630058000000005</v>
      </c>
      <c r="Z188">
        <v>76.189819999999997</v>
      </c>
      <c r="AA188">
        <v>67.580241999999998</v>
      </c>
      <c r="AB188">
        <v>62.815071000000003</v>
      </c>
      <c r="AC188">
        <v>-2.9144209000000001</v>
      </c>
      <c r="AD188">
        <v>-2.6876438999999999</v>
      </c>
      <c r="AE188">
        <v>-2.3323347000000001</v>
      </c>
      <c r="AF188">
        <v>-3.1423396000000001</v>
      </c>
      <c r="AG188">
        <v>-4.2931166999999997</v>
      </c>
      <c r="AH188">
        <v>-3.1302181999999998</v>
      </c>
      <c r="AI188">
        <v>-1.5404758000000001</v>
      </c>
      <c r="AJ188">
        <v>1.3712298000000001</v>
      </c>
      <c r="AK188">
        <v>1.0303458999999999</v>
      </c>
      <c r="AL188">
        <v>0.96485920000000003</v>
      </c>
      <c r="AM188">
        <v>0.45957100000000001</v>
      </c>
      <c r="AN188">
        <v>4.5336220000000003E-2</v>
      </c>
      <c r="AO188">
        <v>0.56406263000000001</v>
      </c>
      <c r="AP188">
        <v>7.189769E-2</v>
      </c>
      <c r="AQ188">
        <v>1.0387332</v>
      </c>
      <c r="AR188">
        <v>-0.60112100000000002</v>
      </c>
      <c r="AS188">
        <v>-0.77131928000000005</v>
      </c>
      <c r="AT188">
        <v>-1.0789864</v>
      </c>
      <c r="AU188">
        <v>-1.3099935</v>
      </c>
      <c r="AV188">
        <v>-1.8470011</v>
      </c>
      <c r="AW188">
        <v>-2.9667007000000001</v>
      </c>
      <c r="AX188">
        <v>-1.5596249</v>
      </c>
      <c r="AY188">
        <v>-0.48073239000000001</v>
      </c>
      <c r="AZ188">
        <v>-1.2351863999999999</v>
      </c>
      <c r="BA188">
        <v>-2.0698091000000001</v>
      </c>
      <c r="BB188">
        <v>-1.9501231999999999</v>
      </c>
      <c r="BC188">
        <v>-1.6541237</v>
      </c>
      <c r="BD188">
        <v>-2.4625051</v>
      </c>
      <c r="BE188">
        <v>-3.4418516000000001</v>
      </c>
      <c r="BF188">
        <v>-2.26309</v>
      </c>
      <c r="BG188">
        <v>-0.37187601999999997</v>
      </c>
      <c r="BH188">
        <v>2.5723764999999998</v>
      </c>
      <c r="BI188">
        <v>2.4034263999999999</v>
      </c>
      <c r="BJ188">
        <v>2.4146632000000001</v>
      </c>
      <c r="BK188">
        <v>2.0023068999999998</v>
      </c>
      <c r="BL188">
        <v>1.6906631999999999</v>
      </c>
      <c r="BM188">
        <v>2.2116022000000002</v>
      </c>
      <c r="BN188">
        <v>1.7807046</v>
      </c>
      <c r="BO188">
        <v>2.7880077000000001</v>
      </c>
      <c r="BP188">
        <v>1.1064547</v>
      </c>
      <c r="BQ188">
        <v>0.82813378999999998</v>
      </c>
      <c r="BR188">
        <v>0.44022198000000001</v>
      </c>
      <c r="BS188">
        <v>5.0393889999999997E-2</v>
      </c>
      <c r="BT188">
        <v>-0.59475674000000001</v>
      </c>
      <c r="BU188">
        <v>-1.8661848999999999</v>
      </c>
      <c r="BV188">
        <v>-0.58767119999999995</v>
      </c>
      <c r="BW188">
        <v>1.0828561999999999</v>
      </c>
      <c r="BX188">
        <v>0.39844977999999998</v>
      </c>
      <c r="BY188">
        <v>-1.4848336</v>
      </c>
      <c r="BZ188">
        <v>-1.4393186</v>
      </c>
      <c r="CA188">
        <v>-1.1843969000000001</v>
      </c>
      <c r="CB188">
        <v>-1.9916537999999999</v>
      </c>
      <c r="CC188">
        <v>-2.852268</v>
      </c>
      <c r="CD188">
        <v>-1.6625194999999999</v>
      </c>
      <c r="CE188">
        <v>0.43749262</v>
      </c>
      <c r="CF188">
        <v>3.4042870000000001</v>
      </c>
      <c r="CG188">
        <v>3.3544177999999998</v>
      </c>
      <c r="CH188">
        <v>3.4187930999999998</v>
      </c>
      <c r="CI188">
        <v>3.0708011000000002</v>
      </c>
      <c r="CJ188">
        <v>2.8302117</v>
      </c>
      <c r="CK188">
        <v>3.3526831000000001</v>
      </c>
      <c r="CL188">
        <v>2.9642191000000002</v>
      </c>
      <c r="CM188">
        <v>3.9995498999999999</v>
      </c>
      <c r="CN188">
        <v>2.2891164000000002</v>
      </c>
      <c r="CO188">
        <v>1.9359101000000001</v>
      </c>
      <c r="CP188">
        <v>1.4924211000000001</v>
      </c>
      <c r="CQ188">
        <v>0.99259406999999999</v>
      </c>
      <c r="CR188">
        <v>0.27254391</v>
      </c>
      <c r="CS188">
        <v>-1.1039711000000001</v>
      </c>
      <c r="CT188">
        <v>8.5500960000000001E-2</v>
      </c>
      <c r="CU188">
        <v>2.1657928000000002</v>
      </c>
      <c r="CV188">
        <v>1.5299012000000001</v>
      </c>
      <c r="CW188">
        <v>-0.89985809000000005</v>
      </c>
      <c r="CX188">
        <v>-0.92851395999999997</v>
      </c>
      <c r="CY188">
        <v>-0.71467011000000003</v>
      </c>
      <c r="CZ188">
        <v>-1.5208025000000001</v>
      </c>
      <c r="DA188">
        <v>-2.2626843999999999</v>
      </c>
      <c r="DB188">
        <v>-1.0619491000000001</v>
      </c>
      <c r="DC188">
        <v>1.2468613</v>
      </c>
      <c r="DD188">
        <v>4.2361975000000003</v>
      </c>
      <c r="DE188">
        <v>4.3054091999999997</v>
      </c>
      <c r="DF188">
        <v>4.4229228999999997</v>
      </c>
      <c r="DG188">
        <v>4.1392952000000003</v>
      </c>
      <c r="DH188">
        <v>3.9697600999999998</v>
      </c>
      <c r="DI188">
        <v>4.4937639999999996</v>
      </c>
      <c r="DJ188">
        <v>4.1477335000000002</v>
      </c>
      <c r="DK188">
        <v>5.2110919999999998</v>
      </c>
      <c r="DL188">
        <v>3.4717780999999999</v>
      </c>
      <c r="DM188">
        <v>3.0436863999999999</v>
      </c>
      <c r="DN188">
        <v>2.5446202000000002</v>
      </c>
      <c r="DO188">
        <v>1.9347943000000001</v>
      </c>
      <c r="DP188">
        <v>1.1398444999999999</v>
      </c>
      <c r="DQ188">
        <v>-0.34175719999999998</v>
      </c>
      <c r="DR188">
        <v>0.75867311999999998</v>
      </c>
      <c r="DS188">
        <v>3.2487295</v>
      </c>
      <c r="DT188">
        <v>2.6613527000000001</v>
      </c>
      <c r="DU188">
        <v>-5.524635E-2</v>
      </c>
      <c r="DV188">
        <v>-0.19099325</v>
      </c>
      <c r="DW188">
        <v>-3.6459190000000002E-2</v>
      </c>
      <c r="DX188">
        <v>-0.84096795999999996</v>
      </c>
      <c r="DY188">
        <v>-1.4114192999999999</v>
      </c>
      <c r="DZ188">
        <v>-0.19482082000000001</v>
      </c>
      <c r="EA188">
        <v>2.4154610000000001</v>
      </c>
      <c r="EB188">
        <v>5.4373442000000001</v>
      </c>
      <c r="EC188">
        <v>5.6784897000000001</v>
      </c>
      <c r="ED188">
        <v>5.8727270000000003</v>
      </c>
      <c r="EE188">
        <v>5.6820310999999997</v>
      </c>
      <c r="EF188">
        <v>5.6150871000000002</v>
      </c>
      <c r="EG188">
        <v>6.1413035999999996</v>
      </c>
      <c r="EH188">
        <v>5.8565405000000004</v>
      </c>
      <c r="EI188">
        <v>6.9603665000000001</v>
      </c>
      <c r="EJ188">
        <v>5.1793538000000003</v>
      </c>
      <c r="EK188">
        <v>4.6431395000000002</v>
      </c>
      <c r="EL188">
        <v>4.0638285999999999</v>
      </c>
      <c r="EM188">
        <v>3.2951817000000001</v>
      </c>
      <c r="EN188">
        <v>2.3920889000000001</v>
      </c>
      <c r="EO188">
        <v>0.75875853999999998</v>
      </c>
      <c r="EP188">
        <v>1.7306268</v>
      </c>
      <c r="EQ188">
        <v>4.8123180000000003</v>
      </c>
      <c r="ER188">
        <v>4.2949887999999996</v>
      </c>
      <c r="ES188">
        <v>70.030770000000004</v>
      </c>
      <c r="ET188">
        <v>69.582718999999997</v>
      </c>
      <c r="EU188">
        <v>68.843806999999998</v>
      </c>
      <c r="EV188">
        <v>68.427088999999995</v>
      </c>
      <c r="EW188">
        <v>67.906569000000005</v>
      </c>
      <c r="EX188">
        <v>67.412869999999998</v>
      </c>
      <c r="EY188">
        <v>67.026996999999994</v>
      </c>
      <c r="EZ188">
        <v>67.076006000000007</v>
      </c>
      <c r="FA188">
        <v>69.509386000000006</v>
      </c>
      <c r="FB188">
        <v>72.824264999999997</v>
      </c>
      <c r="FC188">
        <v>75.901177000000004</v>
      </c>
      <c r="FD188">
        <v>79.458044999999998</v>
      </c>
      <c r="FE188">
        <v>82.447954999999993</v>
      </c>
      <c r="FF188">
        <v>85.077038999999999</v>
      </c>
      <c r="FG188">
        <v>86.325103999999996</v>
      </c>
      <c r="FH188">
        <v>86.852352999999994</v>
      </c>
      <c r="FI188">
        <v>86.097873000000007</v>
      </c>
      <c r="FJ188">
        <v>85.093423000000001</v>
      </c>
      <c r="FK188">
        <v>83.481199000000004</v>
      </c>
      <c r="FL188">
        <v>81.205022</v>
      </c>
      <c r="FM188">
        <v>77.713601999999995</v>
      </c>
      <c r="FN188">
        <v>74.345179000000002</v>
      </c>
      <c r="FO188">
        <v>72.471594999999994</v>
      </c>
      <c r="FP188">
        <v>71.622814000000005</v>
      </c>
      <c r="FQ188">
        <v>19.655149999999999</v>
      </c>
      <c r="FR188">
        <v>1.8592249999999999</v>
      </c>
      <c r="FS188">
        <v>1</v>
      </c>
    </row>
    <row r="189" spans="1:175" x14ac:dyDescent="0.2">
      <c r="A189" t="s">
        <v>0</v>
      </c>
      <c r="B189" t="s">
        <v>226</v>
      </c>
      <c r="C189" s="23">
        <v>42947</v>
      </c>
      <c r="D189">
        <v>367</v>
      </c>
      <c r="E189">
        <v>56.422280000000001</v>
      </c>
      <c r="F189">
        <v>54.755578999999997</v>
      </c>
      <c r="G189">
        <v>54.621763000000001</v>
      </c>
      <c r="H189">
        <v>55.629722000000001</v>
      </c>
      <c r="I189">
        <v>59.553821999999997</v>
      </c>
      <c r="J189">
        <v>71.880561999999998</v>
      </c>
      <c r="K189">
        <v>92.522953000000001</v>
      </c>
      <c r="L189">
        <v>107.57607</v>
      </c>
      <c r="M189">
        <v>112.89126</v>
      </c>
      <c r="N189">
        <v>116.48554</v>
      </c>
      <c r="O189">
        <v>120.18364</v>
      </c>
      <c r="P189">
        <v>126.61475</v>
      </c>
      <c r="Q189">
        <v>128.03931</v>
      </c>
      <c r="R189">
        <v>132.01595</v>
      </c>
      <c r="S189">
        <v>132.99680000000001</v>
      </c>
      <c r="T189">
        <v>124.77169000000001</v>
      </c>
      <c r="U189">
        <v>107.94432</v>
      </c>
      <c r="V189">
        <v>91.007266999999999</v>
      </c>
      <c r="W189">
        <v>84.363701000000006</v>
      </c>
      <c r="X189">
        <v>83.776321999999993</v>
      </c>
      <c r="Y189">
        <v>82.602727999999999</v>
      </c>
      <c r="Z189">
        <v>76.977447999999995</v>
      </c>
      <c r="AA189">
        <v>69.025035000000003</v>
      </c>
      <c r="AB189">
        <v>64.932107000000002</v>
      </c>
      <c r="AC189">
        <v>-1.4239344</v>
      </c>
      <c r="AD189">
        <v>-2.0932203999999999</v>
      </c>
      <c r="AE189">
        <v>-1.5401328000000001</v>
      </c>
      <c r="AF189">
        <v>-2.8944991999999998</v>
      </c>
      <c r="AG189">
        <v>-3.4299550000000001</v>
      </c>
      <c r="AH189">
        <v>-2.1140571000000001</v>
      </c>
      <c r="AI189">
        <v>-1.7178743000000001</v>
      </c>
      <c r="AJ189">
        <v>-0.81159919000000003</v>
      </c>
      <c r="AK189">
        <v>-0.67745217000000002</v>
      </c>
      <c r="AL189">
        <v>-0.52188115000000002</v>
      </c>
      <c r="AM189">
        <v>-2.6590010999999998</v>
      </c>
      <c r="AN189">
        <v>-0.77492848000000003</v>
      </c>
      <c r="AO189">
        <v>-2.5688696000000002</v>
      </c>
      <c r="AP189">
        <v>-2.3002560000000001</v>
      </c>
      <c r="AQ189">
        <v>-1.3293773</v>
      </c>
      <c r="AR189">
        <v>-2.7011159999999999</v>
      </c>
      <c r="AS189">
        <v>-3.8756427000000002</v>
      </c>
      <c r="AT189">
        <v>-3.2759037000000002</v>
      </c>
      <c r="AU189">
        <v>-3.377745</v>
      </c>
      <c r="AV189">
        <v>-4.8674752000000003</v>
      </c>
      <c r="AW189">
        <v>-4.5657936000000001</v>
      </c>
      <c r="AX189">
        <v>-2.1054702000000001</v>
      </c>
      <c r="AY189">
        <v>-1.9675921000000001</v>
      </c>
      <c r="AZ189">
        <v>-1.6399196</v>
      </c>
      <c r="BA189">
        <v>-0.65119800000000005</v>
      </c>
      <c r="BB189">
        <v>-1.3519416</v>
      </c>
      <c r="BC189">
        <v>-0.76372850000000003</v>
      </c>
      <c r="BD189">
        <v>-2.1026326000000002</v>
      </c>
      <c r="BE189">
        <v>-2.6440595</v>
      </c>
      <c r="BF189">
        <v>-1.2282139000000001</v>
      </c>
      <c r="BG189">
        <v>-0.52228753000000006</v>
      </c>
      <c r="BH189">
        <v>0.43808954999999999</v>
      </c>
      <c r="BI189">
        <v>0.71640599000000005</v>
      </c>
      <c r="BJ189">
        <v>1.0613969999999999</v>
      </c>
      <c r="BK189">
        <v>-0.86296883000000002</v>
      </c>
      <c r="BL189">
        <v>0.92585238000000003</v>
      </c>
      <c r="BM189">
        <v>-0.92747647</v>
      </c>
      <c r="BN189">
        <v>-0.63650264000000001</v>
      </c>
      <c r="BO189">
        <v>0.30046345000000002</v>
      </c>
      <c r="BP189">
        <v>-1.0708243</v>
      </c>
      <c r="BQ189">
        <v>-2.3862934</v>
      </c>
      <c r="BR189">
        <v>-1.8957069</v>
      </c>
      <c r="BS189">
        <v>-2.1801658000000002</v>
      </c>
      <c r="BT189">
        <v>-3.4662614</v>
      </c>
      <c r="BU189">
        <v>-3.1687368999999999</v>
      </c>
      <c r="BV189">
        <v>-1.1317744999999999</v>
      </c>
      <c r="BW189">
        <v>-1.0151717</v>
      </c>
      <c r="BX189">
        <v>-0.75015092000000005</v>
      </c>
      <c r="BY189">
        <v>-0.11600312</v>
      </c>
      <c r="BZ189">
        <v>-0.83853407999999996</v>
      </c>
      <c r="CA189">
        <v>-0.22599325000000001</v>
      </c>
      <c r="CB189">
        <v>-1.5541882</v>
      </c>
      <c r="CC189">
        <v>-2.0997506000000001</v>
      </c>
      <c r="CD189">
        <v>-0.61468160999999999</v>
      </c>
      <c r="CE189">
        <v>0.30577222999999998</v>
      </c>
      <c r="CF189">
        <v>1.3036201999999999</v>
      </c>
      <c r="CG189">
        <v>1.6817879</v>
      </c>
      <c r="CH189">
        <v>2.1579706000000001</v>
      </c>
      <c r="CI189">
        <v>0.38095763999999999</v>
      </c>
      <c r="CJ189">
        <v>2.1038079999999999</v>
      </c>
      <c r="CK189">
        <v>0.20934738</v>
      </c>
      <c r="CL189">
        <v>0.51580784000000002</v>
      </c>
      <c r="CM189">
        <v>1.4292862</v>
      </c>
      <c r="CN189">
        <v>5.8310729999999998E-2</v>
      </c>
      <c r="CO189">
        <v>-1.3547746000000001</v>
      </c>
      <c r="CP189">
        <v>-0.93978684999999995</v>
      </c>
      <c r="CQ189">
        <v>-1.3507260000000001</v>
      </c>
      <c r="CR189">
        <v>-2.4957850000000001</v>
      </c>
      <c r="CS189">
        <v>-2.2011397000000001</v>
      </c>
      <c r="CT189">
        <v>-0.45739585999999999</v>
      </c>
      <c r="CU189">
        <v>-0.35552813999999999</v>
      </c>
      <c r="CV189">
        <v>-0.13389984999999999</v>
      </c>
      <c r="CW189">
        <v>0.41919176000000002</v>
      </c>
      <c r="CX189">
        <v>-0.32512658999999999</v>
      </c>
      <c r="CY189">
        <v>0.31174201000000001</v>
      </c>
      <c r="CZ189">
        <v>-1.0057438000000001</v>
      </c>
      <c r="DA189">
        <v>-1.5554417</v>
      </c>
      <c r="DB189">
        <v>-1.14931E-3</v>
      </c>
      <c r="DC189">
        <v>1.133832</v>
      </c>
      <c r="DD189">
        <v>2.1691508000000002</v>
      </c>
      <c r="DE189">
        <v>2.6471697999999999</v>
      </c>
      <c r="DF189">
        <v>3.2545442000000002</v>
      </c>
      <c r="DG189">
        <v>1.6248841000000001</v>
      </c>
      <c r="DH189">
        <v>3.2817637</v>
      </c>
      <c r="DI189">
        <v>1.3461711999999999</v>
      </c>
      <c r="DJ189">
        <v>1.6681182999999999</v>
      </c>
      <c r="DK189">
        <v>2.5581089000000001</v>
      </c>
      <c r="DL189">
        <v>1.1874458000000001</v>
      </c>
      <c r="DM189">
        <v>-0.32325577999999999</v>
      </c>
      <c r="DN189">
        <v>1.6133249999999998E-2</v>
      </c>
      <c r="DO189">
        <v>-0.52128631000000003</v>
      </c>
      <c r="DP189">
        <v>-1.5253086</v>
      </c>
      <c r="DQ189">
        <v>-1.2335425</v>
      </c>
      <c r="DR189">
        <v>0.21698279000000001</v>
      </c>
      <c r="DS189">
        <v>0.30411537999999999</v>
      </c>
      <c r="DT189">
        <v>0.48235123000000002</v>
      </c>
      <c r="DU189">
        <v>1.1919282</v>
      </c>
      <c r="DV189">
        <v>0.41615226999999999</v>
      </c>
      <c r="DW189">
        <v>1.0881463</v>
      </c>
      <c r="DX189">
        <v>-0.21387723</v>
      </c>
      <c r="DY189">
        <v>-0.76954621000000001</v>
      </c>
      <c r="DZ189">
        <v>0.88469388000000004</v>
      </c>
      <c r="EA189">
        <v>2.3294188</v>
      </c>
      <c r="EB189">
        <v>3.4188394999999998</v>
      </c>
      <c r="EC189">
        <v>4.0410279999999998</v>
      </c>
      <c r="ED189">
        <v>4.8378223</v>
      </c>
      <c r="EE189">
        <v>3.4209163999999999</v>
      </c>
      <c r="EF189">
        <v>4.9825445000000004</v>
      </c>
      <c r="EG189">
        <v>2.9875642999999998</v>
      </c>
      <c r="EH189">
        <v>3.3318715999999999</v>
      </c>
      <c r="EI189">
        <v>4.1879495999999996</v>
      </c>
      <c r="EJ189">
        <v>2.8177374999999998</v>
      </c>
      <c r="EK189">
        <v>1.1660934999999999</v>
      </c>
      <c r="EL189">
        <v>1.3963300000000001</v>
      </c>
      <c r="EM189">
        <v>0.67629291999999996</v>
      </c>
      <c r="EN189">
        <v>-0.12409486</v>
      </c>
      <c r="EO189">
        <v>0.16351414</v>
      </c>
      <c r="EP189">
        <v>1.1906785</v>
      </c>
      <c r="EQ189">
        <v>1.2565359</v>
      </c>
      <c r="ER189">
        <v>1.3721198999999999</v>
      </c>
      <c r="ES189">
        <v>68.843030999999996</v>
      </c>
      <c r="ET189">
        <v>68.328389999999999</v>
      </c>
      <c r="EU189">
        <v>67.849299000000002</v>
      </c>
      <c r="EV189">
        <v>67.873934000000006</v>
      </c>
      <c r="EW189">
        <v>67.738258000000002</v>
      </c>
      <c r="EX189">
        <v>67.600637000000006</v>
      </c>
      <c r="EY189">
        <v>67.276895999999994</v>
      </c>
      <c r="EZ189">
        <v>67.199076000000005</v>
      </c>
      <c r="FA189">
        <v>68.783946999999998</v>
      </c>
      <c r="FB189">
        <v>71.179103999999995</v>
      </c>
      <c r="FC189">
        <v>74.060382000000004</v>
      </c>
      <c r="FD189">
        <v>77.640996000000001</v>
      </c>
      <c r="FE189">
        <v>80.681916000000001</v>
      </c>
      <c r="FF189">
        <v>83.192376999999993</v>
      </c>
      <c r="FG189">
        <v>84.969587000000004</v>
      </c>
      <c r="FH189">
        <v>86.452192999999994</v>
      </c>
      <c r="FI189">
        <v>86.472206999999997</v>
      </c>
      <c r="FJ189">
        <v>85.241118999999998</v>
      </c>
      <c r="FK189">
        <v>83.807475999999994</v>
      </c>
      <c r="FL189">
        <v>81.775912000000005</v>
      </c>
      <c r="FM189">
        <v>78.557261999999994</v>
      </c>
      <c r="FN189">
        <v>75.748994999999994</v>
      </c>
      <c r="FO189">
        <v>74.289789999999996</v>
      </c>
      <c r="FP189">
        <v>73.068212000000003</v>
      </c>
      <c r="FQ189">
        <v>17.224630000000001</v>
      </c>
      <c r="FR189">
        <v>1.743806</v>
      </c>
      <c r="FS189">
        <v>1</v>
      </c>
    </row>
    <row r="190" spans="1:175" x14ac:dyDescent="0.2">
      <c r="A190" t="s">
        <v>0</v>
      </c>
      <c r="B190" t="s">
        <v>226</v>
      </c>
      <c r="C190" s="23">
        <v>42948</v>
      </c>
      <c r="D190">
        <v>367</v>
      </c>
      <c r="E190">
        <v>62.227434000000002</v>
      </c>
      <c r="F190">
        <v>60.838628999999997</v>
      </c>
      <c r="G190">
        <v>61.960529999999999</v>
      </c>
      <c r="H190">
        <v>63.372079999999997</v>
      </c>
      <c r="I190">
        <v>66.313322999999997</v>
      </c>
      <c r="J190">
        <v>76.613712000000007</v>
      </c>
      <c r="K190">
        <v>98.743615000000005</v>
      </c>
      <c r="L190">
        <v>115.16709</v>
      </c>
      <c r="M190">
        <v>121.99428</v>
      </c>
      <c r="N190">
        <v>127.554</v>
      </c>
      <c r="O190">
        <v>134.02421000000001</v>
      </c>
      <c r="P190">
        <v>138.49472</v>
      </c>
      <c r="Q190">
        <v>144.03156000000001</v>
      </c>
      <c r="R190">
        <v>152.53238999999999</v>
      </c>
      <c r="S190">
        <v>156.35186999999999</v>
      </c>
      <c r="T190">
        <v>146.88207</v>
      </c>
      <c r="U190">
        <v>126.46867</v>
      </c>
      <c r="V190">
        <v>102.72119000000001</v>
      </c>
      <c r="W190">
        <v>90.663194000000004</v>
      </c>
      <c r="X190">
        <v>89.371504000000002</v>
      </c>
      <c r="Y190">
        <v>89.842196999999999</v>
      </c>
      <c r="Z190">
        <v>82.653307999999996</v>
      </c>
      <c r="AA190">
        <v>73.125692999999998</v>
      </c>
      <c r="AB190">
        <v>68.700524000000001</v>
      </c>
      <c r="AC190">
        <v>-0.71250128000000001</v>
      </c>
      <c r="AD190">
        <v>-0.51210381000000005</v>
      </c>
      <c r="AE190">
        <v>0.55709726999999998</v>
      </c>
      <c r="AF190">
        <v>-0.41859046999999999</v>
      </c>
      <c r="AG190">
        <v>-2.4011605</v>
      </c>
      <c r="AH190">
        <v>-3.1986964000000002</v>
      </c>
      <c r="AI190">
        <v>-2.8613525000000002</v>
      </c>
      <c r="AJ190">
        <v>-3.0823404000000001</v>
      </c>
      <c r="AK190">
        <v>-4.6878237</v>
      </c>
      <c r="AL190">
        <v>-3.1076196999999999</v>
      </c>
      <c r="AM190">
        <v>-1.0465838000000001</v>
      </c>
      <c r="AN190">
        <v>-3.1719572999999999</v>
      </c>
      <c r="AO190">
        <v>-1.5798430000000001</v>
      </c>
      <c r="AP190">
        <v>0.49269932</v>
      </c>
      <c r="AQ190">
        <v>1.8874571</v>
      </c>
      <c r="AR190">
        <v>1.6852695</v>
      </c>
      <c r="AS190">
        <v>2.7707719000000002</v>
      </c>
      <c r="AT190">
        <v>1.8843591</v>
      </c>
      <c r="AU190">
        <v>1.2151242</v>
      </c>
      <c r="AV190">
        <v>-0.20290088000000001</v>
      </c>
      <c r="AW190">
        <v>-0.45963108000000003</v>
      </c>
      <c r="AX190">
        <v>1.4277417999999999</v>
      </c>
      <c r="AY190">
        <v>-0.46884949999999997</v>
      </c>
      <c r="AZ190">
        <v>0.26195984999999999</v>
      </c>
      <c r="BA190">
        <v>0.19564656</v>
      </c>
      <c r="BB190">
        <v>0.33613801999999998</v>
      </c>
      <c r="BC190">
        <v>1.5774865</v>
      </c>
      <c r="BD190">
        <v>0.74889404999999998</v>
      </c>
      <c r="BE190">
        <v>-1.2624211999999999</v>
      </c>
      <c r="BF190">
        <v>-2.1948496</v>
      </c>
      <c r="BG190">
        <v>-1.5388481000000001</v>
      </c>
      <c r="BH190">
        <v>-1.8559515</v>
      </c>
      <c r="BI190">
        <v>-3.1475401999999999</v>
      </c>
      <c r="BJ190">
        <v>-1.2163364999999999</v>
      </c>
      <c r="BK190">
        <v>0.90162657000000002</v>
      </c>
      <c r="BL190">
        <v>-1.2928218</v>
      </c>
      <c r="BM190">
        <v>0.34385661000000001</v>
      </c>
      <c r="BN190">
        <v>2.4317484</v>
      </c>
      <c r="BO190">
        <v>3.9904617999999998</v>
      </c>
      <c r="BP190">
        <v>3.9608918000000002</v>
      </c>
      <c r="BQ190">
        <v>4.9343249</v>
      </c>
      <c r="BR190">
        <v>3.6114755000000001</v>
      </c>
      <c r="BS190">
        <v>2.6345369000000001</v>
      </c>
      <c r="BT190">
        <v>1.1855062999999999</v>
      </c>
      <c r="BU190">
        <v>0.78933677000000002</v>
      </c>
      <c r="BV190">
        <v>2.4678151000000002</v>
      </c>
      <c r="BW190">
        <v>0.59332775000000004</v>
      </c>
      <c r="BX190">
        <v>1.1639025999999999</v>
      </c>
      <c r="BY190">
        <v>0.82462698999999995</v>
      </c>
      <c r="BZ190">
        <v>0.92362772999999998</v>
      </c>
      <c r="CA190">
        <v>2.2842049000000002</v>
      </c>
      <c r="CB190">
        <v>1.5574903</v>
      </c>
      <c r="CC190">
        <v>-0.47373377999999999</v>
      </c>
      <c r="CD190">
        <v>-1.4995883000000001</v>
      </c>
      <c r="CE190">
        <v>-0.62288564000000002</v>
      </c>
      <c r="CF190">
        <v>-1.0065582</v>
      </c>
      <c r="CG190">
        <v>-2.0807445000000002</v>
      </c>
      <c r="CH190">
        <v>9.3560560000000001E-2</v>
      </c>
      <c r="CI190">
        <v>2.2509511</v>
      </c>
      <c r="CJ190">
        <v>8.6617499999999993E-3</v>
      </c>
      <c r="CK190">
        <v>1.6762051</v>
      </c>
      <c r="CL190">
        <v>3.7747278999999998</v>
      </c>
      <c r="CM190">
        <v>5.4469963999999997</v>
      </c>
      <c r="CN190">
        <v>5.5369808000000003</v>
      </c>
      <c r="CO190">
        <v>6.4327950999999999</v>
      </c>
      <c r="CP190">
        <v>4.8076711000000003</v>
      </c>
      <c r="CQ190">
        <v>3.6176178000000001</v>
      </c>
      <c r="CR190">
        <v>2.1471129000000002</v>
      </c>
      <c r="CS190">
        <v>1.6543680999999999</v>
      </c>
      <c r="CT190">
        <v>3.1881666000000002</v>
      </c>
      <c r="CU190">
        <v>1.3289884999999999</v>
      </c>
      <c r="CV190">
        <v>1.7885854000000001</v>
      </c>
      <c r="CW190">
        <v>1.4536074000000001</v>
      </c>
      <c r="CX190">
        <v>1.5111174000000001</v>
      </c>
      <c r="CY190">
        <v>2.9909233999999998</v>
      </c>
      <c r="CZ190">
        <v>2.3660865000000002</v>
      </c>
      <c r="DA190">
        <v>0.31495360999999999</v>
      </c>
      <c r="DB190">
        <v>-0.80432700000000001</v>
      </c>
      <c r="DC190">
        <v>0.29307685999999999</v>
      </c>
      <c r="DD190">
        <v>-0.15716493000000001</v>
      </c>
      <c r="DE190">
        <v>-1.0139488999999999</v>
      </c>
      <c r="DF190">
        <v>1.4034576000000001</v>
      </c>
      <c r="DG190">
        <v>3.6002757000000001</v>
      </c>
      <c r="DH190">
        <v>1.3101453000000001</v>
      </c>
      <c r="DI190">
        <v>3.0085537000000002</v>
      </c>
      <c r="DJ190">
        <v>5.1177073999999996</v>
      </c>
      <c r="DK190">
        <v>6.9035310000000001</v>
      </c>
      <c r="DL190">
        <v>7.1130699000000002</v>
      </c>
      <c r="DM190">
        <v>7.9312654</v>
      </c>
      <c r="DN190">
        <v>6.0038666000000003</v>
      </c>
      <c r="DO190">
        <v>4.6006986999999997</v>
      </c>
      <c r="DP190">
        <v>3.1087194999999999</v>
      </c>
      <c r="DQ190">
        <v>2.5193994000000002</v>
      </c>
      <c r="DR190">
        <v>3.9085182000000001</v>
      </c>
      <c r="DS190">
        <v>2.0646491999999999</v>
      </c>
      <c r="DT190">
        <v>2.4132682000000001</v>
      </c>
      <c r="DU190">
        <v>2.3617553</v>
      </c>
      <c r="DV190">
        <v>2.3593592999999999</v>
      </c>
      <c r="DW190">
        <v>4.0113126000000001</v>
      </c>
      <c r="DX190">
        <v>3.5335709999999998</v>
      </c>
      <c r="DY190">
        <v>1.4536929000000001</v>
      </c>
      <c r="DZ190">
        <v>0.19951986999999999</v>
      </c>
      <c r="EA190">
        <v>1.6155812000000001</v>
      </c>
      <c r="EB190">
        <v>1.069224</v>
      </c>
      <c r="EC190">
        <v>0.52633463999999996</v>
      </c>
      <c r="ED190">
        <v>3.2947408999999999</v>
      </c>
      <c r="EE190">
        <v>5.5484859999999996</v>
      </c>
      <c r="EF190">
        <v>3.1892808000000001</v>
      </c>
      <c r="EG190">
        <v>4.9322533000000002</v>
      </c>
      <c r="EH190">
        <v>7.0567564999999997</v>
      </c>
      <c r="EI190">
        <v>9.0065357000000006</v>
      </c>
      <c r="EJ190">
        <v>9.3886921000000001</v>
      </c>
      <c r="EK190">
        <v>10.094818</v>
      </c>
      <c r="EL190">
        <v>7.7309830000000002</v>
      </c>
      <c r="EM190">
        <v>6.0201114000000002</v>
      </c>
      <c r="EN190">
        <v>4.4971266999999999</v>
      </c>
      <c r="EO190">
        <v>3.7683673</v>
      </c>
      <c r="EP190">
        <v>4.9485913999999998</v>
      </c>
      <c r="EQ190">
        <v>3.1268265</v>
      </c>
      <c r="ER190">
        <v>3.3152108999999998</v>
      </c>
      <c r="ES190">
        <v>72.601878999999997</v>
      </c>
      <c r="ET190">
        <v>72.023257999999998</v>
      </c>
      <c r="EU190">
        <v>71.049696999999995</v>
      </c>
      <c r="EV190">
        <v>70.874604000000005</v>
      </c>
      <c r="EW190">
        <v>71.442594999999997</v>
      </c>
      <c r="EX190">
        <v>71.775082999999995</v>
      </c>
      <c r="EY190">
        <v>71.906227000000001</v>
      </c>
      <c r="EZ190">
        <v>71.767291</v>
      </c>
      <c r="FA190">
        <v>73.546018000000004</v>
      </c>
      <c r="FB190">
        <v>75.819018</v>
      </c>
      <c r="FC190">
        <v>77.314093999999997</v>
      </c>
      <c r="FD190">
        <v>80.012929999999997</v>
      </c>
      <c r="FE190">
        <v>83.698369999999997</v>
      </c>
      <c r="FF190">
        <v>86.238562999999999</v>
      </c>
      <c r="FG190">
        <v>89.293654000000004</v>
      </c>
      <c r="FH190">
        <v>91.302998000000002</v>
      </c>
      <c r="FI190">
        <v>89.257198000000002</v>
      </c>
      <c r="FJ190">
        <v>85.424730999999994</v>
      </c>
      <c r="FK190">
        <v>82.085487000000001</v>
      </c>
      <c r="FL190">
        <v>81.303721999999993</v>
      </c>
      <c r="FM190">
        <v>79.338995999999995</v>
      </c>
      <c r="FN190">
        <v>78.589389999999995</v>
      </c>
      <c r="FO190">
        <v>76.695976999999999</v>
      </c>
      <c r="FP190">
        <v>75.793666000000002</v>
      </c>
      <c r="FQ190">
        <v>17.846260000000001</v>
      </c>
      <c r="FR190">
        <v>2.2455630000000002</v>
      </c>
      <c r="FS190">
        <v>1</v>
      </c>
    </row>
    <row r="191" spans="1:175" x14ac:dyDescent="0.2">
      <c r="A191" t="s">
        <v>0</v>
      </c>
      <c r="B191" t="s">
        <v>226</v>
      </c>
      <c r="C191" s="23">
        <v>42975</v>
      </c>
      <c r="D191">
        <v>365</v>
      </c>
      <c r="E191">
        <v>61.539298000000002</v>
      </c>
      <c r="F191">
        <v>60.083795000000002</v>
      </c>
      <c r="G191">
        <v>59.963849000000003</v>
      </c>
      <c r="H191">
        <v>61.845154999999998</v>
      </c>
      <c r="I191">
        <v>67.493174999999994</v>
      </c>
      <c r="J191">
        <v>83.762024999999994</v>
      </c>
      <c r="K191">
        <v>117.51142</v>
      </c>
      <c r="L191">
        <v>162.3552</v>
      </c>
      <c r="M191">
        <v>203.39688000000001</v>
      </c>
      <c r="N191">
        <v>218.47174999999999</v>
      </c>
      <c r="O191">
        <v>232.64832000000001</v>
      </c>
      <c r="P191">
        <v>247.26634000000001</v>
      </c>
      <c r="Q191">
        <v>255.59869</v>
      </c>
      <c r="R191">
        <v>263.61772999999999</v>
      </c>
      <c r="S191">
        <v>255.80083999999999</v>
      </c>
      <c r="T191">
        <v>215.26561000000001</v>
      </c>
      <c r="U191">
        <v>166.77581000000001</v>
      </c>
      <c r="V191">
        <v>126.66489</v>
      </c>
      <c r="W191">
        <v>109.25187</v>
      </c>
      <c r="X191">
        <v>106.32796999999999</v>
      </c>
      <c r="Y191">
        <v>102.2015</v>
      </c>
      <c r="Z191">
        <v>90.145439999999994</v>
      </c>
      <c r="AA191">
        <v>77.871370999999996</v>
      </c>
      <c r="AB191">
        <v>71.492412999999999</v>
      </c>
      <c r="AC191">
        <v>0.33048395000000003</v>
      </c>
      <c r="AD191">
        <v>0.14743634</v>
      </c>
      <c r="AE191">
        <v>0.38706661999999997</v>
      </c>
      <c r="AF191">
        <v>0.19448452999999999</v>
      </c>
      <c r="AG191">
        <v>-1.0894941</v>
      </c>
      <c r="AH191">
        <v>-3.2689094999999999</v>
      </c>
      <c r="AI191">
        <v>-2.8997017</v>
      </c>
      <c r="AJ191">
        <v>-5.3315270000000003</v>
      </c>
      <c r="AK191">
        <v>-4.8948814</v>
      </c>
      <c r="AL191">
        <v>-10.148548999999999</v>
      </c>
      <c r="AM191">
        <v>-14.583741</v>
      </c>
      <c r="AN191">
        <v>-13.896029</v>
      </c>
      <c r="AO191">
        <v>-9.6186009000000006</v>
      </c>
      <c r="AP191">
        <v>-10.862914999999999</v>
      </c>
      <c r="AQ191">
        <v>-12.924439</v>
      </c>
      <c r="AR191">
        <v>-9.8460587000000004</v>
      </c>
      <c r="AS191">
        <v>-7.3805347000000001</v>
      </c>
      <c r="AT191">
        <v>-11.895471000000001</v>
      </c>
      <c r="AU191">
        <v>-12.560945</v>
      </c>
      <c r="AV191">
        <v>-10.458709000000001</v>
      </c>
      <c r="AW191">
        <v>-6.7737904000000002</v>
      </c>
      <c r="AX191">
        <v>-5.3684909999999997</v>
      </c>
      <c r="AY191">
        <v>-5.093013</v>
      </c>
      <c r="AZ191">
        <v>-4.0231449000000001</v>
      </c>
      <c r="BA191">
        <v>1.611259</v>
      </c>
      <c r="BB191">
        <v>1.3851418</v>
      </c>
      <c r="BC191">
        <v>1.6440465</v>
      </c>
      <c r="BD191">
        <v>1.4062756999999999</v>
      </c>
      <c r="BE191">
        <v>0.14156618000000001</v>
      </c>
      <c r="BF191">
        <v>-1.7020613</v>
      </c>
      <c r="BG191">
        <v>-1.3218761999999999</v>
      </c>
      <c r="BH191">
        <v>-3.6172081</v>
      </c>
      <c r="BI191">
        <v>-2.8155344000000002</v>
      </c>
      <c r="BJ191">
        <v>-7.6053072000000004</v>
      </c>
      <c r="BK191">
        <v>-11.423302</v>
      </c>
      <c r="BL191">
        <v>-10.817328</v>
      </c>
      <c r="BM191">
        <v>-6.5004673000000004</v>
      </c>
      <c r="BN191">
        <v>-7.3649465999999997</v>
      </c>
      <c r="BO191">
        <v>-9.3098012000000008</v>
      </c>
      <c r="BP191">
        <v>-6.4482378000000002</v>
      </c>
      <c r="BQ191">
        <v>-4.5706436000000004</v>
      </c>
      <c r="BR191">
        <v>-9.3375860999999993</v>
      </c>
      <c r="BS191">
        <v>-10.107658000000001</v>
      </c>
      <c r="BT191">
        <v>-8.1543878000000003</v>
      </c>
      <c r="BU191">
        <v>-4.7253081000000003</v>
      </c>
      <c r="BV191">
        <v>-3.7251208999999998</v>
      </c>
      <c r="BW191">
        <v>-3.4869393</v>
      </c>
      <c r="BX191">
        <v>-2.7504453</v>
      </c>
      <c r="BY191">
        <v>2.4983200000000001</v>
      </c>
      <c r="BZ191">
        <v>2.2423728000000001</v>
      </c>
      <c r="CA191">
        <v>2.5146269999999999</v>
      </c>
      <c r="CB191">
        <v>2.2455587000000001</v>
      </c>
      <c r="CC191">
        <v>0.99419477000000001</v>
      </c>
      <c r="CD191">
        <v>-0.61686706999999996</v>
      </c>
      <c r="CE191">
        <v>-0.22907906</v>
      </c>
      <c r="CF191">
        <v>-2.4298760000000001</v>
      </c>
      <c r="CG191">
        <v>-1.3753850999999999</v>
      </c>
      <c r="CH191">
        <v>-5.8438660000000002</v>
      </c>
      <c r="CI191">
        <v>-9.2343911999999992</v>
      </c>
      <c r="CJ191">
        <v>-8.6850283000000008</v>
      </c>
      <c r="CK191">
        <v>-4.3408575000000003</v>
      </c>
      <c r="CL191">
        <v>-4.9422645000000003</v>
      </c>
      <c r="CM191">
        <v>-6.8063142000000001</v>
      </c>
      <c r="CN191">
        <v>-4.0949173999999999</v>
      </c>
      <c r="CO191">
        <v>-2.6245216</v>
      </c>
      <c r="CP191">
        <v>-7.5660029</v>
      </c>
      <c r="CQ191">
        <v>-8.4085190000000001</v>
      </c>
      <c r="CR191">
        <v>-6.5584220999999996</v>
      </c>
      <c r="CS191">
        <v>-3.3065354999999998</v>
      </c>
      <c r="CT191">
        <v>-2.5869278000000002</v>
      </c>
      <c r="CU191">
        <v>-2.3745775</v>
      </c>
      <c r="CV191">
        <v>-1.8689773999999999</v>
      </c>
      <c r="CW191">
        <v>3.3853808999999999</v>
      </c>
      <c r="CX191">
        <v>3.0996038000000001</v>
      </c>
      <c r="CY191">
        <v>3.3852074000000001</v>
      </c>
      <c r="CZ191">
        <v>3.0848415999999999</v>
      </c>
      <c r="DA191">
        <v>1.8468233999999999</v>
      </c>
      <c r="DB191">
        <v>0.46832718000000001</v>
      </c>
      <c r="DC191">
        <v>0.86371807</v>
      </c>
      <c r="DD191">
        <v>-1.2425440000000001</v>
      </c>
      <c r="DE191">
        <v>6.4764299999999997E-2</v>
      </c>
      <c r="DF191">
        <v>-4.0824248000000001</v>
      </c>
      <c r="DG191">
        <v>-7.0454806000000003</v>
      </c>
      <c r="DH191">
        <v>-6.5527289</v>
      </c>
      <c r="DI191">
        <v>-2.1812477000000001</v>
      </c>
      <c r="DJ191">
        <v>-2.5195824</v>
      </c>
      <c r="DK191">
        <v>-4.3028272000000003</v>
      </c>
      <c r="DL191">
        <v>-1.7415970999999999</v>
      </c>
      <c r="DM191">
        <v>-0.67839961999999998</v>
      </c>
      <c r="DN191">
        <v>-5.7944198</v>
      </c>
      <c r="DO191">
        <v>-6.7093797999999998</v>
      </c>
      <c r="DP191">
        <v>-4.9624563999999998</v>
      </c>
      <c r="DQ191">
        <v>-1.8877628</v>
      </c>
      <c r="DR191">
        <v>-1.4487346999999999</v>
      </c>
      <c r="DS191">
        <v>-1.2622157000000001</v>
      </c>
      <c r="DT191">
        <v>-0.98750956000000001</v>
      </c>
      <c r="DU191">
        <v>4.666156</v>
      </c>
      <c r="DV191">
        <v>4.3373093000000003</v>
      </c>
      <c r="DW191">
        <v>4.6421874000000001</v>
      </c>
      <c r="DX191">
        <v>4.2966328000000003</v>
      </c>
      <c r="DY191">
        <v>3.0778835999999998</v>
      </c>
      <c r="DZ191">
        <v>2.0351753000000001</v>
      </c>
      <c r="EA191">
        <v>2.4415436000000001</v>
      </c>
      <c r="EB191">
        <v>0.47177495000000003</v>
      </c>
      <c r="EC191">
        <v>2.1441113000000001</v>
      </c>
      <c r="ED191">
        <v>-1.5391834</v>
      </c>
      <c r="EE191">
        <v>-3.8850413000000001</v>
      </c>
      <c r="EF191">
        <v>-3.4740274000000002</v>
      </c>
      <c r="EG191">
        <v>0.93688592000000004</v>
      </c>
      <c r="EH191">
        <v>0.97838570999999996</v>
      </c>
      <c r="EI191">
        <v>-0.68818953999999999</v>
      </c>
      <c r="EJ191">
        <v>1.6562238</v>
      </c>
      <c r="EK191">
        <v>2.1314915000000001</v>
      </c>
      <c r="EL191">
        <v>-3.2365351000000002</v>
      </c>
      <c r="EM191">
        <v>-4.2560927</v>
      </c>
      <c r="EN191">
        <v>-2.6581353999999999</v>
      </c>
      <c r="EO191">
        <v>0.16071951000000001</v>
      </c>
      <c r="EP191">
        <v>0.19463530000000001</v>
      </c>
      <c r="EQ191">
        <v>0.34385800999999999</v>
      </c>
      <c r="ER191">
        <v>0.28519001999999999</v>
      </c>
      <c r="ES191">
        <v>73.009539000000004</v>
      </c>
      <c r="ET191">
        <v>72.003163000000001</v>
      </c>
      <c r="EU191">
        <v>71.106294000000005</v>
      </c>
      <c r="EV191">
        <v>70.546467000000007</v>
      </c>
      <c r="EW191">
        <v>70.482996999999997</v>
      </c>
      <c r="EX191">
        <v>70.219891000000004</v>
      </c>
      <c r="EY191">
        <v>69.659098999999998</v>
      </c>
      <c r="EZ191">
        <v>69.096767</v>
      </c>
      <c r="FA191">
        <v>70.975899999999996</v>
      </c>
      <c r="FB191">
        <v>74.241893000000005</v>
      </c>
      <c r="FC191">
        <v>78.941573000000005</v>
      </c>
      <c r="FD191">
        <v>84.198655000000002</v>
      </c>
      <c r="FE191">
        <v>88.671143999999998</v>
      </c>
      <c r="FF191">
        <v>91.927964000000003</v>
      </c>
      <c r="FG191">
        <v>93.188559999999995</v>
      </c>
      <c r="FH191">
        <v>93.374804999999995</v>
      </c>
      <c r="FI191">
        <v>93.244994000000005</v>
      </c>
      <c r="FJ191">
        <v>92.558432999999994</v>
      </c>
      <c r="FK191">
        <v>90.473336000000003</v>
      </c>
      <c r="FL191">
        <v>87.899692999999999</v>
      </c>
      <c r="FM191">
        <v>83.717096999999995</v>
      </c>
      <c r="FN191">
        <v>80.727654999999999</v>
      </c>
      <c r="FO191">
        <v>79.090113000000002</v>
      </c>
      <c r="FP191">
        <v>78.282555000000002</v>
      </c>
      <c r="FQ191">
        <v>34.849879999999999</v>
      </c>
      <c r="FR191">
        <v>3.527336</v>
      </c>
      <c r="FS191">
        <v>1</v>
      </c>
    </row>
    <row r="192" spans="1:175" x14ac:dyDescent="0.2">
      <c r="A192" t="s">
        <v>0</v>
      </c>
      <c r="B192" t="s">
        <v>226</v>
      </c>
      <c r="C192" s="23">
        <v>42976</v>
      </c>
      <c r="D192">
        <v>363</v>
      </c>
      <c r="E192">
        <v>69.426417000000001</v>
      </c>
      <c r="F192">
        <v>67.759533000000005</v>
      </c>
      <c r="G192">
        <v>66.706186000000002</v>
      </c>
      <c r="H192">
        <v>68.336703</v>
      </c>
      <c r="I192">
        <v>73.688530999999998</v>
      </c>
      <c r="J192">
        <v>88.951952000000006</v>
      </c>
      <c r="K192">
        <v>125.75863</v>
      </c>
      <c r="L192">
        <v>176.49949000000001</v>
      </c>
      <c r="M192">
        <v>222.10810000000001</v>
      </c>
      <c r="N192">
        <v>237.65030999999999</v>
      </c>
      <c r="O192">
        <v>250.94731999999999</v>
      </c>
      <c r="P192">
        <v>263.50605999999999</v>
      </c>
      <c r="Q192">
        <v>270.30817999999999</v>
      </c>
      <c r="R192">
        <v>278.17889000000002</v>
      </c>
      <c r="S192">
        <v>272.58357000000001</v>
      </c>
      <c r="T192">
        <v>233.33865</v>
      </c>
      <c r="U192">
        <v>183.98948999999999</v>
      </c>
      <c r="V192">
        <v>149.40415999999999</v>
      </c>
      <c r="W192">
        <v>127.17773</v>
      </c>
      <c r="X192">
        <v>118.18544</v>
      </c>
      <c r="Y192">
        <v>106.45385</v>
      </c>
      <c r="Z192">
        <v>93.106627000000003</v>
      </c>
      <c r="AA192">
        <v>80.077893000000003</v>
      </c>
      <c r="AB192">
        <v>73.428745000000006</v>
      </c>
      <c r="AC192">
        <v>-2.2464355</v>
      </c>
      <c r="AD192">
        <v>-1.7063533</v>
      </c>
      <c r="AE192">
        <v>-3.18438</v>
      </c>
      <c r="AF192">
        <v>-2.4514144999999998</v>
      </c>
      <c r="AG192">
        <v>-1.2149002</v>
      </c>
      <c r="AH192">
        <v>-0.81406696999999995</v>
      </c>
      <c r="AI192">
        <v>0.52762498999999996</v>
      </c>
      <c r="AJ192">
        <v>-1.3958360999999999</v>
      </c>
      <c r="AK192">
        <v>-6.1833951999999996</v>
      </c>
      <c r="AL192">
        <v>-8.9288655000000006</v>
      </c>
      <c r="AM192">
        <v>-10.918189999999999</v>
      </c>
      <c r="AN192">
        <v>-8.2405871000000008</v>
      </c>
      <c r="AO192">
        <v>-8.2353530999999993</v>
      </c>
      <c r="AP192">
        <v>-12.782491</v>
      </c>
      <c r="AQ192">
        <v>-11.716017000000001</v>
      </c>
      <c r="AR192">
        <v>-4.0098840999999998</v>
      </c>
      <c r="AS192">
        <v>-2.1894081999999999</v>
      </c>
      <c r="AT192">
        <v>-2.5353018</v>
      </c>
      <c r="AU192">
        <v>-8.8410439000000007</v>
      </c>
      <c r="AV192">
        <v>-12.304759000000001</v>
      </c>
      <c r="AW192">
        <v>-8.7571463999999999</v>
      </c>
      <c r="AX192">
        <v>-4.8292682999999998</v>
      </c>
      <c r="AY192">
        <v>-4.9281987000000003</v>
      </c>
      <c r="AZ192">
        <v>-3.1477127999999999</v>
      </c>
      <c r="BA192">
        <v>-0.96705816</v>
      </c>
      <c r="BB192">
        <v>-0.44124901</v>
      </c>
      <c r="BC192">
        <v>-1.9070456</v>
      </c>
      <c r="BD192">
        <v>-1.2409097</v>
      </c>
      <c r="BE192">
        <v>0.24611969</v>
      </c>
      <c r="BF192">
        <v>0.65548662000000002</v>
      </c>
      <c r="BG192">
        <v>2.1537221</v>
      </c>
      <c r="BH192">
        <v>0.48333032999999997</v>
      </c>
      <c r="BI192">
        <v>-3.9308643999999999</v>
      </c>
      <c r="BJ192">
        <v>-6.3444189</v>
      </c>
      <c r="BK192">
        <v>-8.2900483999999999</v>
      </c>
      <c r="BL192">
        <v>-5.6519966000000004</v>
      </c>
      <c r="BM192">
        <v>-5.4940303000000004</v>
      </c>
      <c r="BN192">
        <v>-9.4885278</v>
      </c>
      <c r="BO192">
        <v>-8.0754304999999995</v>
      </c>
      <c r="BP192">
        <v>-0.58781264</v>
      </c>
      <c r="BQ192">
        <v>0.81842435999999996</v>
      </c>
      <c r="BR192">
        <v>0.51312685000000002</v>
      </c>
      <c r="BS192">
        <v>-5.7396894999999999</v>
      </c>
      <c r="BT192">
        <v>-9.3295399000000003</v>
      </c>
      <c r="BU192">
        <v>-6.4968417000000001</v>
      </c>
      <c r="BV192">
        <v>-3.1322135000000002</v>
      </c>
      <c r="BW192">
        <v>-3.3033049000000001</v>
      </c>
      <c r="BX192">
        <v>-1.7643788</v>
      </c>
      <c r="BY192">
        <v>-8.0965330000000002E-2</v>
      </c>
      <c r="BZ192">
        <v>0.43495840000000002</v>
      </c>
      <c r="CA192">
        <v>-1.0223677</v>
      </c>
      <c r="CB192">
        <v>-0.40251770999999997</v>
      </c>
      <c r="CC192">
        <v>1.2580176000000001</v>
      </c>
      <c r="CD192">
        <v>1.673295</v>
      </c>
      <c r="CE192">
        <v>3.2799520000000002</v>
      </c>
      <c r="CF192">
        <v>1.7848352999999999</v>
      </c>
      <c r="CG192">
        <v>-2.3707684000000002</v>
      </c>
      <c r="CH192">
        <v>-4.5544390000000003</v>
      </c>
      <c r="CI192">
        <v>-6.4698054000000003</v>
      </c>
      <c r="CJ192">
        <v>-3.8591467000000002</v>
      </c>
      <c r="CK192">
        <v>-3.5953984000000001</v>
      </c>
      <c r="CL192">
        <v>-7.2071386999999998</v>
      </c>
      <c r="CM192">
        <v>-5.5539711</v>
      </c>
      <c r="CN192">
        <v>1.7823036999999999</v>
      </c>
      <c r="CO192">
        <v>2.90164</v>
      </c>
      <c r="CP192">
        <v>2.6244592999999998</v>
      </c>
      <c r="CQ192">
        <v>-3.5917009000000002</v>
      </c>
      <c r="CR192">
        <v>-7.2689120000000003</v>
      </c>
      <c r="CS192">
        <v>-4.9313615999999998</v>
      </c>
      <c r="CT192">
        <v>-1.9568384999999999</v>
      </c>
      <c r="CU192">
        <v>-2.1779084000000002</v>
      </c>
      <c r="CV192">
        <v>-0.80628593999999998</v>
      </c>
      <c r="CW192">
        <v>0.8051275</v>
      </c>
      <c r="CX192">
        <v>1.3111657999999999</v>
      </c>
      <c r="CY192">
        <v>-0.13768986999999999</v>
      </c>
      <c r="CZ192">
        <v>0.43587426000000001</v>
      </c>
      <c r="DA192">
        <v>2.2699156</v>
      </c>
      <c r="DB192">
        <v>2.6911033</v>
      </c>
      <c r="DC192">
        <v>4.4061819</v>
      </c>
      <c r="DD192">
        <v>3.0863402</v>
      </c>
      <c r="DE192">
        <v>-0.81067235000000004</v>
      </c>
      <c r="DF192">
        <v>-2.7644590999999998</v>
      </c>
      <c r="DG192">
        <v>-4.6495623999999998</v>
      </c>
      <c r="DH192">
        <v>-2.0662967999999999</v>
      </c>
      <c r="DI192">
        <v>-1.6967665999999999</v>
      </c>
      <c r="DJ192">
        <v>-4.9257495999999996</v>
      </c>
      <c r="DK192">
        <v>-3.0325118</v>
      </c>
      <c r="DL192">
        <v>4.1524198999999999</v>
      </c>
      <c r="DM192">
        <v>4.9848556999999998</v>
      </c>
      <c r="DN192">
        <v>4.7357917</v>
      </c>
      <c r="DO192">
        <v>-1.4437123000000001</v>
      </c>
      <c r="DP192">
        <v>-5.2082841000000002</v>
      </c>
      <c r="DQ192">
        <v>-3.3658815</v>
      </c>
      <c r="DR192">
        <v>-0.78146351000000003</v>
      </c>
      <c r="DS192">
        <v>-1.0525119000000001</v>
      </c>
      <c r="DT192">
        <v>0.15180695</v>
      </c>
      <c r="DU192">
        <v>2.0845047999999999</v>
      </c>
      <c r="DV192">
        <v>2.5762700999999999</v>
      </c>
      <c r="DW192">
        <v>1.1396444999999999</v>
      </c>
      <c r="DX192">
        <v>1.6463791000000001</v>
      </c>
      <c r="DY192">
        <v>3.7309355000000002</v>
      </c>
      <c r="DZ192">
        <v>4.1606569000000002</v>
      </c>
      <c r="EA192">
        <v>6.0322789999999999</v>
      </c>
      <c r="EB192">
        <v>4.9655066999999997</v>
      </c>
      <c r="EC192">
        <v>1.4418584999999999</v>
      </c>
      <c r="ED192">
        <v>-0.18001249999999999</v>
      </c>
      <c r="EE192">
        <v>-2.0214205000000001</v>
      </c>
      <c r="EF192">
        <v>0.52229365000000005</v>
      </c>
      <c r="EG192">
        <v>1.0445561999999999</v>
      </c>
      <c r="EH192">
        <v>-1.631786</v>
      </c>
      <c r="EI192">
        <v>0.60807502000000002</v>
      </c>
      <c r="EJ192">
        <v>7.5744914000000003</v>
      </c>
      <c r="EK192">
        <v>7.9926883000000002</v>
      </c>
      <c r="EL192">
        <v>7.7842203999999997</v>
      </c>
      <c r="EM192">
        <v>1.6576422</v>
      </c>
      <c r="EN192">
        <v>-2.2330648000000002</v>
      </c>
      <c r="EO192">
        <v>-1.1055767999999999</v>
      </c>
      <c r="EP192">
        <v>0.91559131999999999</v>
      </c>
      <c r="EQ192">
        <v>0.57238184000000003</v>
      </c>
      <c r="ER192">
        <v>1.5351409</v>
      </c>
      <c r="ES192">
        <v>77.435513</v>
      </c>
      <c r="ET192">
        <v>76.292794000000001</v>
      </c>
      <c r="EU192">
        <v>74.640393000000003</v>
      </c>
      <c r="EV192">
        <v>74.160345000000007</v>
      </c>
      <c r="EW192">
        <v>73.628484999999998</v>
      </c>
      <c r="EX192">
        <v>73.998193000000001</v>
      </c>
      <c r="EY192">
        <v>73.266261</v>
      </c>
      <c r="EZ192">
        <v>71.812791000000004</v>
      </c>
      <c r="FA192">
        <v>74.433031999999997</v>
      </c>
      <c r="FB192">
        <v>77.909107000000006</v>
      </c>
      <c r="FC192">
        <v>81.977256999999994</v>
      </c>
      <c r="FD192">
        <v>86.024511000000004</v>
      </c>
      <c r="FE192">
        <v>89.503433999999999</v>
      </c>
      <c r="FF192">
        <v>92.373745</v>
      </c>
      <c r="FG192">
        <v>94.011392000000001</v>
      </c>
      <c r="FH192">
        <v>94.620936</v>
      </c>
      <c r="FI192">
        <v>94.737042000000002</v>
      </c>
      <c r="FJ192">
        <v>94.256870000000006</v>
      </c>
      <c r="FK192">
        <v>92.222598000000005</v>
      </c>
      <c r="FL192">
        <v>89.551674000000006</v>
      </c>
      <c r="FM192">
        <v>85.592301000000006</v>
      </c>
      <c r="FN192">
        <v>82.345384999999993</v>
      </c>
      <c r="FO192">
        <v>79.987784000000005</v>
      </c>
      <c r="FP192">
        <v>78.420843000000005</v>
      </c>
      <c r="FQ192">
        <v>35.064410000000002</v>
      </c>
      <c r="FR192">
        <v>3.768116</v>
      </c>
      <c r="FS192">
        <v>1</v>
      </c>
    </row>
    <row r="193" spans="1:175" x14ac:dyDescent="0.2">
      <c r="A193" t="s">
        <v>0</v>
      </c>
      <c r="B193" t="s">
        <v>226</v>
      </c>
      <c r="C193" s="23">
        <v>42978</v>
      </c>
      <c r="D193">
        <v>363</v>
      </c>
      <c r="E193">
        <v>71.537192000000005</v>
      </c>
      <c r="F193">
        <v>70.114086999999998</v>
      </c>
      <c r="G193">
        <v>71.622421000000003</v>
      </c>
      <c r="H193">
        <v>71.625191999999998</v>
      </c>
      <c r="I193">
        <v>76.198828000000006</v>
      </c>
      <c r="J193">
        <v>92.336348000000001</v>
      </c>
      <c r="K193">
        <v>133.52706000000001</v>
      </c>
      <c r="L193">
        <v>188.42698999999999</v>
      </c>
      <c r="M193">
        <v>239.90629999999999</v>
      </c>
      <c r="N193">
        <v>259.96983999999998</v>
      </c>
      <c r="O193">
        <v>273.07857999999999</v>
      </c>
      <c r="P193">
        <v>285.27659</v>
      </c>
      <c r="Q193">
        <v>289.08712000000003</v>
      </c>
      <c r="R193">
        <v>293.40454999999997</v>
      </c>
      <c r="S193">
        <v>283.75754000000001</v>
      </c>
      <c r="T193">
        <v>232.7193</v>
      </c>
      <c r="U193">
        <v>184.85551000000001</v>
      </c>
      <c r="V193">
        <v>155.08860999999999</v>
      </c>
      <c r="W193">
        <v>135.93075999999999</v>
      </c>
      <c r="X193">
        <v>125.61132000000001</v>
      </c>
      <c r="Y193">
        <v>110.97471</v>
      </c>
      <c r="Z193">
        <v>96.037676000000005</v>
      </c>
      <c r="AA193">
        <v>82.021720999999999</v>
      </c>
      <c r="AB193">
        <v>74.452717000000007</v>
      </c>
      <c r="AC193">
        <v>-1.7534122999999999</v>
      </c>
      <c r="AD193">
        <v>-0.83598148000000005</v>
      </c>
      <c r="AE193">
        <v>-0.28814377000000002</v>
      </c>
      <c r="AF193">
        <v>-1.0747758000000001</v>
      </c>
      <c r="AG193">
        <v>-1.4711721</v>
      </c>
      <c r="AH193">
        <v>-1.8201833000000001</v>
      </c>
      <c r="AI193">
        <v>-2.5765212000000002</v>
      </c>
      <c r="AJ193">
        <v>-8.3730393999999997</v>
      </c>
      <c r="AK193">
        <v>-12.610533999999999</v>
      </c>
      <c r="AL193">
        <v>-9.3054109999999994</v>
      </c>
      <c r="AM193">
        <v>-11.739653000000001</v>
      </c>
      <c r="AN193">
        <v>-10.497534999999999</v>
      </c>
      <c r="AO193">
        <v>-10.489461</v>
      </c>
      <c r="AP193">
        <v>-15.317795</v>
      </c>
      <c r="AQ193">
        <v>-16.416378999999999</v>
      </c>
      <c r="AR193">
        <v>-13.557683000000001</v>
      </c>
      <c r="AS193">
        <v>-8.1127696999999994</v>
      </c>
      <c r="AT193">
        <v>-4.2764696000000004</v>
      </c>
      <c r="AU193">
        <v>-6.6849964000000002</v>
      </c>
      <c r="AV193">
        <v>-11.855541000000001</v>
      </c>
      <c r="AW193">
        <v>-10.687201999999999</v>
      </c>
      <c r="AX193">
        <v>-7.7918498999999999</v>
      </c>
      <c r="AY193">
        <v>-6.3898869999999999</v>
      </c>
      <c r="AZ193">
        <v>-4.3850407000000002</v>
      </c>
      <c r="BA193">
        <v>3.5054559999999998E-2</v>
      </c>
      <c r="BB193">
        <v>0.88968714000000004</v>
      </c>
      <c r="BC193">
        <v>1.7797187999999999</v>
      </c>
      <c r="BD193">
        <v>0.72820837999999999</v>
      </c>
      <c r="BE193">
        <v>0.36904585000000001</v>
      </c>
      <c r="BF193">
        <v>0.12205359</v>
      </c>
      <c r="BG193">
        <v>-0.62511802000000005</v>
      </c>
      <c r="BH193">
        <v>-5.4388237999999998</v>
      </c>
      <c r="BI193">
        <v>-8.9089463999999996</v>
      </c>
      <c r="BJ193">
        <v>-5.3632287999999999</v>
      </c>
      <c r="BK193">
        <v>-7.7868281000000001</v>
      </c>
      <c r="BL193">
        <v>-6.4423956000000002</v>
      </c>
      <c r="BM193">
        <v>-6.0891554000000001</v>
      </c>
      <c r="BN193">
        <v>-10.736582</v>
      </c>
      <c r="BO193">
        <v>-11.776305000000001</v>
      </c>
      <c r="BP193">
        <v>-9.0297357999999992</v>
      </c>
      <c r="BQ193">
        <v>-3.9815014999999998</v>
      </c>
      <c r="BR193">
        <v>-0.35228060999999999</v>
      </c>
      <c r="BS193">
        <v>-3.0948541000000001</v>
      </c>
      <c r="BT193">
        <v>-8.2889189999999999</v>
      </c>
      <c r="BU193">
        <v>-7.9319733000000001</v>
      </c>
      <c r="BV193">
        <v>-5.7354577999999998</v>
      </c>
      <c r="BW193">
        <v>-4.7655409000000004</v>
      </c>
      <c r="BX193">
        <v>-3.0706147000000001</v>
      </c>
      <c r="BY193">
        <v>1.2737411999999999</v>
      </c>
      <c r="BZ193">
        <v>2.0848800000000001</v>
      </c>
      <c r="CA193">
        <v>3.2119141</v>
      </c>
      <c r="CB193">
        <v>1.9769497</v>
      </c>
      <c r="CC193">
        <v>1.6435751999999999</v>
      </c>
      <c r="CD193">
        <v>1.4672409</v>
      </c>
      <c r="CE193">
        <v>0.72641789999999995</v>
      </c>
      <c r="CF193">
        <v>-3.4065949999999998</v>
      </c>
      <c r="CG193">
        <v>-6.3452381999999998</v>
      </c>
      <c r="CH193">
        <v>-2.6328855</v>
      </c>
      <c r="CI193">
        <v>-5.0491134000000004</v>
      </c>
      <c r="CJ193">
        <v>-3.6338183000000002</v>
      </c>
      <c r="CK193">
        <v>-3.0415169</v>
      </c>
      <c r="CL193">
        <v>-7.5636470999999998</v>
      </c>
      <c r="CM193">
        <v>-8.5626043000000003</v>
      </c>
      <c r="CN193">
        <v>-5.8936931000000001</v>
      </c>
      <c r="CO193">
        <v>-1.1201977000000001</v>
      </c>
      <c r="CP193">
        <v>2.3656006999999999</v>
      </c>
      <c r="CQ193">
        <v>-0.60833243000000004</v>
      </c>
      <c r="CR193">
        <v>-5.8186875000000002</v>
      </c>
      <c r="CS193">
        <v>-6.0237103000000003</v>
      </c>
      <c r="CT193">
        <v>-4.3112067999999999</v>
      </c>
      <c r="CU193">
        <v>-3.6405237000000001</v>
      </c>
      <c r="CV193">
        <v>-2.1602473999999998</v>
      </c>
      <c r="CW193">
        <v>2.5124279</v>
      </c>
      <c r="CX193">
        <v>3.2800728000000001</v>
      </c>
      <c r="CY193">
        <v>4.6441093999999996</v>
      </c>
      <c r="CZ193">
        <v>3.2256911000000001</v>
      </c>
      <c r="DA193">
        <v>2.9181045000000001</v>
      </c>
      <c r="DB193">
        <v>2.8124283000000001</v>
      </c>
      <c r="DC193">
        <v>2.0779538</v>
      </c>
      <c r="DD193">
        <v>-1.3743662000000001</v>
      </c>
      <c r="DE193">
        <v>-3.7815299000000002</v>
      </c>
      <c r="DF193">
        <v>9.7457859999999993E-2</v>
      </c>
      <c r="DG193">
        <v>-2.3113986999999998</v>
      </c>
      <c r="DH193">
        <v>-0.82524094999999997</v>
      </c>
      <c r="DI193">
        <v>6.12154E-3</v>
      </c>
      <c r="DJ193">
        <v>-4.3907125999999996</v>
      </c>
      <c r="DK193">
        <v>-5.3489034999999996</v>
      </c>
      <c r="DL193">
        <v>-2.7576504000000002</v>
      </c>
      <c r="DM193">
        <v>1.7411061000000001</v>
      </c>
      <c r="DN193">
        <v>5.0834821000000003</v>
      </c>
      <c r="DO193">
        <v>1.8781892</v>
      </c>
      <c r="DP193">
        <v>-3.3484560000000001</v>
      </c>
      <c r="DQ193">
        <v>-4.1154472999999996</v>
      </c>
      <c r="DR193">
        <v>-2.8869558</v>
      </c>
      <c r="DS193">
        <v>-2.5155066000000001</v>
      </c>
      <c r="DT193">
        <v>-1.2498800000000001</v>
      </c>
      <c r="DU193">
        <v>4.3008948</v>
      </c>
      <c r="DV193">
        <v>5.0057413999999998</v>
      </c>
      <c r="DW193">
        <v>6.7119720000000003</v>
      </c>
      <c r="DX193">
        <v>5.0286752000000003</v>
      </c>
      <c r="DY193">
        <v>4.7583225000000002</v>
      </c>
      <c r="DZ193">
        <v>4.7546651000000004</v>
      </c>
      <c r="EA193">
        <v>4.0293570000000001</v>
      </c>
      <c r="EB193">
        <v>1.5598494000000001</v>
      </c>
      <c r="EC193">
        <v>-7.9942289999999999E-2</v>
      </c>
      <c r="ED193">
        <v>4.0396400000000003</v>
      </c>
      <c r="EE193">
        <v>1.6414266</v>
      </c>
      <c r="EF193">
        <v>3.2298985999999998</v>
      </c>
      <c r="EG193">
        <v>4.4064275000000004</v>
      </c>
      <c r="EH193">
        <v>0.19050094000000001</v>
      </c>
      <c r="EI193">
        <v>-0.70882990000000001</v>
      </c>
      <c r="EJ193">
        <v>1.7702971999999999</v>
      </c>
      <c r="EK193">
        <v>5.8723744</v>
      </c>
      <c r="EL193">
        <v>9.0076710999999996</v>
      </c>
      <c r="EM193">
        <v>5.4683316</v>
      </c>
      <c r="EN193">
        <v>0.21816598000000001</v>
      </c>
      <c r="EO193">
        <v>-1.3602186000000001</v>
      </c>
      <c r="EP193">
        <v>-0.83056364999999999</v>
      </c>
      <c r="EQ193">
        <v>-0.89116046999999998</v>
      </c>
      <c r="ER193">
        <v>6.4545939999999996E-2</v>
      </c>
      <c r="ES193">
        <v>78.483215000000001</v>
      </c>
      <c r="ET193">
        <v>77.600849999999994</v>
      </c>
      <c r="EU193">
        <v>76.129326000000006</v>
      </c>
      <c r="EV193">
        <v>75.752735999999999</v>
      </c>
      <c r="EW193">
        <v>75.810310000000001</v>
      </c>
      <c r="EX193">
        <v>75.353482</v>
      </c>
      <c r="EY193">
        <v>75.206529000000003</v>
      </c>
      <c r="EZ193">
        <v>75.506653</v>
      </c>
      <c r="FA193">
        <v>77.749655000000004</v>
      </c>
      <c r="FB193">
        <v>80.833146999999997</v>
      </c>
      <c r="FC193">
        <v>85.816883000000004</v>
      </c>
      <c r="FD193">
        <v>90.672300000000007</v>
      </c>
      <c r="FE193">
        <v>94.273291</v>
      </c>
      <c r="FF193">
        <v>96.122095999999999</v>
      </c>
      <c r="FG193">
        <v>95.991117000000003</v>
      </c>
      <c r="FH193">
        <v>95.336134000000001</v>
      </c>
      <c r="FI193">
        <v>94.391379999999998</v>
      </c>
      <c r="FJ193">
        <v>91.052614000000005</v>
      </c>
      <c r="FK193">
        <v>88.569531999999995</v>
      </c>
      <c r="FL193">
        <v>86.140848000000005</v>
      </c>
      <c r="FM193">
        <v>84.601288999999994</v>
      </c>
      <c r="FN193">
        <v>82.493554000000003</v>
      </c>
      <c r="FO193">
        <v>81.183719999999994</v>
      </c>
      <c r="FP193">
        <v>79.224468000000002</v>
      </c>
      <c r="FQ193">
        <v>50.066279999999999</v>
      </c>
      <c r="FR193">
        <v>5.1012950000000004</v>
      </c>
      <c r="FS193">
        <v>1</v>
      </c>
    </row>
    <row r="194" spans="1:175" x14ac:dyDescent="0.2">
      <c r="A194" t="s">
        <v>0</v>
      </c>
      <c r="B194" t="s">
        <v>226</v>
      </c>
      <c r="C194" s="23">
        <v>42983</v>
      </c>
      <c r="D194">
        <v>363</v>
      </c>
      <c r="E194">
        <v>62.295304999999999</v>
      </c>
      <c r="F194">
        <v>61.305418000000003</v>
      </c>
      <c r="G194">
        <v>61.139040999999999</v>
      </c>
      <c r="H194">
        <v>61.990091999999997</v>
      </c>
      <c r="I194">
        <v>66.094603000000006</v>
      </c>
      <c r="J194">
        <v>81.160072</v>
      </c>
      <c r="K194">
        <v>120.58841</v>
      </c>
      <c r="L194">
        <v>171.25753</v>
      </c>
      <c r="M194">
        <v>220.88829999999999</v>
      </c>
      <c r="N194">
        <v>233.59173000000001</v>
      </c>
      <c r="O194">
        <v>241.35641000000001</v>
      </c>
      <c r="P194">
        <v>249.19059999999999</v>
      </c>
      <c r="Q194">
        <v>250.03075999999999</v>
      </c>
      <c r="R194">
        <v>254.50357</v>
      </c>
      <c r="S194">
        <v>246.60291000000001</v>
      </c>
      <c r="T194">
        <v>209.93200999999999</v>
      </c>
      <c r="U194">
        <v>165.34725</v>
      </c>
      <c r="V194">
        <v>133.43322000000001</v>
      </c>
      <c r="W194">
        <v>114.61872</v>
      </c>
      <c r="X194">
        <v>110.73724</v>
      </c>
      <c r="Y194">
        <v>101.38247</v>
      </c>
      <c r="Z194">
        <v>89.142438999999996</v>
      </c>
      <c r="AA194">
        <v>76.171170000000004</v>
      </c>
      <c r="AB194">
        <v>69.496385000000004</v>
      </c>
      <c r="AC194">
        <v>-6.5742670000000003E-2</v>
      </c>
      <c r="AD194">
        <v>-0.22365600999999999</v>
      </c>
      <c r="AE194">
        <v>-0.41155331000000001</v>
      </c>
      <c r="AF194">
        <v>-0.43146611000000001</v>
      </c>
      <c r="AG194">
        <v>-0.57702147000000004</v>
      </c>
      <c r="AH194">
        <v>-1.9245721</v>
      </c>
      <c r="AI194">
        <v>-1.7575559999999999</v>
      </c>
      <c r="AJ194">
        <v>-7.5338317000000004</v>
      </c>
      <c r="AK194">
        <v>-7.6447045999999999</v>
      </c>
      <c r="AL194">
        <v>-5.3655242000000003</v>
      </c>
      <c r="AM194">
        <v>-4.9396106</v>
      </c>
      <c r="AN194">
        <v>-3.8107302999999999</v>
      </c>
      <c r="AO194">
        <v>-2.9024369999999999</v>
      </c>
      <c r="AP194">
        <v>-8.4759081999999992</v>
      </c>
      <c r="AQ194">
        <v>-10.528727999999999</v>
      </c>
      <c r="AR194">
        <v>-5.6681606999999996</v>
      </c>
      <c r="AS194">
        <v>-2.0597257999999998</v>
      </c>
      <c r="AT194">
        <v>-2.3174668</v>
      </c>
      <c r="AU194">
        <v>-5.9073773000000003</v>
      </c>
      <c r="AV194">
        <v>-6.1398972000000001</v>
      </c>
      <c r="AW194">
        <v>-4.6226529000000003</v>
      </c>
      <c r="AX194">
        <v>-2.9627043999999998</v>
      </c>
      <c r="AY194">
        <v>-2.3703028000000002</v>
      </c>
      <c r="AZ194">
        <v>-1.9386858</v>
      </c>
      <c r="BA194">
        <v>1.0806188999999999</v>
      </c>
      <c r="BB194">
        <v>0.87111974999999997</v>
      </c>
      <c r="BC194">
        <v>0.96833731999999995</v>
      </c>
      <c r="BD194">
        <v>0.86959335999999998</v>
      </c>
      <c r="BE194">
        <v>0.51902112</v>
      </c>
      <c r="BF194">
        <v>-0.72205775999999999</v>
      </c>
      <c r="BG194">
        <v>-0.23300424</v>
      </c>
      <c r="BH194">
        <v>-5.7013862</v>
      </c>
      <c r="BI194">
        <v>-5.3182090999999998</v>
      </c>
      <c r="BJ194">
        <v>-2.946682</v>
      </c>
      <c r="BK194">
        <v>-2.4197289999999998</v>
      </c>
      <c r="BL194">
        <v>-1.2761876000000001</v>
      </c>
      <c r="BM194">
        <v>-0.40659832000000001</v>
      </c>
      <c r="BN194">
        <v>-5.7797571000000003</v>
      </c>
      <c r="BO194">
        <v>-7.6091334000000002</v>
      </c>
      <c r="BP194">
        <v>-2.9065330999999999</v>
      </c>
      <c r="BQ194">
        <v>0.52075978999999994</v>
      </c>
      <c r="BR194">
        <v>0.28908696</v>
      </c>
      <c r="BS194">
        <v>-3.4710371000000002</v>
      </c>
      <c r="BT194">
        <v>-3.7544184999999999</v>
      </c>
      <c r="BU194">
        <v>-2.6758605000000002</v>
      </c>
      <c r="BV194">
        <v>-1.5184423</v>
      </c>
      <c r="BW194">
        <v>-1.2966464</v>
      </c>
      <c r="BX194">
        <v>-0.94338493000000001</v>
      </c>
      <c r="BY194">
        <v>1.8745855</v>
      </c>
      <c r="BZ194">
        <v>1.6293580999999999</v>
      </c>
      <c r="CA194">
        <v>1.9240454</v>
      </c>
      <c r="CB194">
        <v>1.7707032</v>
      </c>
      <c r="CC194">
        <v>1.2781369</v>
      </c>
      <c r="CD194">
        <v>0.11079999</v>
      </c>
      <c r="CE194">
        <v>0.82289564999999998</v>
      </c>
      <c r="CF194">
        <v>-4.4322400000000002</v>
      </c>
      <c r="CG194">
        <v>-3.7068853000000002</v>
      </c>
      <c r="CH194">
        <v>-1.2713992999999999</v>
      </c>
      <c r="CI194">
        <v>-0.67446675</v>
      </c>
      <c r="CJ194">
        <v>0.47922894999999999</v>
      </c>
      <c r="CK194">
        <v>1.3220118999999999</v>
      </c>
      <c r="CL194">
        <v>-3.9124110999999999</v>
      </c>
      <c r="CM194">
        <v>-5.5870309999999996</v>
      </c>
      <c r="CN194">
        <v>-0.99383814000000004</v>
      </c>
      <c r="CO194">
        <v>2.3079961999999998</v>
      </c>
      <c r="CP194">
        <v>2.0943781000000001</v>
      </c>
      <c r="CQ194">
        <v>-1.7836354000000001</v>
      </c>
      <c r="CR194">
        <v>-2.1022432000000002</v>
      </c>
      <c r="CS194">
        <v>-1.3275181</v>
      </c>
      <c r="CT194">
        <v>-0.51815067999999997</v>
      </c>
      <c r="CU194">
        <v>-0.55303526999999997</v>
      </c>
      <c r="CV194">
        <v>-0.25404255999999997</v>
      </c>
      <c r="CW194">
        <v>2.668552</v>
      </c>
      <c r="CX194">
        <v>2.3875964999999999</v>
      </c>
      <c r="CY194">
        <v>2.8797533999999998</v>
      </c>
      <c r="CZ194">
        <v>2.6718130000000002</v>
      </c>
      <c r="DA194">
        <v>2.0372526</v>
      </c>
      <c r="DB194">
        <v>0.94365774000000002</v>
      </c>
      <c r="DC194">
        <v>1.8787955000000001</v>
      </c>
      <c r="DD194">
        <v>-3.1630938</v>
      </c>
      <c r="DE194">
        <v>-2.0955615000000001</v>
      </c>
      <c r="DF194">
        <v>0.40388342999999999</v>
      </c>
      <c r="DG194">
        <v>1.0707955</v>
      </c>
      <c r="DH194">
        <v>2.2346455000000001</v>
      </c>
      <c r="DI194">
        <v>3.0506221999999998</v>
      </c>
      <c r="DJ194">
        <v>-2.0450651</v>
      </c>
      <c r="DK194">
        <v>-3.5649285000000002</v>
      </c>
      <c r="DL194">
        <v>0.91885678000000004</v>
      </c>
      <c r="DM194">
        <v>4.0952327000000004</v>
      </c>
      <c r="DN194">
        <v>3.8996692999999998</v>
      </c>
      <c r="DO194">
        <v>-9.6233620000000006E-2</v>
      </c>
      <c r="DP194">
        <v>-0.45006790000000002</v>
      </c>
      <c r="DQ194">
        <v>2.08244E-2</v>
      </c>
      <c r="DR194">
        <v>0.48214088999999999</v>
      </c>
      <c r="DS194">
        <v>0.19057588</v>
      </c>
      <c r="DT194">
        <v>0.43529981000000001</v>
      </c>
      <c r="DU194">
        <v>3.8149136000000001</v>
      </c>
      <c r="DV194">
        <v>3.4823721999999999</v>
      </c>
      <c r="DW194">
        <v>4.2596439999999998</v>
      </c>
      <c r="DX194">
        <v>3.9728724999999998</v>
      </c>
      <c r="DY194">
        <v>3.1332952000000001</v>
      </c>
      <c r="DZ194">
        <v>2.1461720999999998</v>
      </c>
      <c r="EA194">
        <v>3.4033473000000001</v>
      </c>
      <c r="EB194">
        <v>-1.3306483</v>
      </c>
      <c r="EC194">
        <v>0.23093406</v>
      </c>
      <c r="ED194">
        <v>2.8227256000000001</v>
      </c>
      <c r="EE194">
        <v>3.5906771000000002</v>
      </c>
      <c r="EF194">
        <v>4.7691882000000003</v>
      </c>
      <c r="EG194">
        <v>5.5464608999999996</v>
      </c>
      <c r="EH194">
        <v>0.65108602000000004</v>
      </c>
      <c r="EI194">
        <v>-0.64533366999999997</v>
      </c>
      <c r="EJ194">
        <v>3.6804844999999999</v>
      </c>
      <c r="EK194">
        <v>6.6757182999999998</v>
      </c>
      <c r="EL194">
        <v>6.5062230999999997</v>
      </c>
      <c r="EM194">
        <v>2.3401065000000001</v>
      </c>
      <c r="EN194">
        <v>1.9354108000000001</v>
      </c>
      <c r="EO194">
        <v>1.9676168000000001</v>
      </c>
      <c r="EP194">
        <v>1.9264030999999999</v>
      </c>
      <c r="EQ194">
        <v>1.2642323</v>
      </c>
      <c r="ER194">
        <v>1.4306007000000001</v>
      </c>
      <c r="ES194">
        <v>71.527468999999996</v>
      </c>
      <c r="ET194">
        <v>70.817481000000001</v>
      </c>
      <c r="EU194">
        <v>70.564800000000005</v>
      </c>
      <c r="EV194">
        <v>70.117998999999998</v>
      </c>
      <c r="EW194">
        <v>69.601014000000006</v>
      </c>
      <c r="EX194">
        <v>69.012776000000002</v>
      </c>
      <c r="EY194">
        <v>68.916646</v>
      </c>
      <c r="EZ194">
        <v>68.686623999999995</v>
      </c>
      <c r="FA194">
        <v>69.958105000000003</v>
      </c>
      <c r="FB194">
        <v>72.477413999999996</v>
      </c>
      <c r="FC194">
        <v>75.495729999999995</v>
      </c>
      <c r="FD194">
        <v>78.873711</v>
      </c>
      <c r="FE194">
        <v>81.566103999999996</v>
      </c>
      <c r="FF194">
        <v>83.063919999999996</v>
      </c>
      <c r="FG194">
        <v>84.731498000000002</v>
      </c>
      <c r="FH194">
        <v>85.557025999999993</v>
      </c>
      <c r="FI194">
        <v>85.612491000000006</v>
      </c>
      <c r="FJ194">
        <v>85.322851</v>
      </c>
      <c r="FK194">
        <v>83.804782000000003</v>
      </c>
      <c r="FL194">
        <v>81.047487000000004</v>
      </c>
      <c r="FM194">
        <v>78.058622</v>
      </c>
      <c r="FN194">
        <v>76.592020000000005</v>
      </c>
      <c r="FO194">
        <v>75.096515999999994</v>
      </c>
      <c r="FP194">
        <v>73.505298999999994</v>
      </c>
      <c r="FQ194">
        <v>29.277799999999999</v>
      </c>
      <c r="FR194">
        <v>3.0439579999999999</v>
      </c>
      <c r="FS194">
        <v>1</v>
      </c>
    </row>
    <row r="195" spans="1:175" x14ac:dyDescent="0.2">
      <c r="A195" t="s">
        <v>0</v>
      </c>
      <c r="B195" t="s">
        <v>226</v>
      </c>
      <c r="C195" s="23">
        <v>42990</v>
      </c>
      <c r="D195">
        <v>362</v>
      </c>
      <c r="E195">
        <v>65.727456000000004</v>
      </c>
      <c r="F195">
        <v>64.194991999999999</v>
      </c>
      <c r="G195">
        <v>63.859679999999997</v>
      </c>
      <c r="H195">
        <v>64.947971999999993</v>
      </c>
      <c r="I195">
        <v>68.941913</v>
      </c>
      <c r="J195">
        <v>83.639718000000002</v>
      </c>
      <c r="K195">
        <v>118.90300999999999</v>
      </c>
      <c r="L195">
        <v>162.32366999999999</v>
      </c>
      <c r="M195">
        <v>206.95407</v>
      </c>
      <c r="N195">
        <v>220.15407999999999</v>
      </c>
      <c r="O195">
        <v>229.81297000000001</v>
      </c>
      <c r="P195">
        <v>237.53699</v>
      </c>
      <c r="Q195">
        <v>237.98044999999999</v>
      </c>
      <c r="R195">
        <v>241.75883999999999</v>
      </c>
      <c r="S195">
        <v>233.71872999999999</v>
      </c>
      <c r="T195">
        <v>196.28531000000001</v>
      </c>
      <c r="U195">
        <v>155.26385999999999</v>
      </c>
      <c r="V195">
        <v>127.32786</v>
      </c>
      <c r="W195">
        <v>108.39037</v>
      </c>
      <c r="X195">
        <v>105.12648</v>
      </c>
      <c r="Y195">
        <v>95.641576999999998</v>
      </c>
      <c r="Z195">
        <v>84.484333000000007</v>
      </c>
      <c r="AA195">
        <v>72.179693</v>
      </c>
      <c r="AB195">
        <v>66.483249000000001</v>
      </c>
      <c r="AC195">
        <v>-1.8438846</v>
      </c>
      <c r="AD195">
        <v>-1.8084486</v>
      </c>
      <c r="AE195">
        <v>-2.6524390000000002</v>
      </c>
      <c r="AF195">
        <v>-2.0322855</v>
      </c>
      <c r="AG195">
        <v>-2.6263603</v>
      </c>
      <c r="AH195">
        <v>-2.8124365</v>
      </c>
      <c r="AI195">
        <v>-2.5482876000000001</v>
      </c>
      <c r="AJ195">
        <v>-3.4257643999999998</v>
      </c>
      <c r="AK195">
        <v>-1.8378184</v>
      </c>
      <c r="AL195">
        <v>2.7988119999999998E-2</v>
      </c>
      <c r="AM195">
        <v>0.79779754000000003</v>
      </c>
      <c r="AN195">
        <v>1.9115392</v>
      </c>
      <c r="AO195">
        <v>3.7350525999999999</v>
      </c>
      <c r="AP195">
        <v>-1.159019</v>
      </c>
      <c r="AQ195">
        <v>-2.2369479999999999</v>
      </c>
      <c r="AR195">
        <v>0.99728251999999995</v>
      </c>
      <c r="AS195">
        <v>3.9329011</v>
      </c>
      <c r="AT195">
        <v>4.1831132000000002</v>
      </c>
      <c r="AU195">
        <v>-4.3635467999999999</v>
      </c>
      <c r="AV195">
        <v>-7.6175740999999997</v>
      </c>
      <c r="AW195">
        <v>-6.3197694999999996</v>
      </c>
      <c r="AX195">
        <v>-4.5295519000000004</v>
      </c>
      <c r="AY195">
        <v>-4.5379811999999999</v>
      </c>
      <c r="AZ195">
        <v>-2.6472302000000001</v>
      </c>
      <c r="BA195">
        <v>-0.90390623000000003</v>
      </c>
      <c r="BB195">
        <v>-0.90345545000000005</v>
      </c>
      <c r="BC195">
        <v>-1.6516181000000001</v>
      </c>
      <c r="BD195">
        <v>-1.1163116</v>
      </c>
      <c r="BE195">
        <v>-1.6555390999999999</v>
      </c>
      <c r="BF195">
        <v>-1.6512241999999999</v>
      </c>
      <c r="BG195">
        <v>-1.2001071999999999</v>
      </c>
      <c r="BH195">
        <v>-1.8707587000000001</v>
      </c>
      <c r="BI195">
        <v>9.2129030000000001E-2</v>
      </c>
      <c r="BJ195">
        <v>2.0387219999999999</v>
      </c>
      <c r="BK195">
        <v>2.9176085</v>
      </c>
      <c r="BL195">
        <v>4.1579294999999998</v>
      </c>
      <c r="BM195">
        <v>6.0499456</v>
      </c>
      <c r="BN195">
        <v>1.3526130999999999</v>
      </c>
      <c r="BO195">
        <v>0.45766031000000001</v>
      </c>
      <c r="BP195">
        <v>3.2786371000000001</v>
      </c>
      <c r="BQ195">
        <v>6.1200457000000004</v>
      </c>
      <c r="BR195">
        <v>6.3534869</v>
      </c>
      <c r="BS195">
        <v>-2.2784512000000001</v>
      </c>
      <c r="BT195">
        <v>-5.4174186999999998</v>
      </c>
      <c r="BU195">
        <v>-4.6762104999999998</v>
      </c>
      <c r="BV195">
        <v>-3.0685631</v>
      </c>
      <c r="BW195">
        <v>-3.4035712</v>
      </c>
      <c r="BX195">
        <v>-1.8145150999999999</v>
      </c>
      <c r="BY195">
        <v>-0.25288007000000001</v>
      </c>
      <c r="BZ195">
        <v>-0.27665998000000003</v>
      </c>
      <c r="CA195">
        <v>-0.95845256000000001</v>
      </c>
      <c r="CB195">
        <v>-0.48191088999999998</v>
      </c>
      <c r="CC195">
        <v>-0.98315132000000005</v>
      </c>
      <c r="CD195">
        <v>-0.84697202999999999</v>
      </c>
      <c r="CE195">
        <v>-0.26636155</v>
      </c>
      <c r="CF195">
        <v>-0.79376654000000002</v>
      </c>
      <c r="CG195">
        <v>1.4288048</v>
      </c>
      <c r="CH195">
        <v>3.4313501</v>
      </c>
      <c r="CI195">
        <v>4.3857831999999997</v>
      </c>
      <c r="CJ195">
        <v>5.7137726999999998</v>
      </c>
      <c r="CK195">
        <v>7.6532334999999998</v>
      </c>
      <c r="CL195">
        <v>3.0921618</v>
      </c>
      <c r="CM195">
        <v>2.3239377999999999</v>
      </c>
      <c r="CN195">
        <v>4.8586964000000004</v>
      </c>
      <c r="CO195">
        <v>7.6348554000000002</v>
      </c>
      <c r="CP195">
        <v>7.8566811000000003</v>
      </c>
      <c r="CQ195">
        <v>-0.83432032</v>
      </c>
      <c r="CR195">
        <v>-3.8935976999999999</v>
      </c>
      <c r="CS195">
        <v>-3.5378864999999999</v>
      </c>
      <c r="CT195">
        <v>-2.0566867000000002</v>
      </c>
      <c r="CU195">
        <v>-2.6178823000000002</v>
      </c>
      <c r="CV195">
        <v>-1.2377791</v>
      </c>
      <c r="CW195">
        <v>0.39814609000000001</v>
      </c>
      <c r="CX195">
        <v>0.35013548999999999</v>
      </c>
      <c r="CY195">
        <v>-0.26528705000000002</v>
      </c>
      <c r="CZ195">
        <v>0.15248982999999999</v>
      </c>
      <c r="DA195">
        <v>-0.31076352000000002</v>
      </c>
      <c r="DB195">
        <v>-4.2719890000000003E-2</v>
      </c>
      <c r="DC195">
        <v>0.66738410000000004</v>
      </c>
      <c r="DD195">
        <v>0.28322563000000001</v>
      </c>
      <c r="DE195">
        <v>2.7654804999999998</v>
      </c>
      <c r="DF195">
        <v>4.8239783000000003</v>
      </c>
      <c r="DG195">
        <v>5.8539577999999999</v>
      </c>
      <c r="DH195">
        <v>7.2696158000000004</v>
      </c>
      <c r="DI195">
        <v>9.2565214000000005</v>
      </c>
      <c r="DJ195">
        <v>4.8317104999999998</v>
      </c>
      <c r="DK195">
        <v>4.1902153000000002</v>
      </c>
      <c r="DL195">
        <v>6.4387556000000004</v>
      </c>
      <c r="DM195">
        <v>9.1496650000000006</v>
      </c>
      <c r="DN195">
        <v>9.3598754</v>
      </c>
      <c r="DO195">
        <v>0.60981054000000001</v>
      </c>
      <c r="DP195">
        <v>-2.3697767999999999</v>
      </c>
      <c r="DQ195">
        <v>-2.3995625999999999</v>
      </c>
      <c r="DR195">
        <v>-1.0448103</v>
      </c>
      <c r="DS195">
        <v>-1.8321934</v>
      </c>
      <c r="DT195">
        <v>-0.66104317999999995</v>
      </c>
      <c r="DU195">
        <v>1.3381244999999999</v>
      </c>
      <c r="DV195">
        <v>1.2551285999999999</v>
      </c>
      <c r="DW195">
        <v>0.73553385000000004</v>
      </c>
      <c r="DX195">
        <v>1.0684636999999999</v>
      </c>
      <c r="DY195">
        <v>0.66005767000000004</v>
      </c>
      <c r="DZ195">
        <v>1.1184924999999999</v>
      </c>
      <c r="EA195">
        <v>2.0155645</v>
      </c>
      <c r="EB195">
        <v>1.8382312999999999</v>
      </c>
      <c r="EC195">
        <v>4.6954279000000003</v>
      </c>
      <c r="ED195">
        <v>6.8347122000000002</v>
      </c>
      <c r="EE195">
        <v>7.9737688000000002</v>
      </c>
      <c r="EF195">
        <v>9.5160061000000002</v>
      </c>
      <c r="EG195">
        <v>11.571414000000001</v>
      </c>
      <c r="EH195">
        <v>7.3433425999999997</v>
      </c>
      <c r="EI195">
        <v>6.8848237000000001</v>
      </c>
      <c r="EJ195">
        <v>8.7201102000000006</v>
      </c>
      <c r="EK195">
        <v>11.33681</v>
      </c>
      <c r="EL195">
        <v>11.530249</v>
      </c>
      <c r="EM195">
        <v>2.6949060999999999</v>
      </c>
      <c r="EN195">
        <v>-0.16962132999999999</v>
      </c>
      <c r="EO195">
        <v>-0.75600354999999997</v>
      </c>
      <c r="EP195">
        <v>0.41617857000000003</v>
      </c>
      <c r="EQ195">
        <v>-0.69778339</v>
      </c>
      <c r="ER195">
        <v>0.17167193</v>
      </c>
      <c r="ES195">
        <v>72.285629999999998</v>
      </c>
      <c r="ET195">
        <v>71.724981999999997</v>
      </c>
      <c r="EU195">
        <v>71.320262999999997</v>
      </c>
      <c r="EV195">
        <v>70.435501000000002</v>
      </c>
      <c r="EW195">
        <v>69.578806</v>
      </c>
      <c r="EX195">
        <v>68.917077000000006</v>
      </c>
      <c r="EY195">
        <v>68.511838999999995</v>
      </c>
      <c r="EZ195">
        <v>68.138862000000003</v>
      </c>
      <c r="FA195">
        <v>68.978021999999996</v>
      </c>
      <c r="FB195">
        <v>71.386995999999996</v>
      </c>
      <c r="FC195">
        <v>74.617858999999996</v>
      </c>
      <c r="FD195">
        <v>78.064791999999997</v>
      </c>
      <c r="FE195">
        <v>80.651685999999998</v>
      </c>
      <c r="FF195">
        <v>82.287458999999998</v>
      </c>
      <c r="FG195">
        <v>83.191884999999999</v>
      </c>
      <c r="FH195">
        <v>83.285877999999997</v>
      </c>
      <c r="FI195">
        <v>82.425737999999996</v>
      </c>
      <c r="FJ195">
        <v>81.331102000000001</v>
      </c>
      <c r="FK195">
        <v>79.913798999999997</v>
      </c>
      <c r="FL195">
        <v>76.809070000000006</v>
      </c>
      <c r="FM195">
        <v>73.272081</v>
      </c>
      <c r="FN195">
        <v>71.309477000000001</v>
      </c>
      <c r="FO195">
        <v>69.972517999999994</v>
      </c>
      <c r="FP195">
        <v>68.847026999999997</v>
      </c>
      <c r="FQ195">
        <v>22.772500000000001</v>
      </c>
      <c r="FR195">
        <v>2.5031270000000001</v>
      </c>
      <c r="FS195">
        <v>1</v>
      </c>
    </row>
    <row r="196" spans="1:175" x14ac:dyDescent="0.2">
      <c r="A196" t="s">
        <v>0</v>
      </c>
      <c r="B196" t="s">
        <v>226</v>
      </c>
      <c r="C196" s="23" t="s">
        <v>1</v>
      </c>
      <c r="D196">
        <v>365.91669999999999</v>
      </c>
      <c r="E196">
        <v>61.809342999999998</v>
      </c>
      <c r="F196">
        <v>60.435031000000002</v>
      </c>
      <c r="G196">
        <v>60.210000999999998</v>
      </c>
      <c r="H196">
        <v>61.068925999999998</v>
      </c>
      <c r="I196">
        <v>64.930935000000005</v>
      </c>
      <c r="J196">
        <v>77.226487000000006</v>
      </c>
      <c r="K196">
        <v>103.41889</v>
      </c>
      <c r="L196">
        <v>134.29633000000001</v>
      </c>
      <c r="M196">
        <v>159.64166</v>
      </c>
      <c r="N196">
        <v>169.68709999999999</v>
      </c>
      <c r="O196">
        <v>177.98721</v>
      </c>
      <c r="P196">
        <v>185.69575</v>
      </c>
      <c r="Q196">
        <v>188.32986</v>
      </c>
      <c r="R196">
        <v>192.25050999999999</v>
      </c>
      <c r="S196">
        <v>188.75655</v>
      </c>
      <c r="T196">
        <v>165.75099</v>
      </c>
      <c r="U196">
        <v>136.70778999999999</v>
      </c>
      <c r="V196">
        <v>112.55271</v>
      </c>
      <c r="W196">
        <v>100.56117999999999</v>
      </c>
      <c r="X196">
        <v>97.836770000000001</v>
      </c>
      <c r="Y196">
        <v>92.534713999999994</v>
      </c>
      <c r="Z196">
        <v>83.312507999999994</v>
      </c>
      <c r="AA196">
        <v>72.816788000000003</v>
      </c>
      <c r="AB196">
        <v>67.371885000000006</v>
      </c>
      <c r="AC196">
        <v>-0.45210696</v>
      </c>
      <c r="AD196">
        <v>-0.33887154000000003</v>
      </c>
      <c r="AE196">
        <v>-0.20971089000000001</v>
      </c>
      <c r="AF196">
        <v>-0.63651873999999997</v>
      </c>
      <c r="AG196">
        <v>-0.89961939000000002</v>
      </c>
      <c r="AH196">
        <v>-0.71818179999999998</v>
      </c>
      <c r="AI196">
        <v>5.8603059999999998E-2</v>
      </c>
      <c r="AJ196">
        <v>-0.74676100000000001</v>
      </c>
      <c r="AK196">
        <v>-2.0408278000000002</v>
      </c>
      <c r="AL196">
        <v>-1.6958067999999999</v>
      </c>
      <c r="AM196">
        <v>-2.4615429999999998</v>
      </c>
      <c r="AN196">
        <v>-1.8183984</v>
      </c>
      <c r="AO196">
        <v>-1.1664349000000001</v>
      </c>
      <c r="AP196">
        <v>-2.2294318999999998</v>
      </c>
      <c r="AQ196">
        <v>-2.0231968999999999</v>
      </c>
      <c r="AR196">
        <v>-1.2439699</v>
      </c>
      <c r="AS196">
        <v>0.10357342999999999</v>
      </c>
      <c r="AT196">
        <v>0.24667030000000001</v>
      </c>
      <c r="AU196">
        <v>-1.4645907</v>
      </c>
      <c r="AV196">
        <v>-2.4743713000000001</v>
      </c>
      <c r="AW196">
        <v>-2.1592072999999998</v>
      </c>
      <c r="AX196">
        <v>-1.0717589000000001</v>
      </c>
      <c r="AY196">
        <v>-1.0407518</v>
      </c>
      <c r="AZ196">
        <v>-0.90669622000000005</v>
      </c>
      <c r="BA196">
        <v>-0.13655169</v>
      </c>
      <c r="BB196">
        <v>-3.7913750000000003E-2</v>
      </c>
      <c r="BC196">
        <v>0.14211382</v>
      </c>
      <c r="BD196">
        <v>-0.32274487000000002</v>
      </c>
      <c r="BE196">
        <v>-0.48997368000000002</v>
      </c>
      <c r="BF196">
        <v>-0.27078193</v>
      </c>
      <c r="BG196">
        <v>0.50366480000000002</v>
      </c>
      <c r="BH196">
        <v>-0.23430212</v>
      </c>
      <c r="BI196">
        <v>-1.3215919</v>
      </c>
      <c r="BJ196">
        <v>-0.97443124999999997</v>
      </c>
      <c r="BK196">
        <v>-1.6655424000000001</v>
      </c>
      <c r="BL196">
        <v>-1.0277535</v>
      </c>
      <c r="BM196">
        <v>-0.30173716</v>
      </c>
      <c r="BN196">
        <v>-1.2846268000000001</v>
      </c>
      <c r="BO196">
        <v>-0.91276648999999999</v>
      </c>
      <c r="BP196">
        <v>-0.20071068</v>
      </c>
      <c r="BQ196">
        <v>1.0882696999999999</v>
      </c>
      <c r="BR196">
        <v>1.1319281999999999</v>
      </c>
      <c r="BS196">
        <v>-0.58302953000000002</v>
      </c>
      <c r="BT196">
        <v>-1.6521790000000001</v>
      </c>
      <c r="BU196">
        <v>-1.4956475</v>
      </c>
      <c r="BV196">
        <v>-0.50774750000000002</v>
      </c>
      <c r="BW196">
        <v>-0.61320421000000003</v>
      </c>
      <c r="BX196">
        <v>-0.49610185000000001</v>
      </c>
      <c r="BY196">
        <v>8.2000920000000005E-2</v>
      </c>
      <c r="BZ196">
        <v>0.17052870000000001</v>
      </c>
      <c r="CA196">
        <v>0.38578654000000001</v>
      </c>
      <c r="CB196">
        <v>-0.10542604</v>
      </c>
      <c r="CC196">
        <v>-0.20625431</v>
      </c>
      <c r="CD196">
        <v>3.9085849999999998E-2</v>
      </c>
      <c r="CE196">
        <v>0.8119132</v>
      </c>
      <c r="CF196">
        <v>0.12062533</v>
      </c>
      <c r="CG196">
        <v>-0.82345139999999994</v>
      </c>
      <c r="CH196">
        <v>-0.47480877999999999</v>
      </c>
      <c r="CI196">
        <v>-1.1142348</v>
      </c>
      <c r="CJ196">
        <v>-0.48015518000000001</v>
      </c>
      <c r="CK196">
        <v>0.29714984</v>
      </c>
      <c r="CL196">
        <v>-0.63025772999999996</v>
      </c>
      <c r="CM196">
        <v>-0.14368575</v>
      </c>
      <c r="CN196">
        <v>0.52184750000000002</v>
      </c>
      <c r="CO196">
        <v>1.7702673</v>
      </c>
      <c r="CP196">
        <v>1.7450551000000001</v>
      </c>
      <c r="CQ196">
        <v>2.753707E-2</v>
      </c>
      <c r="CR196">
        <v>-1.0827310999999999</v>
      </c>
      <c r="CS196">
        <v>-1.036068</v>
      </c>
      <c r="CT196">
        <v>-0.11711489999999999</v>
      </c>
      <c r="CU196">
        <v>-0.31708605000000001</v>
      </c>
      <c r="CV196">
        <v>-0.21172543999999999</v>
      </c>
      <c r="CW196">
        <v>0.30055353000000001</v>
      </c>
      <c r="CX196">
        <v>0.37897113999999998</v>
      </c>
      <c r="CY196">
        <v>0.62945925999999996</v>
      </c>
      <c r="CZ196">
        <v>0.11189279000000001</v>
      </c>
      <c r="DA196">
        <v>7.7465060000000002E-2</v>
      </c>
      <c r="DB196">
        <v>0.34895363000000001</v>
      </c>
      <c r="DC196">
        <v>1.1201616000000001</v>
      </c>
      <c r="DD196">
        <v>0.47555279</v>
      </c>
      <c r="DE196">
        <v>-0.32531085999999998</v>
      </c>
      <c r="DF196">
        <v>2.4813700000000001E-2</v>
      </c>
      <c r="DG196">
        <v>-0.56292721999999995</v>
      </c>
      <c r="DH196">
        <v>6.7443110000000001E-2</v>
      </c>
      <c r="DI196">
        <v>0.89603683999999995</v>
      </c>
      <c r="DJ196">
        <v>2.411137E-2</v>
      </c>
      <c r="DK196">
        <v>0.62539498999999998</v>
      </c>
      <c r="DL196">
        <v>1.2444056999999999</v>
      </c>
      <c r="DM196">
        <v>2.4522648999999999</v>
      </c>
      <c r="DN196">
        <v>2.3581819999999998</v>
      </c>
      <c r="DO196">
        <v>0.63810367000000001</v>
      </c>
      <c r="DP196">
        <v>-0.51328317000000001</v>
      </c>
      <c r="DQ196">
        <v>-0.57648851999999995</v>
      </c>
      <c r="DR196">
        <v>0.27351768999999998</v>
      </c>
      <c r="DS196">
        <v>-2.0967889999999999E-2</v>
      </c>
      <c r="DT196">
        <v>7.2650960000000001E-2</v>
      </c>
      <c r="DU196">
        <v>0.61610880000000001</v>
      </c>
      <c r="DV196">
        <v>0.67992892999999999</v>
      </c>
      <c r="DW196">
        <v>0.98128397000000001</v>
      </c>
      <c r="DX196">
        <v>0.42566665999999997</v>
      </c>
      <c r="DY196">
        <v>0.48711078000000002</v>
      </c>
      <c r="DZ196">
        <v>0.79635349</v>
      </c>
      <c r="EA196">
        <v>1.5652233</v>
      </c>
      <c r="EB196">
        <v>0.98801167000000001</v>
      </c>
      <c r="EC196">
        <v>0.39392496999999999</v>
      </c>
      <c r="ED196">
        <v>0.74618921000000005</v>
      </c>
      <c r="EE196">
        <v>0.23307339999999999</v>
      </c>
      <c r="EF196">
        <v>0.85808806000000004</v>
      </c>
      <c r="EG196">
        <v>1.7607345999999999</v>
      </c>
      <c r="EH196">
        <v>0.96891640999999995</v>
      </c>
      <c r="EI196">
        <v>1.7358254</v>
      </c>
      <c r="EJ196">
        <v>2.2876648999999998</v>
      </c>
      <c r="EK196">
        <v>3.4369611</v>
      </c>
      <c r="EL196">
        <v>3.2434398</v>
      </c>
      <c r="EM196">
        <v>1.5196649</v>
      </c>
      <c r="EN196">
        <v>0.30890916000000002</v>
      </c>
      <c r="EO196">
        <v>8.7071270000000006E-2</v>
      </c>
      <c r="EP196">
        <v>0.83752912000000002</v>
      </c>
      <c r="EQ196">
        <v>0.40657969999999999</v>
      </c>
      <c r="ER196">
        <v>0.48324532999999997</v>
      </c>
      <c r="ES196">
        <v>72.609629999999996</v>
      </c>
      <c r="ET196">
        <v>71.733675000000005</v>
      </c>
      <c r="EU196">
        <v>70.785910000000001</v>
      </c>
      <c r="EV196">
        <v>70.200573000000006</v>
      </c>
      <c r="EW196">
        <v>69.795743999999999</v>
      </c>
      <c r="EX196">
        <v>69.610631999999995</v>
      </c>
      <c r="EY196">
        <v>69.322300999999996</v>
      </c>
      <c r="EZ196">
        <v>69.279747</v>
      </c>
      <c r="FA196">
        <v>71.569058999999996</v>
      </c>
      <c r="FB196">
        <v>74.848847000000006</v>
      </c>
      <c r="FC196">
        <v>78.706349000000003</v>
      </c>
      <c r="FD196">
        <v>82.576275999999993</v>
      </c>
      <c r="FE196">
        <v>85.841938999999996</v>
      </c>
      <c r="FF196">
        <v>88.194256999999993</v>
      </c>
      <c r="FG196">
        <v>89.589000999999996</v>
      </c>
      <c r="FH196">
        <v>90.201931999999999</v>
      </c>
      <c r="FI196">
        <v>89.745998</v>
      </c>
      <c r="FJ196">
        <v>88.217889</v>
      </c>
      <c r="FK196">
        <v>86.342264</v>
      </c>
      <c r="FL196">
        <v>84.043537999999998</v>
      </c>
      <c r="FM196">
        <v>80.894188</v>
      </c>
      <c r="FN196">
        <v>78.118094999999997</v>
      </c>
      <c r="FO196">
        <v>76.268764000000004</v>
      </c>
      <c r="FP196">
        <v>74.884242999999998</v>
      </c>
      <c r="FQ196">
        <v>10.526389999999999</v>
      </c>
      <c r="FR196">
        <v>1.1726110000000001</v>
      </c>
      <c r="FS196">
        <v>1</v>
      </c>
    </row>
    <row r="197" spans="1:175" x14ac:dyDescent="0.2">
      <c r="A197" t="s">
        <v>0</v>
      </c>
      <c r="B197" t="s">
        <v>193</v>
      </c>
      <c r="C197" s="23">
        <v>42905</v>
      </c>
      <c r="D197">
        <v>296</v>
      </c>
      <c r="E197">
        <v>101.47489</v>
      </c>
      <c r="F197">
        <v>99.478384000000005</v>
      </c>
      <c r="G197">
        <v>99.626963000000003</v>
      </c>
      <c r="H197">
        <v>102.18807</v>
      </c>
      <c r="I197">
        <v>107.80849000000001</v>
      </c>
      <c r="J197">
        <v>115.96862</v>
      </c>
      <c r="K197">
        <v>122.74001</v>
      </c>
      <c r="L197">
        <v>136.15281999999999</v>
      </c>
      <c r="M197">
        <v>148.74409</v>
      </c>
      <c r="N197">
        <v>161.07828000000001</v>
      </c>
      <c r="O197">
        <v>169.30155999999999</v>
      </c>
      <c r="P197">
        <v>175.98253</v>
      </c>
      <c r="Q197">
        <v>178.0016</v>
      </c>
      <c r="R197">
        <v>180.26249000000001</v>
      </c>
      <c r="S197">
        <v>181.06666999999999</v>
      </c>
      <c r="T197">
        <v>181.54696999999999</v>
      </c>
      <c r="U197">
        <v>176.85108</v>
      </c>
      <c r="V197">
        <v>171.82471000000001</v>
      </c>
      <c r="W197">
        <v>161.24598</v>
      </c>
      <c r="X197">
        <v>154.36017000000001</v>
      </c>
      <c r="Y197">
        <v>149.95804000000001</v>
      </c>
      <c r="Z197">
        <v>136.34648999999999</v>
      </c>
      <c r="AA197">
        <v>123.32507</v>
      </c>
      <c r="AB197">
        <v>113.48636999999999</v>
      </c>
      <c r="AC197">
        <v>-4.5039387</v>
      </c>
      <c r="AD197">
        <v>-3.1089552999999999</v>
      </c>
      <c r="AE197">
        <v>-2.0681771000000002</v>
      </c>
      <c r="AF197">
        <v>4.7766860000000001E-2</v>
      </c>
      <c r="AG197">
        <v>0.45390774</v>
      </c>
      <c r="AH197">
        <v>-0.42056002999999997</v>
      </c>
      <c r="AI197">
        <v>-2.1129923000000002</v>
      </c>
      <c r="AJ197">
        <v>-2.4733556000000001</v>
      </c>
      <c r="AK197">
        <v>-4.6985749999999999</v>
      </c>
      <c r="AL197">
        <v>-2.1789356999999998</v>
      </c>
      <c r="AM197">
        <v>-3.9441454999999999</v>
      </c>
      <c r="AN197">
        <v>-4.6654327999999996</v>
      </c>
      <c r="AO197">
        <v>-3.3490924</v>
      </c>
      <c r="AP197">
        <v>-1.5468280000000001</v>
      </c>
      <c r="AQ197">
        <v>-0.9386217</v>
      </c>
      <c r="AR197">
        <v>3.2158316</v>
      </c>
      <c r="AS197">
        <v>0.97192787000000003</v>
      </c>
      <c r="AT197">
        <v>2.5012006000000002</v>
      </c>
      <c r="AU197">
        <v>2.0986386000000001</v>
      </c>
      <c r="AV197">
        <v>-1.3185198</v>
      </c>
      <c r="AW197">
        <v>-5.2284236999999996</v>
      </c>
      <c r="AX197">
        <v>-5.4964461</v>
      </c>
      <c r="AY197">
        <v>-2.8637697000000002</v>
      </c>
      <c r="AZ197">
        <v>-3.5904824</v>
      </c>
      <c r="BA197">
        <v>-2.9857258</v>
      </c>
      <c r="BB197">
        <v>-1.8259745000000001</v>
      </c>
      <c r="BC197">
        <v>-0.73782798999999999</v>
      </c>
      <c r="BD197">
        <v>1.1156541</v>
      </c>
      <c r="BE197">
        <v>1.6153211999999999</v>
      </c>
      <c r="BF197">
        <v>0.66037517000000001</v>
      </c>
      <c r="BG197">
        <v>-1.0936170000000001</v>
      </c>
      <c r="BH197">
        <v>-1.5356505</v>
      </c>
      <c r="BI197">
        <v>-3.2457805</v>
      </c>
      <c r="BJ197">
        <v>-0.58591647000000002</v>
      </c>
      <c r="BK197">
        <v>-1.7751239999999999</v>
      </c>
      <c r="BL197">
        <v>-2.4463995999999999</v>
      </c>
      <c r="BM197">
        <v>-0.76868563999999995</v>
      </c>
      <c r="BN197">
        <v>1.2717844</v>
      </c>
      <c r="BO197">
        <v>1.9893381999999999</v>
      </c>
      <c r="BP197">
        <v>5.7243078000000001</v>
      </c>
      <c r="BQ197">
        <v>3.7979523999999998</v>
      </c>
      <c r="BR197">
        <v>5.0981446999999998</v>
      </c>
      <c r="BS197">
        <v>4.7171843999999998</v>
      </c>
      <c r="BT197">
        <v>1.5086702999999999</v>
      </c>
      <c r="BU197">
        <v>-2.6028608000000002</v>
      </c>
      <c r="BV197">
        <v>-3.0963542999999998</v>
      </c>
      <c r="BW197">
        <v>-0.72609877</v>
      </c>
      <c r="BX197">
        <v>-1.5173026000000001</v>
      </c>
      <c r="BY197">
        <v>-1.9342163000000001</v>
      </c>
      <c r="BZ197">
        <v>-0.93738595999999996</v>
      </c>
      <c r="CA197">
        <v>0.18356776</v>
      </c>
      <c r="CB197">
        <v>1.8552694999999999</v>
      </c>
      <c r="CC197">
        <v>2.4197126</v>
      </c>
      <c r="CD197">
        <v>1.4090275999999999</v>
      </c>
      <c r="CE197">
        <v>-0.38760074999999999</v>
      </c>
      <c r="CF197">
        <v>-0.88619881</v>
      </c>
      <c r="CG197">
        <v>-2.2395795000000001</v>
      </c>
      <c r="CH197">
        <v>0.51740381000000002</v>
      </c>
      <c r="CI197">
        <v>-0.27286629000000001</v>
      </c>
      <c r="CJ197">
        <v>-0.90950394000000001</v>
      </c>
      <c r="CK197">
        <v>1.0184963</v>
      </c>
      <c r="CL197">
        <v>3.2239467999999998</v>
      </c>
      <c r="CM197">
        <v>4.0172343000000001</v>
      </c>
      <c r="CN197">
        <v>7.4616708000000003</v>
      </c>
      <c r="CO197">
        <v>5.7552484000000002</v>
      </c>
      <c r="CP197">
        <v>6.8967802999999996</v>
      </c>
      <c r="CQ197">
        <v>6.5307811999999998</v>
      </c>
      <c r="CR197">
        <v>3.4667735</v>
      </c>
      <c r="CS197">
        <v>-0.78440401999999998</v>
      </c>
      <c r="CT197">
        <v>-1.4340580999999999</v>
      </c>
      <c r="CU197">
        <v>0.75444560999999999</v>
      </c>
      <c r="CV197">
        <v>-8.142452E-2</v>
      </c>
      <c r="CW197">
        <v>-0.88270669000000002</v>
      </c>
      <c r="CX197">
        <v>-4.8797399999999998E-2</v>
      </c>
      <c r="CY197">
        <v>1.1049635</v>
      </c>
      <c r="CZ197">
        <v>2.5948848999999998</v>
      </c>
      <c r="DA197">
        <v>3.2241040000000001</v>
      </c>
      <c r="DB197">
        <v>2.15768</v>
      </c>
      <c r="DC197">
        <v>0.31841546999999998</v>
      </c>
      <c r="DD197">
        <v>-0.23674713</v>
      </c>
      <c r="DE197">
        <v>-1.2333784000000001</v>
      </c>
      <c r="DF197">
        <v>1.6207240999999999</v>
      </c>
      <c r="DG197">
        <v>1.2293913999999999</v>
      </c>
      <c r="DH197">
        <v>0.6273917</v>
      </c>
      <c r="DI197">
        <v>2.8056782</v>
      </c>
      <c r="DJ197">
        <v>5.1761092</v>
      </c>
      <c r="DK197">
        <v>6.0451303999999997</v>
      </c>
      <c r="DL197">
        <v>9.1990338000000005</v>
      </c>
      <c r="DM197">
        <v>7.7125443999999996</v>
      </c>
      <c r="DN197">
        <v>8.6954159000000004</v>
      </c>
      <c r="DO197">
        <v>8.3443780000000007</v>
      </c>
      <c r="DP197">
        <v>5.4248767999999998</v>
      </c>
      <c r="DQ197">
        <v>1.0340528</v>
      </c>
      <c r="DR197">
        <v>0.22823814000000001</v>
      </c>
      <c r="DS197">
        <v>2.2349899999999998</v>
      </c>
      <c r="DT197">
        <v>1.3544535</v>
      </c>
      <c r="DU197">
        <v>0.63550613</v>
      </c>
      <c r="DV197">
        <v>1.2341833</v>
      </c>
      <c r="DW197">
        <v>2.4353126</v>
      </c>
      <c r="DX197">
        <v>3.6627721000000002</v>
      </c>
      <c r="DY197">
        <v>4.3855174999999997</v>
      </c>
      <c r="DZ197">
        <v>3.2386151999999999</v>
      </c>
      <c r="EA197">
        <v>1.3377908000000001</v>
      </c>
      <c r="EB197">
        <v>0.70095794</v>
      </c>
      <c r="EC197">
        <v>0.21941604000000001</v>
      </c>
      <c r="ED197">
        <v>3.2137433999999998</v>
      </c>
      <c r="EE197">
        <v>3.3984128999999998</v>
      </c>
      <c r="EF197">
        <v>2.8464249000000001</v>
      </c>
      <c r="EG197">
        <v>5.3860849999999996</v>
      </c>
      <c r="EH197">
        <v>7.9947217000000004</v>
      </c>
      <c r="EI197">
        <v>8.9730901999999997</v>
      </c>
      <c r="EJ197">
        <v>11.707509999999999</v>
      </c>
      <c r="EK197">
        <v>10.538569000000001</v>
      </c>
      <c r="EL197">
        <v>11.29236</v>
      </c>
      <c r="EM197">
        <v>10.962923999999999</v>
      </c>
      <c r="EN197">
        <v>8.2520669000000009</v>
      </c>
      <c r="EO197">
        <v>3.6596156</v>
      </c>
      <c r="EP197">
        <v>2.6283299000000002</v>
      </c>
      <c r="EQ197">
        <v>4.3726608999999996</v>
      </c>
      <c r="ER197">
        <v>3.4276333999999999</v>
      </c>
      <c r="ES197">
        <v>74.362898999999999</v>
      </c>
      <c r="ET197">
        <v>72.657369000000003</v>
      </c>
      <c r="EU197">
        <v>71.089788999999996</v>
      </c>
      <c r="EV197">
        <v>69.750529999999998</v>
      </c>
      <c r="EW197">
        <v>68.480523000000005</v>
      </c>
      <c r="EX197">
        <v>67.231938999999997</v>
      </c>
      <c r="EY197">
        <v>65.998692000000005</v>
      </c>
      <c r="EZ197">
        <v>66.580202</v>
      </c>
      <c r="FA197">
        <v>70.552637000000004</v>
      </c>
      <c r="FB197">
        <v>76.085244000000003</v>
      </c>
      <c r="FC197">
        <v>80.706351999999995</v>
      </c>
      <c r="FD197">
        <v>83.823278999999999</v>
      </c>
      <c r="FE197">
        <v>86.557980999999998</v>
      </c>
      <c r="FF197">
        <v>89.049087999999998</v>
      </c>
      <c r="FG197">
        <v>90.883277000000007</v>
      </c>
      <c r="FH197">
        <v>92.069766999999999</v>
      </c>
      <c r="FI197">
        <v>92.682416000000003</v>
      </c>
      <c r="FJ197">
        <v>92.120445000000004</v>
      </c>
      <c r="FK197">
        <v>91.066754000000003</v>
      </c>
      <c r="FL197">
        <v>88.531994999999995</v>
      </c>
      <c r="FM197">
        <v>84.760773</v>
      </c>
      <c r="FN197">
        <v>80.468791999999993</v>
      </c>
      <c r="FO197">
        <v>78.200789</v>
      </c>
      <c r="FP197">
        <v>76.291713000000001</v>
      </c>
      <c r="FQ197">
        <v>37.733060000000002</v>
      </c>
      <c r="FR197">
        <v>3.2051959999999999</v>
      </c>
      <c r="FS197">
        <v>1</v>
      </c>
    </row>
    <row r="198" spans="1:175" x14ac:dyDescent="0.2">
      <c r="A198" t="s">
        <v>0</v>
      </c>
      <c r="B198" t="s">
        <v>193</v>
      </c>
      <c r="C198" s="23">
        <v>42906</v>
      </c>
      <c r="D198">
        <v>296</v>
      </c>
      <c r="E198">
        <v>109.59088</v>
      </c>
      <c r="F198">
        <v>104.51697</v>
      </c>
      <c r="G198">
        <v>102.4362</v>
      </c>
      <c r="H198">
        <v>102.79967000000001</v>
      </c>
      <c r="I198">
        <v>106.37005000000001</v>
      </c>
      <c r="J198">
        <v>115.23077000000001</v>
      </c>
      <c r="K198">
        <v>123.05036</v>
      </c>
      <c r="L198">
        <v>137.02422000000001</v>
      </c>
      <c r="M198">
        <v>150.45713000000001</v>
      </c>
      <c r="N198">
        <v>161.6215</v>
      </c>
      <c r="O198">
        <v>171.41363000000001</v>
      </c>
      <c r="P198">
        <v>179.86021</v>
      </c>
      <c r="Q198">
        <v>181.60677999999999</v>
      </c>
      <c r="R198">
        <v>183.06354999999999</v>
      </c>
      <c r="S198">
        <v>183.01228</v>
      </c>
      <c r="T198">
        <v>182.78644</v>
      </c>
      <c r="U198">
        <v>180.09988000000001</v>
      </c>
      <c r="V198">
        <v>174.48457999999999</v>
      </c>
      <c r="W198">
        <v>165.19584</v>
      </c>
      <c r="X198">
        <v>159.63932</v>
      </c>
      <c r="Y198">
        <v>156.44304</v>
      </c>
      <c r="Z198">
        <v>139.87438</v>
      </c>
      <c r="AA198">
        <v>122.96505000000001</v>
      </c>
      <c r="AB198">
        <v>113.37522</v>
      </c>
      <c r="AC198">
        <v>0.64574114000000005</v>
      </c>
      <c r="AD198">
        <v>0.14765755999999999</v>
      </c>
      <c r="AE198">
        <v>-3.6292320000000003E-2</v>
      </c>
      <c r="AF198">
        <v>-0.52707678000000002</v>
      </c>
      <c r="AG198">
        <v>-3.0276860000000001</v>
      </c>
      <c r="AH198">
        <v>-2.6450840000000002</v>
      </c>
      <c r="AI198">
        <v>-1.0550812000000001</v>
      </c>
      <c r="AJ198">
        <v>-2.3078401999999998</v>
      </c>
      <c r="AK198">
        <v>-5.6973212000000002</v>
      </c>
      <c r="AL198">
        <v>-7.3933223000000003</v>
      </c>
      <c r="AM198">
        <v>-7.3910514999999997</v>
      </c>
      <c r="AN198">
        <v>-7.6530741999999998</v>
      </c>
      <c r="AO198">
        <v>-8.9793783999999999</v>
      </c>
      <c r="AP198">
        <v>-8.2972999000000005</v>
      </c>
      <c r="AQ198">
        <v>-7.0437940000000001</v>
      </c>
      <c r="AR198">
        <v>-5.5117532999999996</v>
      </c>
      <c r="AS198">
        <v>-3.7503481000000001</v>
      </c>
      <c r="AT198">
        <v>-3.0604553999999999</v>
      </c>
      <c r="AU198">
        <v>-3.3101041000000002</v>
      </c>
      <c r="AV198">
        <v>-2.9616188999999999</v>
      </c>
      <c r="AW198">
        <v>-4.7957649</v>
      </c>
      <c r="AX198">
        <v>-6.7497024999999997</v>
      </c>
      <c r="AY198">
        <v>-8.8175165</v>
      </c>
      <c r="AZ198">
        <v>-4.9704914999999996</v>
      </c>
      <c r="BA198">
        <v>1.9770106999999999</v>
      </c>
      <c r="BB198">
        <v>1.3194451</v>
      </c>
      <c r="BC198">
        <v>1.1758587</v>
      </c>
      <c r="BD198">
        <v>0.57349782000000005</v>
      </c>
      <c r="BE198">
        <v>-1.8895446</v>
      </c>
      <c r="BF198">
        <v>-1.2941175</v>
      </c>
      <c r="BG198">
        <v>0.12080005000000001</v>
      </c>
      <c r="BH198">
        <v>-1.0431797</v>
      </c>
      <c r="BI198">
        <v>-4.1738878000000001</v>
      </c>
      <c r="BJ198">
        <v>-5.7256735000000001</v>
      </c>
      <c r="BK198">
        <v>-5.4487833999999999</v>
      </c>
      <c r="BL198">
        <v>-5.4322222</v>
      </c>
      <c r="BM198">
        <v>-6.5184046000000002</v>
      </c>
      <c r="BN198">
        <v>-5.7685332999999996</v>
      </c>
      <c r="BO198">
        <v>-4.4013735</v>
      </c>
      <c r="BP198">
        <v>-2.9102044</v>
      </c>
      <c r="BQ198">
        <v>-1.2929714000000001</v>
      </c>
      <c r="BR198">
        <v>-0.64859319000000004</v>
      </c>
      <c r="BS198">
        <v>-1.0410162999999999</v>
      </c>
      <c r="BT198">
        <v>-0.56599416000000002</v>
      </c>
      <c r="BU198">
        <v>-2.5215277999999999</v>
      </c>
      <c r="BV198">
        <v>-4.5363892999999997</v>
      </c>
      <c r="BW198">
        <v>-5.9140984000000003</v>
      </c>
      <c r="BX198">
        <v>-3.0465040999999999</v>
      </c>
      <c r="BY198">
        <v>2.899044</v>
      </c>
      <c r="BZ198">
        <v>2.1310215000000001</v>
      </c>
      <c r="CA198">
        <v>2.0153908999999999</v>
      </c>
      <c r="CB198">
        <v>1.3357524000000001</v>
      </c>
      <c r="CC198">
        <v>-1.1012713000000001</v>
      </c>
      <c r="CD198">
        <v>-0.35844214000000002</v>
      </c>
      <c r="CE198">
        <v>0.93521184000000002</v>
      </c>
      <c r="CF198">
        <v>-0.16727972999999999</v>
      </c>
      <c r="CG198">
        <v>-3.1187626000000002</v>
      </c>
      <c r="CH198">
        <v>-4.570665</v>
      </c>
      <c r="CI198">
        <v>-4.1035744000000003</v>
      </c>
      <c r="CJ198">
        <v>-3.8940668000000001</v>
      </c>
      <c r="CK198">
        <v>-4.8139417</v>
      </c>
      <c r="CL198">
        <v>-4.0171172999999998</v>
      </c>
      <c r="CM198">
        <v>-2.5712410999999999</v>
      </c>
      <c r="CN198">
        <v>-1.1083795999999999</v>
      </c>
      <c r="CO198">
        <v>0.40900019999999998</v>
      </c>
      <c r="CP198">
        <v>1.0218552000000001</v>
      </c>
      <c r="CQ198">
        <v>0.53054696999999995</v>
      </c>
      <c r="CR198">
        <v>1.0932082000000001</v>
      </c>
      <c r="CS198">
        <v>-0.94639810999999996</v>
      </c>
      <c r="CT198">
        <v>-3.0034553000000002</v>
      </c>
      <c r="CU198">
        <v>-3.9031997999999999</v>
      </c>
      <c r="CV198">
        <v>-1.7139561999999999</v>
      </c>
      <c r="CW198">
        <v>3.8210772</v>
      </c>
      <c r="CX198">
        <v>2.9425979999999998</v>
      </c>
      <c r="CY198">
        <v>2.8549229999999999</v>
      </c>
      <c r="CZ198">
        <v>2.098007</v>
      </c>
      <c r="DA198">
        <v>-0.31299796000000002</v>
      </c>
      <c r="DB198">
        <v>0.57723318000000001</v>
      </c>
      <c r="DC198">
        <v>1.7496236000000001</v>
      </c>
      <c r="DD198">
        <v>0.70862024999999995</v>
      </c>
      <c r="DE198">
        <v>-2.0636372999999999</v>
      </c>
      <c r="DF198">
        <v>-3.4156564999999999</v>
      </c>
      <c r="DG198">
        <v>-2.7583654000000002</v>
      </c>
      <c r="DH198">
        <v>-2.3559114000000001</v>
      </c>
      <c r="DI198">
        <v>-3.1094786999999999</v>
      </c>
      <c r="DJ198">
        <v>-2.2657012999999999</v>
      </c>
      <c r="DK198">
        <v>-0.74110871</v>
      </c>
      <c r="DL198">
        <v>0.69344527</v>
      </c>
      <c r="DM198">
        <v>2.1109718000000002</v>
      </c>
      <c r="DN198">
        <v>2.6923035999999998</v>
      </c>
      <c r="DO198">
        <v>2.1021101999999998</v>
      </c>
      <c r="DP198">
        <v>2.7524106000000002</v>
      </c>
      <c r="DQ198">
        <v>0.62873159000000001</v>
      </c>
      <c r="DR198">
        <v>-1.4705212999999999</v>
      </c>
      <c r="DS198">
        <v>-1.8923011999999999</v>
      </c>
      <c r="DT198">
        <v>-0.38140839999999998</v>
      </c>
      <c r="DU198">
        <v>5.1523468000000001</v>
      </c>
      <c r="DV198">
        <v>4.1143855</v>
      </c>
      <c r="DW198">
        <v>4.0670741000000001</v>
      </c>
      <c r="DX198">
        <v>3.1985815999999998</v>
      </c>
      <c r="DY198">
        <v>0.82514350000000003</v>
      </c>
      <c r="DZ198">
        <v>1.9281997</v>
      </c>
      <c r="EA198">
        <v>2.9255049</v>
      </c>
      <c r="EB198">
        <v>1.9732807000000001</v>
      </c>
      <c r="EC198">
        <v>-0.54020396999999998</v>
      </c>
      <c r="ED198">
        <v>-1.7480076</v>
      </c>
      <c r="EE198">
        <v>-0.81609723999999995</v>
      </c>
      <c r="EF198">
        <v>-0.13505934999999999</v>
      </c>
      <c r="EG198">
        <v>-0.64850496999999996</v>
      </c>
      <c r="EH198">
        <v>0.26306521999999999</v>
      </c>
      <c r="EI198">
        <v>1.9013118</v>
      </c>
      <c r="EJ198">
        <v>3.2949942000000001</v>
      </c>
      <c r="EK198">
        <v>4.5683483999999996</v>
      </c>
      <c r="EL198">
        <v>5.1041657999999996</v>
      </c>
      <c r="EM198">
        <v>4.3711979999999997</v>
      </c>
      <c r="EN198">
        <v>5.1480353000000001</v>
      </c>
      <c r="EO198">
        <v>2.9029687000000002</v>
      </c>
      <c r="EP198">
        <v>0.74279194000000004</v>
      </c>
      <c r="EQ198">
        <v>1.011117</v>
      </c>
      <c r="ER198">
        <v>1.5425789999999999</v>
      </c>
      <c r="ES198">
        <v>74.439847</v>
      </c>
      <c r="ET198">
        <v>72.959230000000005</v>
      </c>
      <c r="EU198">
        <v>71.573992000000004</v>
      </c>
      <c r="EV198">
        <v>70.369072000000003</v>
      </c>
      <c r="EW198">
        <v>69.273193000000006</v>
      </c>
      <c r="EX198">
        <v>68.536295999999993</v>
      </c>
      <c r="EY198">
        <v>68.097487000000001</v>
      </c>
      <c r="EZ198">
        <v>69.091734000000002</v>
      </c>
      <c r="FA198">
        <v>72.684710999999993</v>
      </c>
      <c r="FB198">
        <v>77.894959999999998</v>
      </c>
      <c r="FC198">
        <v>82.724767</v>
      </c>
      <c r="FD198">
        <v>86.543784000000002</v>
      </c>
      <c r="FE198">
        <v>89.808307999999997</v>
      </c>
      <c r="FF198">
        <v>92.253512999999998</v>
      </c>
      <c r="FG198">
        <v>94.454980000000006</v>
      </c>
      <c r="FH198">
        <v>95.641710000000003</v>
      </c>
      <c r="FI198">
        <v>95.264728000000005</v>
      </c>
      <c r="FJ198">
        <v>94.323802000000001</v>
      </c>
      <c r="FK198">
        <v>93.442184999999995</v>
      </c>
      <c r="FL198">
        <v>91.203947999999997</v>
      </c>
      <c r="FM198">
        <v>87.654493000000002</v>
      </c>
      <c r="FN198">
        <v>83.478109000000003</v>
      </c>
      <c r="FO198">
        <v>80.490435000000005</v>
      </c>
      <c r="FP198">
        <v>78.260227999999998</v>
      </c>
      <c r="FQ198">
        <v>34.598649999999999</v>
      </c>
      <c r="FR198">
        <v>3.1646380000000001</v>
      </c>
      <c r="FS198">
        <v>1</v>
      </c>
    </row>
    <row r="199" spans="1:175" x14ac:dyDescent="0.2">
      <c r="A199" t="s">
        <v>0</v>
      </c>
      <c r="B199" t="s">
        <v>193</v>
      </c>
      <c r="C199" s="23">
        <v>42922</v>
      </c>
      <c r="D199">
        <v>296</v>
      </c>
      <c r="E199">
        <v>110.21590999999999</v>
      </c>
      <c r="F199">
        <v>106.09430999999999</v>
      </c>
      <c r="G199">
        <v>103.7423</v>
      </c>
      <c r="H199">
        <v>104.39215</v>
      </c>
      <c r="I199">
        <v>109.00851</v>
      </c>
      <c r="J199">
        <v>116.53474</v>
      </c>
      <c r="K199">
        <v>124.12349</v>
      </c>
      <c r="L199">
        <v>140.005</v>
      </c>
      <c r="M199">
        <v>155.90969999999999</v>
      </c>
      <c r="N199">
        <v>166.92684</v>
      </c>
      <c r="O199">
        <v>175.80770999999999</v>
      </c>
      <c r="P199">
        <v>183.60660999999999</v>
      </c>
      <c r="Q199">
        <v>186.59317999999999</v>
      </c>
      <c r="R199">
        <v>188.15781999999999</v>
      </c>
      <c r="S199">
        <v>189.7209</v>
      </c>
      <c r="T199">
        <v>189.47972999999999</v>
      </c>
      <c r="U199">
        <v>186.27982</v>
      </c>
      <c r="V199">
        <v>180.84451000000001</v>
      </c>
      <c r="W199">
        <v>169.71967000000001</v>
      </c>
      <c r="X199">
        <v>164.33202</v>
      </c>
      <c r="Y199">
        <v>161.93987999999999</v>
      </c>
      <c r="Z199">
        <v>146.16048000000001</v>
      </c>
      <c r="AA199">
        <v>130.88095999999999</v>
      </c>
      <c r="AB199">
        <v>120.28635</v>
      </c>
      <c r="AC199">
        <v>-2.4590641</v>
      </c>
      <c r="AD199">
        <v>-2.3842395999999999</v>
      </c>
      <c r="AE199">
        <v>-1.2454116</v>
      </c>
      <c r="AF199">
        <v>-0.43526620999999999</v>
      </c>
      <c r="AG199">
        <v>-0.94948655999999998</v>
      </c>
      <c r="AH199">
        <v>-2.6669033</v>
      </c>
      <c r="AI199">
        <v>-2.1761944</v>
      </c>
      <c r="AJ199">
        <v>-1.0288145</v>
      </c>
      <c r="AK199">
        <v>-9.9326380000000006E-2</v>
      </c>
      <c r="AL199">
        <v>-2.300554</v>
      </c>
      <c r="AM199">
        <v>-3.8849673</v>
      </c>
      <c r="AN199">
        <v>-4.6115292999999999</v>
      </c>
      <c r="AO199">
        <v>-5.5559301999999997</v>
      </c>
      <c r="AP199">
        <v>-4.4736060999999996</v>
      </c>
      <c r="AQ199">
        <v>-2.7815143</v>
      </c>
      <c r="AR199">
        <v>-1.4698547</v>
      </c>
      <c r="AS199">
        <v>-0.73167409000000005</v>
      </c>
      <c r="AT199">
        <v>-1.1396945999999999</v>
      </c>
      <c r="AU199">
        <v>-4.4430927000000002</v>
      </c>
      <c r="AV199">
        <v>-3.5876760999999999</v>
      </c>
      <c r="AW199">
        <v>-3.5919091000000001</v>
      </c>
      <c r="AX199">
        <v>-2.5261751000000001</v>
      </c>
      <c r="AY199">
        <v>-1.7874139</v>
      </c>
      <c r="AZ199">
        <v>-2.3394159000000001</v>
      </c>
      <c r="BA199">
        <v>-1.4588264</v>
      </c>
      <c r="BB199">
        <v>-1.4526482000000001</v>
      </c>
      <c r="BC199">
        <v>-0.47220824</v>
      </c>
      <c r="BD199">
        <v>0.32827566000000002</v>
      </c>
      <c r="BE199">
        <v>-0.27705121999999999</v>
      </c>
      <c r="BF199">
        <v>-1.8626054000000001</v>
      </c>
      <c r="BG199">
        <v>-1.3087369</v>
      </c>
      <c r="BH199">
        <v>4.3234099999999998E-3</v>
      </c>
      <c r="BI199">
        <v>1.0625821</v>
      </c>
      <c r="BJ199">
        <v>-1.0059378999999999</v>
      </c>
      <c r="BK199">
        <v>-2.2801338000000002</v>
      </c>
      <c r="BL199">
        <v>-2.8347506</v>
      </c>
      <c r="BM199">
        <v>-3.8691835000000001</v>
      </c>
      <c r="BN199">
        <v>-2.5475526999999998</v>
      </c>
      <c r="BO199">
        <v>-0.42799069000000001</v>
      </c>
      <c r="BP199">
        <v>0.84250555999999999</v>
      </c>
      <c r="BQ199">
        <v>1.4388259999999999</v>
      </c>
      <c r="BR199">
        <v>1.0903148</v>
      </c>
      <c r="BS199">
        <v>-2.2208803000000001</v>
      </c>
      <c r="BT199">
        <v>-1.6511502</v>
      </c>
      <c r="BU199">
        <v>-1.3102521</v>
      </c>
      <c r="BV199">
        <v>-0.54294951999999996</v>
      </c>
      <c r="BW199">
        <v>-0.13357669</v>
      </c>
      <c r="BX199">
        <v>-0.75398131999999995</v>
      </c>
      <c r="BY199">
        <v>-0.76606483999999997</v>
      </c>
      <c r="BZ199">
        <v>-0.80743081000000005</v>
      </c>
      <c r="CA199">
        <v>6.3310060000000001E-2</v>
      </c>
      <c r="CB199">
        <v>0.85710242999999997</v>
      </c>
      <c r="CC199">
        <v>0.18867544999999999</v>
      </c>
      <c r="CD199">
        <v>-1.3055511</v>
      </c>
      <c r="CE199">
        <v>-0.70793841000000002</v>
      </c>
      <c r="CF199">
        <v>0.71987161</v>
      </c>
      <c r="CG199">
        <v>1.8673164</v>
      </c>
      <c r="CH199">
        <v>-0.10929068</v>
      </c>
      <c r="CI199">
        <v>-1.1686308999999999</v>
      </c>
      <c r="CJ199">
        <v>-1.6041590999999999</v>
      </c>
      <c r="CK199">
        <v>-2.7009479000000001</v>
      </c>
      <c r="CL199">
        <v>-1.2135739999999999</v>
      </c>
      <c r="CM199">
        <v>1.2020526</v>
      </c>
      <c r="CN199">
        <v>2.4440392000000002</v>
      </c>
      <c r="CO199">
        <v>2.9421078000000001</v>
      </c>
      <c r="CP199">
        <v>2.6348126000000001</v>
      </c>
      <c r="CQ199">
        <v>-0.68178276999999998</v>
      </c>
      <c r="CR199">
        <v>-0.30991818999999998</v>
      </c>
      <c r="CS199">
        <v>0.27001665000000002</v>
      </c>
      <c r="CT199">
        <v>0.83062645999999996</v>
      </c>
      <c r="CU199">
        <v>1.0118659000000001</v>
      </c>
      <c r="CV199">
        <v>0.34408586000000002</v>
      </c>
      <c r="CW199">
        <v>-7.3303259999999995E-2</v>
      </c>
      <c r="CX199">
        <v>-0.16221342999999999</v>
      </c>
      <c r="CY199">
        <v>0.59882835999999995</v>
      </c>
      <c r="CZ199">
        <v>1.3859292000000001</v>
      </c>
      <c r="DA199">
        <v>0.65440211999999998</v>
      </c>
      <c r="DB199">
        <v>-0.74849686999999998</v>
      </c>
      <c r="DC199">
        <v>-0.10713994</v>
      </c>
      <c r="DD199">
        <v>1.4354198</v>
      </c>
      <c r="DE199">
        <v>2.6720506999999998</v>
      </c>
      <c r="DF199">
        <v>0.78735650999999995</v>
      </c>
      <c r="DG199">
        <v>-5.7128110000000003E-2</v>
      </c>
      <c r="DH199">
        <v>-0.37356756000000002</v>
      </c>
      <c r="DI199">
        <v>-1.5327123</v>
      </c>
      <c r="DJ199">
        <v>0.12040466</v>
      </c>
      <c r="DK199">
        <v>2.8320959999999999</v>
      </c>
      <c r="DL199">
        <v>4.0455728999999998</v>
      </c>
      <c r="DM199">
        <v>4.4453895000000001</v>
      </c>
      <c r="DN199">
        <v>4.1793103</v>
      </c>
      <c r="DO199">
        <v>0.85731478000000005</v>
      </c>
      <c r="DP199">
        <v>1.0313137999999999</v>
      </c>
      <c r="DQ199">
        <v>1.8502854</v>
      </c>
      <c r="DR199">
        <v>2.2042023999999998</v>
      </c>
      <c r="DS199">
        <v>2.1573085000000001</v>
      </c>
      <c r="DT199">
        <v>1.442153</v>
      </c>
      <c r="DU199">
        <v>0.92693444000000003</v>
      </c>
      <c r="DV199">
        <v>0.76937800000000001</v>
      </c>
      <c r="DW199">
        <v>1.3720317</v>
      </c>
      <c r="DX199">
        <v>2.1494711</v>
      </c>
      <c r="DY199">
        <v>1.3268374999999999</v>
      </c>
      <c r="DZ199">
        <v>5.5801009999999998E-2</v>
      </c>
      <c r="EA199">
        <v>0.76031762999999997</v>
      </c>
      <c r="EB199">
        <v>2.4685578000000001</v>
      </c>
      <c r="EC199">
        <v>3.8339591999999998</v>
      </c>
      <c r="ED199">
        <v>2.0819725999999998</v>
      </c>
      <c r="EE199">
        <v>1.5477053999999999</v>
      </c>
      <c r="EF199">
        <v>1.4032111</v>
      </c>
      <c r="EG199">
        <v>0.15403436000000001</v>
      </c>
      <c r="EH199">
        <v>2.0464579999999999</v>
      </c>
      <c r="EI199">
        <v>5.1856195999999999</v>
      </c>
      <c r="EJ199">
        <v>6.3579331000000003</v>
      </c>
      <c r="EK199">
        <v>6.6158897000000003</v>
      </c>
      <c r="EL199">
        <v>6.4093197000000002</v>
      </c>
      <c r="EM199">
        <v>3.0795271999999998</v>
      </c>
      <c r="EN199">
        <v>2.9678398000000001</v>
      </c>
      <c r="EO199">
        <v>4.1319423999999998</v>
      </c>
      <c r="EP199">
        <v>4.1874279999999997</v>
      </c>
      <c r="EQ199">
        <v>3.8111457</v>
      </c>
      <c r="ER199">
        <v>3.0275875999999999</v>
      </c>
      <c r="ES199">
        <v>74.181572000000003</v>
      </c>
      <c r="ET199">
        <v>72.692154000000002</v>
      </c>
      <c r="EU199">
        <v>71.496564000000006</v>
      </c>
      <c r="EV199">
        <v>70.228211999999999</v>
      </c>
      <c r="EW199">
        <v>69.405873</v>
      </c>
      <c r="EX199">
        <v>68.821736999999999</v>
      </c>
      <c r="EY199">
        <v>68.542755</v>
      </c>
      <c r="EZ199">
        <v>69.145605000000003</v>
      </c>
      <c r="FA199">
        <v>72.578107000000003</v>
      </c>
      <c r="FB199">
        <v>76.868843999999996</v>
      </c>
      <c r="FC199">
        <v>81.530668000000006</v>
      </c>
      <c r="FD199">
        <v>85.739756</v>
      </c>
      <c r="FE199">
        <v>88.977324999999993</v>
      </c>
      <c r="FF199">
        <v>91.000591</v>
      </c>
      <c r="FG199">
        <v>93.051700999999994</v>
      </c>
      <c r="FH199">
        <v>94.655584000000005</v>
      </c>
      <c r="FI199">
        <v>94.991316999999995</v>
      </c>
      <c r="FJ199">
        <v>94.160494999999997</v>
      </c>
      <c r="FK199">
        <v>92.547642999999994</v>
      </c>
      <c r="FL199">
        <v>90.052391</v>
      </c>
      <c r="FM199">
        <v>87.031302999999994</v>
      </c>
      <c r="FN199">
        <v>83.290107000000006</v>
      </c>
      <c r="FO199">
        <v>81.143927000000005</v>
      </c>
      <c r="FP199">
        <v>79.983383000000003</v>
      </c>
      <c r="FQ199">
        <v>24.162389999999998</v>
      </c>
      <c r="FR199">
        <v>2.8384689999999999</v>
      </c>
      <c r="FS199">
        <v>1</v>
      </c>
    </row>
    <row r="200" spans="1:175" x14ac:dyDescent="0.2">
      <c r="A200" t="s">
        <v>0</v>
      </c>
      <c r="B200" t="s">
        <v>193</v>
      </c>
      <c r="C200" s="23">
        <v>42923</v>
      </c>
      <c r="D200">
        <v>296</v>
      </c>
      <c r="E200">
        <v>113.75172999999999</v>
      </c>
      <c r="F200">
        <v>109.57931000000001</v>
      </c>
      <c r="G200">
        <v>106.06795</v>
      </c>
      <c r="H200">
        <v>106.89400000000001</v>
      </c>
      <c r="I200">
        <v>111.83477999999999</v>
      </c>
      <c r="J200">
        <v>120.87696</v>
      </c>
      <c r="K200">
        <v>127.46881999999999</v>
      </c>
      <c r="L200">
        <v>143.17375000000001</v>
      </c>
      <c r="M200">
        <v>158.09886</v>
      </c>
      <c r="N200">
        <v>171.49923000000001</v>
      </c>
      <c r="O200">
        <v>181.07727</v>
      </c>
      <c r="P200">
        <v>189.99705</v>
      </c>
      <c r="Q200">
        <v>193.59605999999999</v>
      </c>
      <c r="R200">
        <v>193.78294</v>
      </c>
      <c r="S200">
        <v>194.49542</v>
      </c>
      <c r="T200">
        <v>194.54766000000001</v>
      </c>
      <c r="U200">
        <v>189.85990000000001</v>
      </c>
      <c r="V200">
        <v>186.05851000000001</v>
      </c>
      <c r="W200">
        <v>175.16519</v>
      </c>
      <c r="X200">
        <v>168.62231</v>
      </c>
      <c r="Y200">
        <v>167.05797000000001</v>
      </c>
      <c r="Z200">
        <v>152.65958000000001</v>
      </c>
      <c r="AA200">
        <v>136.99225000000001</v>
      </c>
      <c r="AB200">
        <v>125.97035</v>
      </c>
      <c r="AC200">
        <v>-0.88371116999999999</v>
      </c>
      <c r="AD200">
        <v>-2.3131167000000001</v>
      </c>
      <c r="AE200">
        <v>-4.2302625000000003</v>
      </c>
      <c r="AF200">
        <v>-3.1092571000000002</v>
      </c>
      <c r="AG200">
        <v>-3.0576617000000001</v>
      </c>
      <c r="AH200">
        <v>-1.9712202000000001</v>
      </c>
      <c r="AI200">
        <v>-2.3735084999999998</v>
      </c>
      <c r="AJ200">
        <v>-0.1344832</v>
      </c>
      <c r="AK200">
        <v>-0.60843124000000004</v>
      </c>
      <c r="AL200">
        <v>-0.15994641000000001</v>
      </c>
      <c r="AM200">
        <v>-3.7367933</v>
      </c>
      <c r="AN200">
        <v>-4.2906038999999998</v>
      </c>
      <c r="AO200">
        <v>-4.7630185000000003</v>
      </c>
      <c r="AP200">
        <v>-6.3481199000000004</v>
      </c>
      <c r="AQ200">
        <v>-3.0103992000000002</v>
      </c>
      <c r="AR200">
        <v>-0.48062682000000001</v>
      </c>
      <c r="AS200">
        <v>-1.0650390000000001</v>
      </c>
      <c r="AT200">
        <v>0.39849552999999999</v>
      </c>
      <c r="AU200">
        <v>-1.6482682</v>
      </c>
      <c r="AV200">
        <v>-2.5525820000000001</v>
      </c>
      <c r="AW200">
        <v>-2.3809155</v>
      </c>
      <c r="AX200">
        <v>-5.8183319999999998</v>
      </c>
      <c r="AY200">
        <v>-1.7316879999999999</v>
      </c>
      <c r="AZ200">
        <v>-0.42349956</v>
      </c>
      <c r="BA200">
        <v>0.21609748000000001</v>
      </c>
      <c r="BB200">
        <v>-1.2966523999999999</v>
      </c>
      <c r="BC200">
        <v>-3.2364215999999999</v>
      </c>
      <c r="BD200">
        <v>-2.1820870000000001</v>
      </c>
      <c r="BE200">
        <v>-2.0735443</v>
      </c>
      <c r="BF200">
        <v>-0.88050269999999997</v>
      </c>
      <c r="BG200">
        <v>-1.4268357</v>
      </c>
      <c r="BH200">
        <v>1.3954925</v>
      </c>
      <c r="BI200">
        <v>0.52169538000000004</v>
      </c>
      <c r="BJ200">
        <v>1.2529288000000001</v>
      </c>
      <c r="BK200">
        <v>-1.83708</v>
      </c>
      <c r="BL200">
        <v>-2.1722025999999999</v>
      </c>
      <c r="BM200">
        <v>-2.5918762000000002</v>
      </c>
      <c r="BN200">
        <v>-4.2046967999999998</v>
      </c>
      <c r="BO200">
        <v>-0.46108986000000002</v>
      </c>
      <c r="BP200">
        <v>2.2034817000000002</v>
      </c>
      <c r="BQ200">
        <v>1.5526761</v>
      </c>
      <c r="BR200">
        <v>2.9711541000000001</v>
      </c>
      <c r="BS200">
        <v>0.68157261999999996</v>
      </c>
      <c r="BT200">
        <v>-0.18844449999999999</v>
      </c>
      <c r="BU200">
        <v>2.3972029999999998E-2</v>
      </c>
      <c r="BV200">
        <v>-3.3294280999999999</v>
      </c>
      <c r="BW200">
        <v>0.3101835</v>
      </c>
      <c r="BX200">
        <v>1.3119810000000001</v>
      </c>
      <c r="BY200">
        <v>0.97782159999999996</v>
      </c>
      <c r="BZ200">
        <v>-0.59265235999999999</v>
      </c>
      <c r="CA200">
        <v>-2.5480903000000001</v>
      </c>
      <c r="CB200">
        <v>-1.5399319</v>
      </c>
      <c r="CC200">
        <v>-1.3919476</v>
      </c>
      <c r="CD200">
        <v>-0.12507508000000001</v>
      </c>
      <c r="CE200">
        <v>-0.77117310999999999</v>
      </c>
      <c r="CF200">
        <v>2.4551490999999999</v>
      </c>
      <c r="CG200">
        <v>1.3044176000000001</v>
      </c>
      <c r="CH200">
        <v>2.2314818000000001</v>
      </c>
      <c r="CI200">
        <v>-0.52134427000000005</v>
      </c>
      <c r="CJ200">
        <v>-0.70500430999999997</v>
      </c>
      <c r="CK200">
        <v>-1.0881495999999999</v>
      </c>
      <c r="CL200">
        <v>-2.7201685000000002</v>
      </c>
      <c r="CM200">
        <v>1.304554</v>
      </c>
      <c r="CN200">
        <v>4.0624871000000002</v>
      </c>
      <c r="CO200">
        <v>3.3656977000000001</v>
      </c>
      <c r="CP200">
        <v>4.7529697000000004</v>
      </c>
      <c r="CQ200">
        <v>2.2952132999999999</v>
      </c>
      <c r="CR200">
        <v>1.44895</v>
      </c>
      <c r="CS200">
        <v>1.6895898</v>
      </c>
      <c r="CT200">
        <v>-1.6056208999999999</v>
      </c>
      <c r="CU200">
        <v>1.7243774999999999</v>
      </c>
      <c r="CV200">
        <v>2.5139695</v>
      </c>
      <c r="CW200">
        <v>1.7395457000000001</v>
      </c>
      <c r="CX200">
        <v>0.11134769999999999</v>
      </c>
      <c r="CY200">
        <v>-1.8597591</v>
      </c>
      <c r="CZ200">
        <v>-0.89777671999999997</v>
      </c>
      <c r="DA200">
        <v>-0.71035086999999997</v>
      </c>
      <c r="DB200">
        <v>0.63035255000000001</v>
      </c>
      <c r="DC200">
        <v>-0.11551048</v>
      </c>
      <c r="DD200">
        <v>3.5148055999999999</v>
      </c>
      <c r="DE200">
        <v>2.0871398999999999</v>
      </c>
      <c r="DF200">
        <v>3.2100349000000001</v>
      </c>
      <c r="DG200">
        <v>0.79439143000000001</v>
      </c>
      <c r="DH200">
        <v>0.76219398999999999</v>
      </c>
      <c r="DI200">
        <v>0.41557701000000002</v>
      </c>
      <c r="DJ200">
        <v>-1.2356402</v>
      </c>
      <c r="DK200">
        <v>3.0701979000000001</v>
      </c>
      <c r="DL200">
        <v>5.9214924</v>
      </c>
      <c r="DM200">
        <v>5.1787191999999997</v>
      </c>
      <c r="DN200">
        <v>6.5347852</v>
      </c>
      <c r="DO200">
        <v>3.9088539</v>
      </c>
      <c r="DP200">
        <v>3.0863444000000002</v>
      </c>
      <c r="DQ200">
        <v>3.3552075000000001</v>
      </c>
      <c r="DR200">
        <v>0.11818634</v>
      </c>
      <c r="DS200">
        <v>3.1385714999999998</v>
      </c>
      <c r="DT200">
        <v>3.7159580999999999</v>
      </c>
      <c r="DU200">
        <v>2.8393543999999999</v>
      </c>
      <c r="DV200">
        <v>1.127812</v>
      </c>
      <c r="DW200">
        <v>-0.86591806999999998</v>
      </c>
      <c r="DX200">
        <v>2.9393349999999999E-2</v>
      </c>
      <c r="DY200">
        <v>0.27376652000000001</v>
      </c>
      <c r="DZ200">
        <v>1.7210700999999999</v>
      </c>
      <c r="EA200">
        <v>0.83116223</v>
      </c>
      <c r="EB200">
        <v>5.0447813000000004</v>
      </c>
      <c r="EC200">
        <v>3.2172665</v>
      </c>
      <c r="ED200">
        <v>4.6229100000000001</v>
      </c>
      <c r="EE200">
        <v>2.6941047999999999</v>
      </c>
      <c r="EF200">
        <v>2.8805953</v>
      </c>
      <c r="EG200">
        <v>2.5867193999999998</v>
      </c>
      <c r="EH200">
        <v>0.90778294000000004</v>
      </c>
      <c r="EI200">
        <v>5.6195073000000004</v>
      </c>
      <c r="EJ200">
        <v>8.6056009000000007</v>
      </c>
      <c r="EK200">
        <v>7.7964342999999996</v>
      </c>
      <c r="EL200">
        <v>9.1074438000000004</v>
      </c>
      <c r="EM200">
        <v>6.2386948000000002</v>
      </c>
      <c r="EN200">
        <v>5.450482</v>
      </c>
      <c r="EO200">
        <v>5.7600949999999997</v>
      </c>
      <c r="EP200">
        <v>2.6070902</v>
      </c>
      <c r="EQ200">
        <v>5.1804430000000004</v>
      </c>
      <c r="ER200">
        <v>5.4514386000000004</v>
      </c>
      <c r="ES200">
        <v>79.134271999999996</v>
      </c>
      <c r="ET200">
        <v>77.976018999999994</v>
      </c>
      <c r="EU200">
        <v>76.784169000000006</v>
      </c>
      <c r="EV200">
        <v>75.257928000000007</v>
      </c>
      <c r="EW200">
        <v>73.901883999999995</v>
      </c>
      <c r="EX200">
        <v>73.171486999999999</v>
      </c>
      <c r="EY200">
        <v>72.534244000000001</v>
      </c>
      <c r="EZ200">
        <v>73.456475999999995</v>
      </c>
      <c r="FA200">
        <v>77.711045999999996</v>
      </c>
      <c r="FB200">
        <v>82.501373999999998</v>
      </c>
      <c r="FC200">
        <v>87.063271999999998</v>
      </c>
      <c r="FD200">
        <v>90.703875999999994</v>
      </c>
      <c r="FE200">
        <v>94.056313000000003</v>
      </c>
      <c r="FF200">
        <v>97.078603000000001</v>
      </c>
      <c r="FG200">
        <v>98.381182999999993</v>
      </c>
      <c r="FH200">
        <v>99.413613999999995</v>
      </c>
      <c r="FI200">
        <v>99.529424000000006</v>
      </c>
      <c r="FJ200">
        <v>98.196843000000001</v>
      </c>
      <c r="FK200">
        <v>95.704763</v>
      </c>
      <c r="FL200">
        <v>92.591044999999994</v>
      </c>
      <c r="FM200">
        <v>89.447978000000006</v>
      </c>
      <c r="FN200">
        <v>86.150976</v>
      </c>
      <c r="FO200">
        <v>84.351736000000002</v>
      </c>
      <c r="FP200">
        <v>83.215424999999996</v>
      </c>
      <c r="FQ200">
        <v>29.521180000000001</v>
      </c>
      <c r="FR200">
        <v>3.2446250000000001</v>
      </c>
      <c r="FS200">
        <v>1</v>
      </c>
    </row>
    <row r="201" spans="1:175" x14ac:dyDescent="0.2">
      <c r="A201" t="s">
        <v>0</v>
      </c>
      <c r="B201" t="s">
        <v>193</v>
      </c>
      <c r="C201" s="23">
        <v>42943</v>
      </c>
      <c r="D201">
        <v>304</v>
      </c>
      <c r="E201">
        <v>105.54848</v>
      </c>
      <c r="F201">
        <v>100.61593000000001</v>
      </c>
      <c r="G201">
        <v>98.979434999999995</v>
      </c>
      <c r="H201">
        <v>99.737536000000006</v>
      </c>
      <c r="I201">
        <v>104.40546000000001</v>
      </c>
      <c r="J201">
        <v>115.01004</v>
      </c>
      <c r="K201">
        <v>122.01646</v>
      </c>
      <c r="L201">
        <v>135.08087</v>
      </c>
      <c r="M201">
        <v>148.08945</v>
      </c>
      <c r="N201">
        <v>158.89113</v>
      </c>
      <c r="O201">
        <v>164.65917999999999</v>
      </c>
      <c r="P201">
        <v>171.73244</v>
      </c>
      <c r="Q201">
        <v>176.41515000000001</v>
      </c>
      <c r="R201">
        <v>179.17194000000001</v>
      </c>
      <c r="S201">
        <v>180.48090999999999</v>
      </c>
      <c r="T201">
        <v>180.10562999999999</v>
      </c>
      <c r="U201">
        <v>175.71647999999999</v>
      </c>
      <c r="V201">
        <v>170.22013999999999</v>
      </c>
      <c r="W201">
        <v>160.55687</v>
      </c>
      <c r="X201">
        <v>153.84924000000001</v>
      </c>
      <c r="Y201">
        <v>151.63884999999999</v>
      </c>
      <c r="Z201">
        <v>136.96065999999999</v>
      </c>
      <c r="AA201">
        <v>122.00409000000001</v>
      </c>
      <c r="AB201">
        <v>110.68647</v>
      </c>
      <c r="AC201">
        <v>3.261439E-2</v>
      </c>
      <c r="AD201">
        <v>-1.5688299999999999</v>
      </c>
      <c r="AE201">
        <v>-0.43010609999999999</v>
      </c>
      <c r="AF201">
        <v>-0.41844420999999998</v>
      </c>
      <c r="AG201">
        <v>-2.2297867999999998</v>
      </c>
      <c r="AH201">
        <v>-1.5941224000000001</v>
      </c>
      <c r="AI201">
        <v>-1.1331699</v>
      </c>
      <c r="AJ201">
        <v>-1.8735231999999999</v>
      </c>
      <c r="AK201">
        <v>-2.6672237999999999</v>
      </c>
      <c r="AL201">
        <v>-3.3784367</v>
      </c>
      <c r="AM201">
        <v>-8.5388648000000007</v>
      </c>
      <c r="AN201">
        <v>-8.0689767000000003</v>
      </c>
      <c r="AO201">
        <v>-5.9943415</v>
      </c>
      <c r="AP201">
        <v>-4.3917301000000002</v>
      </c>
      <c r="AQ201">
        <v>-1.6138112</v>
      </c>
      <c r="AR201">
        <v>-0.68695086999999999</v>
      </c>
      <c r="AS201">
        <v>-3.0761006000000002</v>
      </c>
      <c r="AT201">
        <v>-2.2550583</v>
      </c>
      <c r="AU201">
        <v>-5.6079602</v>
      </c>
      <c r="AV201">
        <v>-5.6241037</v>
      </c>
      <c r="AW201">
        <v>-4.5430238000000003</v>
      </c>
      <c r="AX201">
        <v>-4.8014796999999998</v>
      </c>
      <c r="AY201">
        <v>-1.5293068000000001</v>
      </c>
      <c r="AZ201">
        <v>-3.2641984000000002</v>
      </c>
      <c r="BA201">
        <v>1.0060258</v>
      </c>
      <c r="BB201">
        <v>-0.70625806000000002</v>
      </c>
      <c r="BC201">
        <v>0.38277334000000002</v>
      </c>
      <c r="BD201">
        <v>0.39202791999999997</v>
      </c>
      <c r="BE201">
        <v>-1.5117548999999999</v>
      </c>
      <c r="BF201">
        <v>-0.81716085999999999</v>
      </c>
      <c r="BG201">
        <v>-0.31860505</v>
      </c>
      <c r="BH201">
        <v>-1.0815668000000001</v>
      </c>
      <c r="BI201">
        <v>-1.5223089000000001</v>
      </c>
      <c r="BJ201">
        <v>-2.0678616999999999</v>
      </c>
      <c r="BK201">
        <v>-7.0167368000000003</v>
      </c>
      <c r="BL201">
        <v>-6.4406289000000001</v>
      </c>
      <c r="BM201">
        <v>-4.451219</v>
      </c>
      <c r="BN201">
        <v>-2.7818282000000001</v>
      </c>
      <c r="BO201">
        <v>0.19815642999999999</v>
      </c>
      <c r="BP201">
        <v>2.7736565999999998</v>
      </c>
      <c r="BQ201">
        <v>-1.3021876999999999</v>
      </c>
      <c r="BR201">
        <v>-0.40459549</v>
      </c>
      <c r="BS201">
        <v>-3.7060450999999999</v>
      </c>
      <c r="BT201">
        <v>-3.6140460999999999</v>
      </c>
      <c r="BU201">
        <v>-2.5207868000000002</v>
      </c>
      <c r="BV201">
        <v>-2.9256272999999999</v>
      </c>
      <c r="BW201">
        <v>4.6336990000000002E-2</v>
      </c>
      <c r="BX201">
        <v>-1.8785365999999999</v>
      </c>
      <c r="BY201">
        <v>1.6802075000000001</v>
      </c>
      <c r="BZ201">
        <v>-0.10884338</v>
      </c>
      <c r="CA201">
        <v>0.94577116000000006</v>
      </c>
      <c r="CB201">
        <v>0.95335844000000003</v>
      </c>
      <c r="CC201">
        <v>-1.0144481999999999</v>
      </c>
      <c r="CD201">
        <v>-0.27903967000000002</v>
      </c>
      <c r="CE201">
        <v>0.24556007999999999</v>
      </c>
      <c r="CF201">
        <v>-0.53306023000000002</v>
      </c>
      <c r="CG201">
        <v>-0.72934427000000002</v>
      </c>
      <c r="CH201">
        <v>-1.1601614</v>
      </c>
      <c r="CI201">
        <v>-5.9625155999999997</v>
      </c>
      <c r="CJ201">
        <v>-5.3128403000000004</v>
      </c>
      <c r="CK201">
        <v>-3.382457</v>
      </c>
      <c r="CL201">
        <v>-1.6668151</v>
      </c>
      <c r="CM201">
        <v>1.4531197</v>
      </c>
      <c r="CN201">
        <v>5.1704629000000004</v>
      </c>
      <c r="CO201">
        <v>-7.3581140000000003E-2</v>
      </c>
      <c r="CP201">
        <v>0.87702941999999995</v>
      </c>
      <c r="CQ201">
        <v>-2.3887844999999999</v>
      </c>
      <c r="CR201">
        <v>-2.2218863</v>
      </c>
      <c r="CS201">
        <v>-1.1201916000000001</v>
      </c>
      <c r="CT201">
        <v>-1.6264177</v>
      </c>
      <c r="CU201">
        <v>1.1376231000000001</v>
      </c>
      <c r="CV201">
        <v>-0.91883155000000005</v>
      </c>
      <c r="CW201">
        <v>2.3543892999999998</v>
      </c>
      <c r="CX201">
        <v>0.48857130999999998</v>
      </c>
      <c r="CY201">
        <v>1.508769</v>
      </c>
      <c r="CZ201">
        <v>1.514689</v>
      </c>
      <c r="DA201">
        <v>-0.51714157000000005</v>
      </c>
      <c r="DB201">
        <v>0.25908153</v>
      </c>
      <c r="DC201">
        <v>0.80972522000000002</v>
      </c>
      <c r="DD201">
        <v>1.5446369999999999E-2</v>
      </c>
      <c r="DE201">
        <v>6.3620309999999999E-2</v>
      </c>
      <c r="DF201">
        <v>-0.25246117000000001</v>
      </c>
      <c r="DG201">
        <v>-4.9082943999999999</v>
      </c>
      <c r="DH201">
        <v>-4.1850516000000004</v>
      </c>
      <c r="DI201">
        <v>-2.3136950999999999</v>
      </c>
      <c r="DJ201">
        <v>-0.55180193</v>
      </c>
      <c r="DK201">
        <v>2.7080829</v>
      </c>
      <c r="DL201">
        <v>7.5672690999999999</v>
      </c>
      <c r="DM201">
        <v>1.1550255</v>
      </c>
      <c r="DN201">
        <v>2.1586542999999998</v>
      </c>
      <c r="DO201">
        <v>-1.0715239999999999</v>
      </c>
      <c r="DP201">
        <v>-0.82972652000000002</v>
      </c>
      <c r="DQ201">
        <v>0.28040363000000001</v>
      </c>
      <c r="DR201">
        <v>-0.32720807000000002</v>
      </c>
      <c r="DS201">
        <v>2.2289091999999999</v>
      </c>
      <c r="DT201">
        <v>4.0873529999999998E-2</v>
      </c>
      <c r="DU201">
        <v>3.3278006000000002</v>
      </c>
      <c r="DV201">
        <v>1.3511432000000001</v>
      </c>
      <c r="DW201">
        <v>2.3216483999999999</v>
      </c>
      <c r="DX201">
        <v>2.3251610999999999</v>
      </c>
      <c r="DY201">
        <v>0.20089028</v>
      </c>
      <c r="DZ201">
        <v>1.0360431000000001</v>
      </c>
      <c r="EA201">
        <v>1.6242901000000001</v>
      </c>
      <c r="EB201">
        <v>0.80740279000000004</v>
      </c>
      <c r="EC201">
        <v>1.2085352</v>
      </c>
      <c r="ED201">
        <v>1.0581138999999999</v>
      </c>
      <c r="EE201">
        <v>-3.3861664</v>
      </c>
      <c r="EF201">
        <v>-2.5567038000000002</v>
      </c>
      <c r="EG201">
        <v>-0.77057255999999996</v>
      </c>
      <c r="EH201">
        <v>1.0581</v>
      </c>
      <c r="EI201">
        <v>4.5200505</v>
      </c>
      <c r="EJ201">
        <v>11.027877</v>
      </c>
      <c r="EK201">
        <v>2.9289383</v>
      </c>
      <c r="EL201">
        <v>4.0091171000000001</v>
      </c>
      <c r="EM201">
        <v>0.83039107999999995</v>
      </c>
      <c r="EN201">
        <v>1.1803311000000001</v>
      </c>
      <c r="EO201">
        <v>2.3026406000000001</v>
      </c>
      <c r="EP201">
        <v>1.5486443000000001</v>
      </c>
      <c r="EQ201">
        <v>3.8045531000000001</v>
      </c>
      <c r="ER201">
        <v>1.4265352</v>
      </c>
      <c r="ES201">
        <v>72.751290999999995</v>
      </c>
      <c r="ET201">
        <v>71.778755000000004</v>
      </c>
      <c r="EU201">
        <v>70.783347000000006</v>
      </c>
      <c r="EV201">
        <v>70.143367999999995</v>
      </c>
      <c r="EW201">
        <v>69.374988000000002</v>
      </c>
      <c r="EX201">
        <v>68.578821000000005</v>
      </c>
      <c r="EY201">
        <v>68.253111000000004</v>
      </c>
      <c r="EZ201">
        <v>68.686331999999993</v>
      </c>
      <c r="FA201">
        <v>71.485076000000007</v>
      </c>
      <c r="FB201">
        <v>75.301676999999998</v>
      </c>
      <c r="FC201">
        <v>78.456547999999998</v>
      </c>
      <c r="FD201">
        <v>81.841628999999998</v>
      </c>
      <c r="FE201">
        <v>84.993184999999997</v>
      </c>
      <c r="FF201">
        <v>87.522062000000005</v>
      </c>
      <c r="FG201">
        <v>89.037025999999997</v>
      </c>
      <c r="FH201">
        <v>89.621769</v>
      </c>
      <c r="FI201">
        <v>89.381978000000004</v>
      </c>
      <c r="FJ201">
        <v>89.097390000000004</v>
      </c>
      <c r="FK201">
        <v>87.450575999999998</v>
      </c>
      <c r="FL201">
        <v>85.292159999999996</v>
      </c>
      <c r="FM201">
        <v>81.177781999999993</v>
      </c>
      <c r="FN201">
        <v>77.314858999999998</v>
      </c>
      <c r="FO201">
        <v>75.419876000000002</v>
      </c>
      <c r="FP201">
        <v>74.721626999999998</v>
      </c>
      <c r="FQ201">
        <v>25.073889999999999</v>
      </c>
      <c r="FR201">
        <v>2.5345909999999998</v>
      </c>
      <c r="FS201">
        <v>1</v>
      </c>
    </row>
    <row r="202" spans="1:175" x14ac:dyDescent="0.2">
      <c r="A202" t="s">
        <v>0</v>
      </c>
      <c r="B202" t="s">
        <v>193</v>
      </c>
      <c r="C202" s="23">
        <v>42947</v>
      </c>
      <c r="D202">
        <v>305</v>
      </c>
      <c r="E202">
        <v>101.22533</v>
      </c>
      <c r="F202">
        <v>98.992887999999994</v>
      </c>
      <c r="G202">
        <v>98.225853999999998</v>
      </c>
      <c r="H202">
        <v>100.33750999999999</v>
      </c>
      <c r="I202">
        <v>108.06238999999999</v>
      </c>
      <c r="J202">
        <v>117.85787000000001</v>
      </c>
      <c r="K202">
        <v>124.19258000000001</v>
      </c>
      <c r="L202">
        <v>135.32558</v>
      </c>
      <c r="M202">
        <v>145.79335</v>
      </c>
      <c r="N202">
        <v>155.66533999999999</v>
      </c>
      <c r="O202">
        <v>163.68057999999999</v>
      </c>
      <c r="P202">
        <v>170.55097000000001</v>
      </c>
      <c r="Q202">
        <v>174.00169</v>
      </c>
      <c r="R202">
        <v>176.23878999999999</v>
      </c>
      <c r="S202">
        <v>178.04644999999999</v>
      </c>
      <c r="T202">
        <v>178.85522</v>
      </c>
      <c r="U202">
        <v>175.03488999999999</v>
      </c>
      <c r="V202">
        <v>169.36628999999999</v>
      </c>
      <c r="W202">
        <v>159.98659000000001</v>
      </c>
      <c r="X202">
        <v>153.25457</v>
      </c>
      <c r="Y202">
        <v>149.72262000000001</v>
      </c>
      <c r="Z202">
        <v>136.53210999999999</v>
      </c>
      <c r="AA202">
        <v>122.20446</v>
      </c>
      <c r="AB202">
        <v>112.42102</v>
      </c>
      <c r="AC202">
        <v>-3.3578196</v>
      </c>
      <c r="AD202">
        <v>-2.4053692</v>
      </c>
      <c r="AE202">
        <v>-2.3620192000000002</v>
      </c>
      <c r="AF202">
        <v>-2.0762917999999999</v>
      </c>
      <c r="AG202">
        <v>0.15686655999999999</v>
      </c>
      <c r="AH202">
        <v>-0.85824217999999997</v>
      </c>
      <c r="AI202">
        <v>-2.1562234</v>
      </c>
      <c r="AJ202">
        <v>-0.85455073999999998</v>
      </c>
      <c r="AK202">
        <v>-2.6027529</v>
      </c>
      <c r="AL202">
        <v>-2.7046882999999999</v>
      </c>
      <c r="AM202">
        <v>-3.4301572</v>
      </c>
      <c r="AN202">
        <v>-2.4657203000000001</v>
      </c>
      <c r="AO202">
        <v>-1.4350666999999999</v>
      </c>
      <c r="AP202">
        <v>-2.074732</v>
      </c>
      <c r="AQ202">
        <v>3.0494062999999998</v>
      </c>
      <c r="AR202">
        <v>5.1373528999999998</v>
      </c>
      <c r="AS202">
        <v>0.64030081999999999</v>
      </c>
      <c r="AT202">
        <v>1.9637838999999999</v>
      </c>
      <c r="AU202">
        <v>-3.7050570999999999</v>
      </c>
      <c r="AV202">
        <v>-5.5145365000000002</v>
      </c>
      <c r="AW202">
        <v>-3.6017877</v>
      </c>
      <c r="AX202">
        <v>-5.5006991999999997</v>
      </c>
      <c r="AY202">
        <v>-6.1995478000000004</v>
      </c>
      <c r="AZ202">
        <v>-5.2641838999999999</v>
      </c>
      <c r="BA202">
        <v>-2.3067912000000002</v>
      </c>
      <c r="BB202">
        <v>-1.4020288999999999</v>
      </c>
      <c r="BC202">
        <v>-1.1824699999999999</v>
      </c>
      <c r="BD202">
        <v>-0.92337396999999999</v>
      </c>
      <c r="BE202">
        <v>1.2253413</v>
      </c>
      <c r="BF202">
        <v>0.11261462</v>
      </c>
      <c r="BG202">
        <v>-1.2060363999999999</v>
      </c>
      <c r="BH202">
        <v>0.16718699000000001</v>
      </c>
      <c r="BI202">
        <v>-1.2617801</v>
      </c>
      <c r="BJ202">
        <v>-1.0877768000000001</v>
      </c>
      <c r="BK202">
        <v>-1.5613366</v>
      </c>
      <c r="BL202">
        <v>-0.16989467999999999</v>
      </c>
      <c r="BM202">
        <v>0.47770884000000002</v>
      </c>
      <c r="BN202">
        <v>-0.22390661000000001</v>
      </c>
      <c r="BO202">
        <v>5.5403973999999998</v>
      </c>
      <c r="BP202">
        <v>7.6190813000000004</v>
      </c>
      <c r="BQ202">
        <v>3.0156991999999998</v>
      </c>
      <c r="BR202">
        <v>4.1032678000000002</v>
      </c>
      <c r="BS202">
        <v>-0.34800172000000001</v>
      </c>
      <c r="BT202">
        <v>-2.1924047</v>
      </c>
      <c r="BU202">
        <v>-1.5090933</v>
      </c>
      <c r="BV202">
        <v>-3.3554797000000001</v>
      </c>
      <c r="BW202">
        <v>-4.1297297000000004</v>
      </c>
      <c r="BX202">
        <v>-2.7788539000000001</v>
      </c>
      <c r="BY202">
        <v>-1.5788521</v>
      </c>
      <c r="BZ202">
        <v>-0.70711853999999996</v>
      </c>
      <c r="CA202">
        <v>-0.36551785999999997</v>
      </c>
      <c r="CB202">
        <v>-0.12486659999999999</v>
      </c>
      <c r="CC202">
        <v>1.9653636999999999</v>
      </c>
      <c r="CD202">
        <v>0.78502707999999999</v>
      </c>
      <c r="CE202">
        <v>-0.54793979999999998</v>
      </c>
      <c r="CF202">
        <v>0.87483942999999997</v>
      </c>
      <c r="CG202">
        <v>-0.33302644999999997</v>
      </c>
      <c r="CH202">
        <v>3.2091170000000002E-2</v>
      </c>
      <c r="CI202">
        <v>-0.26699718</v>
      </c>
      <c r="CJ202">
        <v>1.4201870999999999</v>
      </c>
      <c r="CK202">
        <v>1.8024913</v>
      </c>
      <c r="CL202">
        <v>1.0579693999999999</v>
      </c>
      <c r="CM202">
        <v>7.2656501999999996</v>
      </c>
      <c r="CN202">
        <v>9.3379188000000006</v>
      </c>
      <c r="CO202">
        <v>4.6608929000000003</v>
      </c>
      <c r="CP202">
        <v>5.5850678</v>
      </c>
      <c r="CQ202">
        <v>1.9770846</v>
      </c>
      <c r="CR202">
        <v>0.10849370999999999</v>
      </c>
      <c r="CS202">
        <v>-5.9699519999999999E-2</v>
      </c>
      <c r="CT202">
        <v>-1.8697071000000001</v>
      </c>
      <c r="CU202">
        <v>-2.69618</v>
      </c>
      <c r="CV202">
        <v>-1.0575219</v>
      </c>
      <c r="CW202">
        <v>-0.85091304999999995</v>
      </c>
      <c r="CX202">
        <v>-1.2208139999999999E-2</v>
      </c>
      <c r="CY202">
        <v>0.45143429000000002</v>
      </c>
      <c r="CZ202">
        <v>0.67364077</v>
      </c>
      <c r="DA202">
        <v>2.7053861000000001</v>
      </c>
      <c r="DB202">
        <v>1.4574395</v>
      </c>
      <c r="DC202">
        <v>0.1101568</v>
      </c>
      <c r="DD202">
        <v>1.5824919</v>
      </c>
      <c r="DE202">
        <v>0.59572723999999999</v>
      </c>
      <c r="DF202">
        <v>1.1519592000000001</v>
      </c>
      <c r="DG202">
        <v>1.0273422999999999</v>
      </c>
      <c r="DH202">
        <v>3.0102690000000001</v>
      </c>
      <c r="DI202">
        <v>3.1272738000000002</v>
      </c>
      <c r="DJ202">
        <v>2.3398454000000002</v>
      </c>
      <c r="DK202">
        <v>8.9909029999999994</v>
      </c>
      <c r="DL202">
        <v>11.056756</v>
      </c>
      <c r="DM202">
        <v>6.3060866000000004</v>
      </c>
      <c r="DN202">
        <v>7.0668677999999998</v>
      </c>
      <c r="DO202">
        <v>4.3021710000000004</v>
      </c>
      <c r="DP202">
        <v>2.4093920999999998</v>
      </c>
      <c r="DQ202">
        <v>1.3896942000000001</v>
      </c>
      <c r="DR202">
        <v>-0.38393462</v>
      </c>
      <c r="DS202">
        <v>-1.2626303000000001</v>
      </c>
      <c r="DT202">
        <v>0.66381003999999999</v>
      </c>
      <c r="DU202">
        <v>0.20011535</v>
      </c>
      <c r="DV202">
        <v>0.99113209999999996</v>
      </c>
      <c r="DW202">
        <v>1.6309834000000001</v>
      </c>
      <c r="DX202">
        <v>1.8265586</v>
      </c>
      <c r="DY202">
        <v>3.7738608999999999</v>
      </c>
      <c r="DZ202">
        <v>2.4282963</v>
      </c>
      <c r="EA202">
        <v>1.0603438000000001</v>
      </c>
      <c r="EB202">
        <v>2.6042296</v>
      </c>
      <c r="EC202">
        <v>1.9367000000000001</v>
      </c>
      <c r="ED202">
        <v>2.7688706999999999</v>
      </c>
      <c r="EE202">
        <v>2.8961627999999999</v>
      </c>
      <c r="EF202">
        <v>5.3060945999999998</v>
      </c>
      <c r="EG202">
        <v>5.0400494</v>
      </c>
      <c r="EH202">
        <v>4.1906708000000004</v>
      </c>
      <c r="EI202">
        <v>11.481894</v>
      </c>
      <c r="EJ202">
        <v>13.538485</v>
      </c>
      <c r="EK202">
        <v>8.6814850000000003</v>
      </c>
      <c r="EL202">
        <v>9.2063515999999996</v>
      </c>
      <c r="EM202">
        <v>7.6592263999999997</v>
      </c>
      <c r="EN202">
        <v>5.7315239</v>
      </c>
      <c r="EO202">
        <v>3.4823886000000002</v>
      </c>
      <c r="EP202">
        <v>1.7612848999999999</v>
      </c>
      <c r="EQ202">
        <v>0.80718772999999999</v>
      </c>
      <c r="ER202">
        <v>3.1491400000000001</v>
      </c>
      <c r="ES202">
        <v>71.169972999999999</v>
      </c>
      <c r="ET202">
        <v>70.375694999999993</v>
      </c>
      <c r="EU202">
        <v>69.853301999999999</v>
      </c>
      <c r="EV202">
        <v>69.045337000000004</v>
      </c>
      <c r="EW202">
        <v>68.468793000000005</v>
      </c>
      <c r="EX202">
        <v>68.106691999999995</v>
      </c>
      <c r="EY202">
        <v>67.925102999999993</v>
      </c>
      <c r="EZ202">
        <v>68.107258999999999</v>
      </c>
      <c r="FA202">
        <v>70.249499999999998</v>
      </c>
      <c r="FB202">
        <v>73.125058999999993</v>
      </c>
      <c r="FC202">
        <v>76.298086999999995</v>
      </c>
      <c r="FD202">
        <v>79.964765999999997</v>
      </c>
      <c r="FE202">
        <v>83.170118000000002</v>
      </c>
      <c r="FF202">
        <v>85.535920000000004</v>
      </c>
      <c r="FG202">
        <v>87.510101000000006</v>
      </c>
      <c r="FH202">
        <v>89.122203999999996</v>
      </c>
      <c r="FI202">
        <v>89.716791000000001</v>
      </c>
      <c r="FJ202">
        <v>89.105148</v>
      </c>
      <c r="FK202">
        <v>87.630621000000005</v>
      </c>
      <c r="FL202">
        <v>85.504875999999996</v>
      </c>
      <c r="FM202">
        <v>82.529807000000005</v>
      </c>
      <c r="FN202">
        <v>79.329993999999999</v>
      </c>
      <c r="FO202">
        <v>77.795593999999994</v>
      </c>
      <c r="FP202">
        <v>76.671565999999999</v>
      </c>
      <c r="FQ202">
        <v>28.5687</v>
      </c>
      <c r="FR202">
        <v>2.6588080000000001</v>
      </c>
      <c r="FS202">
        <v>1</v>
      </c>
    </row>
    <row r="203" spans="1:175" x14ac:dyDescent="0.2">
      <c r="A203" t="s">
        <v>0</v>
      </c>
      <c r="B203" t="s">
        <v>193</v>
      </c>
      <c r="C203" s="23">
        <v>42948</v>
      </c>
      <c r="D203">
        <v>306</v>
      </c>
      <c r="E203">
        <v>106.69965999999999</v>
      </c>
      <c r="F203">
        <v>101.68043</v>
      </c>
      <c r="G203">
        <v>98.708921000000004</v>
      </c>
      <c r="H203">
        <v>100.37177</v>
      </c>
      <c r="I203">
        <v>107.30041</v>
      </c>
      <c r="J203">
        <v>119.87227</v>
      </c>
      <c r="K203">
        <v>129.70059000000001</v>
      </c>
      <c r="L203">
        <v>140.58879999999999</v>
      </c>
      <c r="M203">
        <v>150.82302999999999</v>
      </c>
      <c r="N203">
        <v>162.04381000000001</v>
      </c>
      <c r="O203">
        <v>171.38663</v>
      </c>
      <c r="P203">
        <v>179.27340000000001</v>
      </c>
      <c r="Q203">
        <v>183.60933</v>
      </c>
      <c r="R203">
        <v>187.74184</v>
      </c>
      <c r="S203">
        <v>192.45364000000001</v>
      </c>
      <c r="T203">
        <v>189.50546</v>
      </c>
      <c r="U203">
        <v>183.38427999999999</v>
      </c>
      <c r="V203">
        <v>175.41389000000001</v>
      </c>
      <c r="W203">
        <v>164.39734999999999</v>
      </c>
      <c r="X203">
        <v>158.93141</v>
      </c>
      <c r="Y203">
        <v>157.22380000000001</v>
      </c>
      <c r="Z203">
        <v>142.47112000000001</v>
      </c>
      <c r="AA203">
        <v>128.78460000000001</v>
      </c>
      <c r="AB203">
        <v>118.60478000000001</v>
      </c>
      <c r="AC203">
        <v>-1.9982112999999999</v>
      </c>
      <c r="AD203">
        <v>-1.9351486</v>
      </c>
      <c r="AE203">
        <v>-2.3813830999999999</v>
      </c>
      <c r="AF203">
        <v>-1.9584446</v>
      </c>
      <c r="AG203">
        <v>-3.9178424000000001</v>
      </c>
      <c r="AH203">
        <v>-3.7435244000000001</v>
      </c>
      <c r="AI203">
        <v>-0.84054688</v>
      </c>
      <c r="AJ203">
        <v>-1.1225153999999999</v>
      </c>
      <c r="AK203">
        <v>-4.6778561999999999</v>
      </c>
      <c r="AL203">
        <v>-3.919826</v>
      </c>
      <c r="AM203">
        <v>-2.9411559</v>
      </c>
      <c r="AN203">
        <v>-3.9720827000000001</v>
      </c>
      <c r="AO203">
        <v>-3.3229356999999999</v>
      </c>
      <c r="AP203">
        <v>-2.5562680000000002</v>
      </c>
      <c r="AQ203">
        <v>1.3953354</v>
      </c>
      <c r="AR203">
        <v>1.6011645000000001</v>
      </c>
      <c r="AS203">
        <v>3.0435593000000001</v>
      </c>
      <c r="AT203">
        <v>2.1483835</v>
      </c>
      <c r="AU203">
        <v>0.71204215999999998</v>
      </c>
      <c r="AV203">
        <v>3.038536E-2</v>
      </c>
      <c r="AW203">
        <v>-2.2990135</v>
      </c>
      <c r="AX203">
        <v>-1.1534582</v>
      </c>
      <c r="AY203">
        <v>0.91245902000000001</v>
      </c>
      <c r="AZ203">
        <v>-1.6222721</v>
      </c>
      <c r="BA203">
        <v>-0.39574743000000001</v>
      </c>
      <c r="BB203">
        <v>-0.47078417</v>
      </c>
      <c r="BC203">
        <v>-0.77754257000000004</v>
      </c>
      <c r="BD203">
        <v>-0.16018740000000001</v>
      </c>
      <c r="BE203">
        <v>-2.7346414999999999</v>
      </c>
      <c r="BF203">
        <v>-2.5999409</v>
      </c>
      <c r="BG203">
        <v>0.92957436999999998</v>
      </c>
      <c r="BH203">
        <v>0.84672183000000001</v>
      </c>
      <c r="BI203">
        <v>-3.2071749000000001</v>
      </c>
      <c r="BJ203">
        <v>-2.2719390000000002</v>
      </c>
      <c r="BK203">
        <v>-1.2889941</v>
      </c>
      <c r="BL203">
        <v>-2.3021015</v>
      </c>
      <c r="BM203">
        <v>-1.6020314</v>
      </c>
      <c r="BN203">
        <v>-0.79687494999999997</v>
      </c>
      <c r="BO203">
        <v>3.3433761</v>
      </c>
      <c r="BP203">
        <v>3.8511552</v>
      </c>
      <c r="BQ203">
        <v>5.8151305999999998</v>
      </c>
      <c r="BR203">
        <v>4.7301552999999998</v>
      </c>
      <c r="BS203">
        <v>3.3820958000000001</v>
      </c>
      <c r="BT203">
        <v>2.6774952000000001</v>
      </c>
      <c r="BU203">
        <v>0.21217188000000001</v>
      </c>
      <c r="BV203">
        <v>1.1361486999999999</v>
      </c>
      <c r="BW203">
        <v>3.0391469</v>
      </c>
      <c r="BX203">
        <v>0.33498224999999998</v>
      </c>
      <c r="BY203">
        <v>0.71411416999999999</v>
      </c>
      <c r="BZ203">
        <v>0.54343017999999998</v>
      </c>
      <c r="CA203">
        <v>0.33327248999999998</v>
      </c>
      <c r="CB203">
        <v>1.0852801000000001</v>
      </c>
      <c r="CC203">
        <v>-1.9151601</v>
      </c>
      <c r="CD203">
        <v>-1.8078984</v>
      </c>
      <c r="CE203">
        <v>2.1555550000000001</v>
      </c>
      <c r="CF203">
        <v>2.2106094999999999</v>
      </c>
      <c r="CG203">
        <v>-2.1885854999999999</v>
      </c>
      <c r="CH203">
        <v>-1.1306174</v>
      </c>
      <c r="CI203">
        <v>-0.14471189000000001</v>
      </c>
      <c r="CJ203">
        <v>-1.1454777</v>
      </c>
      <c r="CK203">
        <v>-0.41013831000000001</v>
      </c>
      <c r="CL203">
        <v>0.42167528999999998</v>
      </c>
      <c r="CM203">
        <v>4.6925831999999996</v>
      </c>
      <c r="CN203">
        <v>5.4094918999999999</v>
      </c>
      <c r="CO203">
        <v>7.7347124000000003</v>
      </c>
      <c r="CP203">
        <v>6.5182824999999998</v>
      </c>
      <c r="CQ203">
        <v>5.2313668</v>
      </c>
      <c r="CR203">
        <v>4.5108755</v>
      </c>
      <c r="CS203">
        <v>1.9514111999999999</v>
      </c>
      <c r="CT203">
        <v>2.7219234999999999</v>
      </c>
      <c r="CU203">
        <v>4.5120844</v>
      </c>
      <c r="CV203">
        <v>1.6905707000000001</v>
      </c>
      <c r="CW203">
        <v>1.8239757999999999</v>
      </c>
      <c r="CX203">
        <v>1.5576445000000001</v>
      </c>
      <c r="CY203">
        <v>1.4440875</v>
      </c>
      <c r="CZ203">
        <v>2.3307476</v>
      </c>
      <c r="DA203">
        <v>-1.0956786999999999</v>
      </c>
      <c r="DB203">
        <v>-1.0158560000000001</v>
      </c>
      <c r="DC203">
        <v>3.3815355</v>
      </c>
      <c r="DD203">
        <v>3.5744972000000002</v>
      </c>
      <c r="DE203">
        <v>-1.1699961000000001</v>
      </c>
      <c r="DF203">
        <v>1.0704180000000001E-2</v>
      </c>
      <c r="DG203">
        <v>0.99957034</v>
      </c>
      <c r="DH203">
        <v>1.114622E-2</v>
      </c>
      <c r="DI203">
        <v>0.78175479000000003</v>
      </c>
      <c r="DJ203">
        <v>1.6402254999999999</v>
      </c>
      <c r="DK203">
        <v>6.0417902999999997</v>
      </c>
      <c r="DL203">
        <v>6.9678285999999998</v>
      </c>
      <c r="DM203">
        <v>9.6542943000000001</v>
      </c>
      <c r="DN203">
        <v>8.3064096999999997</v>
      </c>
      <c r="DO203">
        <v>7.0806377999999999</v>
      </c>
      <c r="DP203">
        <v>6.3442556999999997</v>
      </c>
      <c r="DQ203">
        <v>3.6906506000000001</v>
      </c>
      <c r="DR203">
        <v>4.3076981999999999</v>
      </c>
      <c r="DS203">
        <v>5.9850219999999998</v>
      </c>
      <c r="DT203">
        <v>3.0461591000000001</v>
      </c>
      <c r="DU203">
        <v>3.4264397</v>
      </c>
      <c r="DV203">
        <v>3.0220090000000002</v>
      </c>
      <c r="DW203">
        <v>3.0479281</v>
      </c>
      <c r="DX203">
        <v>4.1290047999999997</v>
      </c>
      <c r="DY203">
        <v>8.7522249999999996E-2</v>
      </c>
      <c r="DZ203">
        <v>0.12772755</v>
      </c>
      <c r="EA203">
        <v>5.1516567999999996</v>
      </c>
      <c r="EB203">
        <v>5.5437344</v>
      </c>
      <c r="EC203">
        <v>0.30068525000000002</v>
      </c>
      <c r="ED203">
        <v>1.6585913000000001</v>
      </c>
      <c r="EE203">
        <v>2.6517320999999998</v>
      </c>
      <c r="EF203">
        <v>1.6811274</v>
      </c>
      <c r="EG203">
        <v>2.5026590999999998</v>
      </c>
      <c r="EH203">
        <v>3.3996186000000002</v>
      </c>
      <c r="EI203">
        <v>7.9898311</v>
      </c>
      <c r="EJ203">
        <v>9.2178191999999992</v>
      </c>
      <c r="EK203">
        <v>12.425865999999999</v>
      </c>
      <c r="EL203">
        <v>10.888180999999999</v>
      </c>
      <c r="EM203">
        <v>9.7506913999999991</v>
      </c>
      <c r="EN203">
        <v>8.9913656</v>
      </c>
      <c r="EO203">
        <v>6.2018358999999998</v>
      </c>
      <c r="EP203">
        <v>6.5973050999999998</v>
      </c>
      <c r="EQ203">
        <v>8.1117098999999993</v>
      </c>
      <c r="ER203">
        <v>5.0034134999999997</v>
      </c>
      <c r="ES203">
        <v>76.106859</v>
      </c>
      <c r="ET203">
        <v>75.209030999999996</v>
      </c>
      <c r="EU203">
        <v>73.877720999999994</v>
      </c>
      <c r="EV203">
        <v>73.107410000000002</v>
      </c>
      <c r="EW203">
        <v>73.215773999999996</v>
      </c>
      <c r="EX203">
        <v>73.002215000000007</v>
      </c>
      <c r="EY203">
        <v>72.888461000000007</v>
      </c>
      <c r="EZ203">
        <v>72.472430000000003</v>
      </c>
      <c r="FA203">
        <v>75.856296</v>
      </c>
      <c r="FB203">
        <v>78.348719000000003</v>
      </c>
      <c r="FC203">
        <v>79.731121000000002</v>
      </c>
      <c r="FD203">
        <v>82.665621999999999</v>
      </c>
      <c r="FE203">
        <v>86.024441999999993</v>
      </c>
      <c r="FF203">
        <v>88.515803000000005</v>
      </c>
      <c r="FG203">
        <v>91.962327000000002</v>
      </c>
      <c r="FH203">
        <v>94.381739999999994</v>
      </c>
      <c r="FI203">
        <v>92.011810999999994</v>
      </c>
      <c r="FJ203">
        <v>86.257745999999997</v>
      </c>
      <c r="FK203">
        <v>83.180594999999997</v>
      </c>
      <c r="FL203">
        <v>83.424638000000002</v>
      </c>
      <c r="FM203">
        <v>82.114382000000006</v>
      </c>
      <c r="FN203">
        <v>81.187657000000002</v>
      </c>
      <c r="FO203">
        <v>79.768879999999996</v>
      </c>
      <c r="FP203">
        <v>79.034347999999994</v>
      </c>
      <c r="FQ203">
        <v>30.451180000000001</v>
      </c>
      <c r="FR203">
        <v>2.7795040000000002</v>
      </c>
      <c r="FS203">
        <v>1</v>
      </c>
    </row>
    <row r="204" spans="1:175" x14ac:dyDescent="0.2">
      <c r="A204" t="s">
        <v>0</v>
      </c>
      <c r="B204" t="s">
        <v>193</v>
      </c>
      <c r="C204" s="23">
        <v>42975</v>
      </c>
      <c r="D204">
        <v>315</v>
      </c>
      <c r="E204">
        <v>109.94399</v>
      </c>
      <c r="F204">
        <v>107.84472</v>
      </c>
      <c r="G204">
        <v>106.8507</v>
      </c>
      <c r="H204">
        <v>109.67057</v>
      </c>
      <c r="I204">
        <v>116.66784</v>
      </c>
      <c r="J204">
        <v>128.19470999999999</v>
      </c>
      <c r="K204">
        <v>136.88204999999999</v>
      </c>
      <c r="L204">
        <v>150.68498</v>
      </c>
      <c r="M204">
        <v>167.18017</v>
      </c>
      <c r="N204">
        <v>180.07656</v>
      </c>
      <c r="O204">
        <v>191.05179000000001</v>
      </c>
      <c r="P204">
        <v>201.22645</v>
      </c>
      <c r="Q204">
        <v>205.97519</v>
      </c>
      <c r="R204">
        <v>209.76908</v>
      </c>
      <c r="S204">
        <v>209.42455000000001</v>
      </c>
      <c r="T204">
        <v>208.39760999999999</v>
      </c>
      <c r="U204">
        <v>201.19030000000001</v>
      </c>
      <c r="V204">
        <v>190.10158000000001</v>
      </c>
      <c r="W204">
        <v>179.03148999999999</v>
      </c>
      <c r="X204">
        <v>173.14655999999999</v>
      </c>
      <c r="Y204">
        <v>166.67516000000001</v>
      </c>
      <c r="Z204">
        <v>150.30663999999999</v>
      </c>
      <c r="AA204">
        <v>134.91792000000001</v>
      </c>
      <c r="AB204">
        <v>125.34605999999999</v>
      </c>
      <c r="AC204">
        <v>-4.0979749999999999</v>
      </c>
      <c r="AD204">
        <v>-3.8269234999999999</v>
      </c>
      <c r="AE204">
        <v>-4.2623886999999998</v>
      </c>
      <c r="AF204">
        <v>-2.9563497999999999</v>
      </c>
      <c r="AG204">
        <v>-3.6519463999999999</v>
      </c>
      <c r="AH204">
        <v>-4.3827913000000001</v>
      </c>
      <c r="AI204">
        <v>-3.2045135999999999</v>
      </c>
      <c r="AJ204">
        <v>8.1683160000000005E-2</v>
      </c>
      <c r="AK204">
        <v>1.7352337</v>
      </c>
      <c r="AL204">
        <v>3.0353257999999999</v>
      </c>
      <c r="AM204">
        <v>5.6802649000000001</v>
      </c>
      <c r="AN204">
        <v>7.1745476999999998</v>
      </c>
      <c r="AO204">
        <v>8.9553173000000008</v>
      </c>
      <c r="AP204">
        <v>9.9015772999999996</v>
      </c>
      <c r="AQ204">
        <v>10.728149</v>
      </c>
      <c r="AR204">
        <v>10.751163</v>
      </c>
      <c r="AS204">
        <v>11.99356</v>
      </c>
      <c r="AT204">
        <v>6.2193199000000003</v>
      </c>
      <c r="AU204">
        <v>-0.95051914000000004</v>
      </c>
      <c r="AV204">
        <v>-1.2503371999999999</v>
      </c>
      <c r="AW204">
        <v>3.0694808</v>
      </c>
      <c r="AX204">
        <v>-0.52102464000000004</v>
      </c>
      <c r="AY204">
        <v>0.57318656999999995</v>
      </c>
      <c r="AZ204">
        <v>-0.48759952000000001</v>
      </c>
      <c r="BA204">
        <v>-2.8680127</v>
      </c>
      <c r="BB204">
        <v>-2.7031244999999999</v>
      </c>
      <c r="BC204">
        <v>-3.0429594999999998</v>
      </c>
      <c r="BD204">
        <v>-1.7247760000000001</v>
      </c>
      <c r="BE204">
        <v>-2.5089093999999998</v>
      </c>
      <c r="BF204">
        <v>-3.0603359000000001</v>
      </c>
      <c r="BG204">
        <v>-2.1788381000000001</v>
      </c>
      <c r="BH204">
        <v>1.1878185999999999</v>
      </c>
      <c r="BI204">
        <v>3.1950134000000001</v>
      </c>
      <c r="BJ204">
        <v>4.8939583999999998</v>
      </c>
      <c r="BK204">
        <v>7.8147263999999996</v>
      </c>
      <c r="BL204">
        <v>9.2810976000000007</v>
      </c>
      <c r="BM204">
        <v>11.252530999999999</v>
      </c>
      <c r="BN204">
        <v>12.385889000000001</v>
      </c>
      <c r="BO204">
        <v>14.223357</v>
      </c>
      <c r="BP204">
        <v>14.138415999999999</v>
      </c>
      <c r="BQ204">
        <v>15.540001</v>
      </c>
      <c r="BR204">
        <v>9.3754904000000003</v>
      </c>
      <c r="BS204">
        <v>2.6536154999999999</v>
      </c>
      <c r="BT204">
        <v>1.8396676000000001</v>
      </c>
      <c r="BU204">
        <v>5.6224783</v>
      </c>
      <c r="BV204">
        <v>1.7438163</v>
      </c>
      <c r="BW204">
        <v>2.7151420000000002</v>
      </c>
      <c r="BX204">
        <v>1.4700930000000001</v>
      </c>
      <c r="BY204">
        <v>-2.0161444999999998</v>
      </c>
      <c r="BZ204">
        <v>-1.9247848000000001</v>
      </c>
      <c r="CA204">
        <v>-2.1983864999999998</v>
      </c>
      <c r="CB204">
        <v>-0.87179169000000001</v>
      </c>
      <c r="CC204">
        <v>-1.7172453999999999</v>
      </c>
      <c r="CD204">
        <v>-2.1444073000000001</v>
      </c>
      <c r="CE204">
        <v>-1.4684585000000001</v>
      </c>
      <c r="CF204">
        <v>1.9539247</v>
      </c>
      <c r="CG204">
        <v>4.2060523999999999</v>
      </c>
      <c r="CH204">
        <v>6.1812417000000002</v>
      </c>
      <c r="CI204">
        <v>9.2930480000000006</v>
      </c>
      <c r="CJ204">
        <v>10.740088</v>
      </c>
      <c r="CK204">
        <v>12.843572999999999</v>
      </c>
      <c r="CL204">
        <v>14.106515</v>
      </c>
      <c r="CM204">
        <v>16.644127000000001</v>
      </c>
      <c r="CN204">
        <v>16.484417000000001</v>
      </c>
      <c r="CO204">
        <v>17.996255000000001</v>
      </c>
      <c r="CP204">
        <v>11.561444</v>
      </c>
      <c r="CQ204">
        <v>5.1498282</v>
      </c>
      <c r="CR204">
        <v>3.9797954999999998</v>
      </c>
      <c r="CS204">
        <v>7.3906765999999999</v>
      </c>
      <c r="CT204">
        <v>3.3124383000000002</v>
      </c>
      <c r="CU204">
        <v>4.1986537000000004</v>
      </c>
      <c r="CV204">
        <v>2.8259848000000001</v>
      </c>
      <c r="CW204">
        <v>-1.1642763</v>
      </c>
      <c r="CX204">
        <v>-1.1464449999999999</v>
      </c>
      <c r="CY204">
        <v>-1.3538135</v>
      </c>
      <c r="CZ204">
        <v>-1.8807419999999998E-2</v>
      </c>
      <c r="DA204">
        <v>-0.92558151</v>
      </c>
      <c r="DB204">
        <v>-1.2284786999999999</v>
      </c>
      <c r="DC204">
        <v>-0.75807877999999995</v>
      </c>
      <c r="DD204">
        <v>2.7200307000000001</v>
      </c>
      <c r="DE204">
        <v>5.2170912999999999</v>
      </c>
      <c r="DF204">
        <v>7.4685249999999996</v>
      </c>
      <c r="DG204">
        <v>10.771369999999999</v>
      </c>
      <c r="DH204">
        <v>12.199078</v>
      </c>
      <c r="DI204">
        <v>14.434616</v>
      </c>
      <c r="DJ204">
        <v>15.827140999999999</v>
      </c>
      <c r="DK204">
        <v>19.064896999999998</v>
      </c>
      <c r="DL204">
        <v>18.830418000000002</v>
      </c>
      <c r="DM204">
        <v>20.452508999999999</v>
      </c>
      <c r="DN204">
        <v>13.747398</v>
      </c>
      <c r="DO204">
        <v>7.6460409</v>
      </c>
      <c r="DP204">
        <v>6.1199234000000002</v>
      </c>
      <c r="DQ204">
        <v>9.1588747999999995</v>
      </c>
      <c r="DR204">
        <v>4.8810602000000003</v>
      </c>
      <c r="DS204">
        <v>5.6821655</v>
      </c>
      <c r="DT204">
        <v>4.1818765999999998</v>
      </c>
      <c r="DU204">
        <v>6.5686010000000003E-2</v>
      </c>
      <c r="DV204">
        <v>-2.2646050000000001E-2</v>
      </c>
      <c r="DW204">
        <v>-0.13438427999999999</v>
      </c>
      <c r="DX204">
        <v>1.2127664</v>
      </c>
      <c r="DY204">
        <v>0.21745548000000001</v>
      </c>
      <c r="DZ204">
        <v>9.3976779999999996E-2</v>
      </c>
      <c r="EA204">
        <v>0.26759664</v>
      </c>
      <c r="EB204">
        <v>3.8261661999999999</v>
      </c>
      <c r="EC204">
        <v>6.6768710000000002</v>
      </c>
      <c r="ED204">
        <v>9.3271575999999996</v>
      </c>
      <c r="EE204">
        <v>12.905830999999999</v>
      </c>
      <c r="EF204">
        <v>14.305628</v>
      </c>
      <c r="EG204">
        <v>16.731829999999999</v>
      </c>
      <c r="EH204">
        <v>18.311453</v>
      </c>
      <c r="EI204">
        <v>22.560105</v>
      </c>
      <c r="EJ204">
        <v>22.217670999999999</v>
      </c>
      <c r="EK204">
        <v>23.998950000000001</v>
      </c>
      <c r="EL204">
        <v>16.903569000000001</v>
      </c>
      <c r="EM204">
        <v>11.250176</v>
      </c>
      <c r="EN204">
        <v>9.2099282000000002</v>
      </c>
      <c r="EO204">
        <v>11.711872</v>
      </c>
      <c r="EP204">
        <v>7.1459012</v>
      </c>
      <c r="EQ204">
        <v>7.8241208999999996</v>
      </c>
      <c r="ER204">
        <v>6.1395691000000001</v>
      </c>
      <c r="ES204">
        <v>75.961014000000006</v>
      </c>
      <c r="ET204">
        <v>74.838294000000005</v>
      </c>
      <c r="EU204">
        <v>73.721829</v>
      </c>
      <c r="EV204">
        <v>72.477019999999996</v>
      </c>
      <c r="EW204">
        <v>71.751451000000003</v>
      </c>
      <c r="EX204">
        <v>71.097285999999997</v>
      </c>
      <c r="EY204">
        <v>70.682691000000005</v>
      </c>
      <c r="EZ204">
        <v>70.283506000000003</v>
      </c>
      <c r="FA204">
        <v>72.669831000000002</v>
      </c>
      <c r="FB204">
        <v>76.528936999999999</v>
      </c>
      <c r="FC204">
        <v>81.497495000000001</v>
      </c>
      <c r="FD204">
        <v>86.879430999999997</v>
      </c>
      <c r="FE204">
        <v>90.946529999999996</v>
      </c>
      <c r="FF204">
        <v>94.458704999999995</v>
      </c>
      <c r="FG204">
        <v>95.916206000000003</v>
      </c>
      <c r="FH204">
        <v>96.247607000000002</v>
      </c>
      <c r="FI204">
        <v>95.871167</v>
      </c>
      <c r="FJ204">
        <v>95.450768999999994</v>
      </c>
      <c r="FK204">
        <v>93.864258000000007</v>
      </c>
      <c r="FL204">
        <v>91.805712</v>
      </c>
      <c r="FM204">
        <v>87.773347000000001</v>
      </c>
      <c r="FN204">
        <v>84.527400999999998</v>
      </c>
      <c r="FO204">
        <v>83.243570000000005</v>
      </c>
      <c r="FP204">
        <v>82.000854000000004</v>
      </c>
      <c r="FQ204">
        <v>37.337490000000003</v>
      </c>
      <c r="FR204">
        <v>4.1907909999999999</v>
      </c>
      <c r="FS204">
        <v>1</v>
      </c>
    </row>
    <row r="205" spans="1:175" x14ac:dyDescent="0.2">
      <c r="A205" t="s">
        <v>0</v>
      </c>
      <c r="B205" t="s">
        <v>193</v>
      </c>
      <c r="C205" s="23">
        <v>42976</v>
      </c>
      <c r="D205">
        <v>316</v>
      </c>
      <c r="E205">
        <v>116.02553</v>
      </c>
      <c r="F205">
        <v>111.67538999999999</v>
      </c>
      <c r="G205">
        <v>109.66800000000001</v>
      </c>
      <c r="H205">
        <v>112.40743000000001</v>
      </c>
      <c r="I205">
        <v>118.37321</v>
      </c>
      <c r="J205">
        <v>129.91140999999999</v>
      </c>
      <c r="K205">
        <v>142.63588999999999</v>
      </c>
      <c r="L205">
        <v>154.90836999999999</v>
      </c>
      <c r="M205">
        <v>171.16991999999999</v>
      </c>
      <c r="N205">
        <v>183.31792999999999</v>
      </c>
      <c r="O205">
        <v>194.49188000000001</v>
      </c>
      <c r="P205">
        <v>203.14404999999999</v>
      </c>
      <c r="Q205">
        <v>207.31457</v>
      </c>
      <c r="R205">
        <v>209.94445999999999</v>
      </c>
      <c r="S205">
        <v>207.45531</v>
      </c>
      <c r="T205">
        <v>205.59783999999999</v>
      </c>
      <c r="U205">
        <v>200.78057000000001</v>
      </c>
      <c r="V205">
        <v>191.99269000000001</v>
      </c>
      <c r="W205">
        <v>179.75376</v>
      </c>
      <c r="X205">
        <v>173.44435999999999</v>
      </c>
      <c r="Y205">
        <v>165.10858999999999</v>
      </c>
      <c r="Z205">
        <v>148.30846</v>
      </c>
      <c r="AA205">
        <v>132.48036999999999</v>
      </c>
      <c r="AB205">
        <v>122.58584</v>
      </c>
      <c r="AC205">
        <v>-1.3834919999999999</v>
      </c>
      <c r="AD205">
        <v>-3.4830375</v>
      </c>
      <c r="AE205">
        <v>-3.4417380999999998</v>
      </c>
      <c r="AF205">
        <v>-2.4821588000000001</v>
      </c>
      <c r="AG205">
        <v>-3.6958212000000001</v>
      </c>
      <c r="AH205">
        <v>-3.5663773000000001</v>
      </c>
      <c r="AI205">
        <v>-0.16475554000000001</v>
      </c>
      <c r="AJ205">
        <v>1.2877611</v>
      </c>
      <c r="AK205">
        <v>-1.7539450999999999</v>
      </c>
      <c r="AL205">
        <v>-2.9077601999999998</v>
      </c>
      <c r="AM205">
        <v>-1.5904832</v>
      </c>
      <c r="AN205">
        <v>2.8508132000000002</v>
      </c>
      <c r="AO205">
        <v>2.7418353999999998</v>
      </c>
      <c r="AP205">
        <v>3.5570465000000002</v>
      </c>
      <c r="AQ205">
        <v>1.4746288999999999</v>
      </c>
      <c r="AR205">
        <v>1.2318260000000001</v>
      </c>
      <c r="AS205">
        <v>0.10205322</v>
      </c>
      <c r="AT205">
        <v>-1.2596318</v>
      </c>
      <c r="AU205">
        <v>-5.2225837000000004</v>
      </c>
      <c r="AV205">
        <v>-5.3971862000000002</v>
      </c>
      <c r="AW205">
        <v>-2.3547218999999999</v>
      </c>
      <c r="AX205">
        <v>-4.0886583999999999</v>
      </c>
      <c r="AY205">
        <v>-4.1285388000000003</v>
      </c>
      <c r="AZ205">
        <v>-4.2825999000000001</v>
      </c>
      <c r="BA205">
        <v>-7.6713210000000004E-2</v>
      </c>
      <c r="BB205">
        <v>-2.3610690999999999</v>
      </c>
      <c r="BC205">
        <v>-2.3412679999999999</v>
      </c>
      <c r="BD205">
        <v>-1.3096276</v>
      </c>
      <c r="BE205">
        <v>-2.7550734000000001</v>
      </c>
      <c r="BF205">
        <v>-2.6122405999999998</v>
      </c>
      <c r="BG205">
        <v>0.96961153</v>
      </c>
      <c r="BH205">
        <v>2.4803109000000001</v>
      </c>
      <c r="BI205">
        <v>0.15302460000000001</v>
      </c>
      <c r="BJ205">
        <v>-0.98194996999999995</v>
      </c>
      <c r="BK205">
        <v>0.62282514</v>
      </c>
      <c r="BL205">
        <v>5.0467966999999998</v>
      </c>
      <c r="BM205">
        <v>5.0510729999999997</v>
      </c>
      <c r="BN205">
        <v>5.7931542</v>
      </c>
      <c r="BO205">
        <v>5.2699144000000002</v>
      </c>
      <c r="BP205">
        <v>5.6432456000000002</v>
      </c>
      <c r="BQ205">
        <v>4.3761462</v>
      </c>
      <c r="BR205">
        <v>2.778305</v>
      </c>
      <c r="BS205">
        <v>-0.97270926999999996</v>
      </c>
      <c r="BT205">
        <v>-1.5083903000000001</v>
      </c>
      <c r="BU205">
        <v>0.97615848000000005</v>
      </c>
      <c r="BV205">
        <v>-1.2066654000000001</v>
      </c>
      <c r="BW205">
        <v>-1.5727819000000001</v>
      </c>
      <c r="BX205">
        <v>-1.9661382000000001</v>
      </c>
      <c r="BY205">
        <v>0.82835780000000003</v>
      </c>
      <c r="BZ205">
        <v>-1.5839972</v>
      </c>
      <c r="CA205">
        <v>-1.5790858000000001</v>
      </c>
      <c r="CB205">
        <v>-0.49753598999999998</v>
      </c>
      <c r="CC205">
        <v>-2.1035143000000001</v>
      </c>
      <c r="CD205">
        <v>-1.9514085000000001</v>
      </c>
      <c r="CE205">
        <v>1.7552707000000001</v>
      </c>
      <c r="CF205">
        <v>3.3062672000000002</v>
      </c>
      <c r="CG205">
        <v>1.473786</v>
      </c>
      <c r="CH205">
        <v>0.35186034999999999</v>
      </c>
      <c r="CI205">
        <v>2.1557558000000001</v>
      </c>
      <c r="CJ205">
        <v>6.5677281000000001</v>
      </c>
      <c r="CK205">
        <v>6.6504440000000002</v>
      </c>
      <c r="CL205">
        <v>7.3418757000000001</v>
      </c>
      <c r="CM205">
        <v>7.8985175999999999</v>
      </c>
      <c r="CN205">
        <v>8.6985814000000001</v>
      </c>
      <c r="CO205">
        <v>7.3363699000000002</v>
      </c>
      <c r="CP205">
        <v>5.5749677000000002</v>
      </c>
      <c r="CQ205">
        <v>1.9707408</v>
      </c>
      <c r="CR205">
        <v>1.1849778</v>
      </c>
      <c r="CS205">
        <v>3.2831161</v>
      </c>
      <c r="CT205">
        <v>0.78939422999999997</v>
      </c>
      <c r="CU205">
        <v>0.19732759999999999</v>
      </c>
      <c r="CV205">
        <v>-0.36176388999999998</v>
      </c>
      <c r="CW205">
        <v>1.7334288</v>
      </c>
      <c r="CX205">
        <v>-0.80692533</v>
      </c>
      <c r="CY205">
        <v>-0.81690355999999997</v>
      </c>
      <c r="CZ205">
        <v>0.31455559999999999</v>
      </c>
      <c r="DA205">
        <v>-1.4519552</v>
      </c>
      <c r="DB205">
        <v>-1.2905764</v>
      </c>
      <c r="DC205">
        <v>2.5409299000000001</v>
      </c>
      <c r="DD205">
        <v>4.1322235000000003</v>
      </c>
      <c r="DE205">
        <v>2.7945473999999999</v>
      </c>
      <c r="DF205">
        <v>1.6856707</v>
      </c>
      <c r="DG205">
        <v>3.6886863999999999</v>
      </c>
      <c r="DH205">
        <v>8.0886595999999997</v>
      </c>
      <c r="DI205">
        <v>8.2498149999999999</v>
      </c>
      <c r="DJ205">
        <v>8.8905971000000008</v>
      </c>
      <c r="DK205">
        <v>10.527120999999999</v>
      </c>
      <c r="DL205">
        <v>11.753917</v>
      </c>
      <c r="DM205">
        <v>10.296594000000001</v>
      </c>
      <c r="DN205">
        <v>8.3716304000000008</v>
      </c>
      <c r="DO205">
        <v>4.9141909999999998</v>
      </c>
      <c r="DP205">
        <v>3.8783458999999998</v>
      </c>
      <c r="DQ205">
        <v>5.5900736999999996</v>
      </c>
      <c r="DR205">
        <v>2.7854538</v>
      </c>
      <c r="DS205">
        <v>1.9674370000000001</v>
      </c>
      <c r="DT205">
        <v>1.2426104</v>
      </c>
      <c r="DU205">
        <v>3.0402076</v>
      </c>
      <c r="DV205">
        <v>0.31504304</v>
      </c>
      <c r="DW205">
        <v>0.28356653999999998</v>
      </c>
      <c r="DX205">
        <v>1.4870869</v>
      </c>
      <c r="DY205">
        <v>-0.51120743999999996</v>
      </c>
      <c r="DZ205">
        <v>-0.33643977000000003</v>
      </c>
      <c r="EA205">
        <v>3.675297</v>
      </c>
      <c r="EB205">
        <v>5.3247733000000004</v>
      </c>
      <c r="EC205">
        <v>4.7015171000000002</v>
      </c>
      <c r="ED205">
        <v>3.6114809000000001</v>
      </c>
      <c r="EE205">
        <v>5.9019947000000004</v>
      </c>
      <c r="EF205">
        <v>10.284643000000001</v>
      </c>
      <c r="EG205">
        <v>10.559053</v>
      </c>
      <c r="EH205">
        <v>11.126704999999999</v>
      </c>
      <c r="EI205">
        <v>14.322406000000001</v>
      </c>
      <c r="EJ205">
        <v>16.165337000000001</v>
      </c>
      <c r="EK205">
        <v>14.570687</v>
      </c>
      <c r="EL205">
        <v>12.409566999999999</v>
      </c>
      <c r="EM205">
        <v>9.1640654000000001</v>
      </c>
      <c r="EN205">
        <v>7.7671416999999998</v>
      </c>
      <c r="EO205">
        <v>8.9209540999999994</v>
      </c>
      <c r="EP205">
        <v>5.6674467999999996</v>
      </c>
      <c r="EQ205">
        <v>4.5231940000000002</v>
      </c>
      <c r="ER205">
        <v>3.5590720999999998</v>
      </c>
      <c r="ES205">
        <v>81.073796999999999</v>
      </c>
      <c r="ET205">
        <v>79.840811000000002</v>
      </c>
      <c r="EU205">
        <v>78.049092000000002</v>
      </c>
      <c r="EV205">
        <v>76.904004999999998</v>
      </c>
      <c r="EW205">
        <v>75.868029000000007</v>
      </c>
      <c r="EX205">
        <v>75.757855000000006</v>
      </c>
      <c r="EY205">
        <v>75.130652999999995</v>
      </c>
      <c r="EZ205">
        <v>73.853202999999993</v>
      </c>
      <c r="FA205">
        <v>76.537786999999994</v>
      </c>
      <c r="FB205">
        <v>80.623987999999997</v>
      </c>
      <c r="FC205">
        <v>84.981858000000003</v>
      </c>
      <c r="FD205">
        <v>88.845380000000006</v>
      </c>
      <c r="FE205">
        <v>92.160162</v>
      </c>
      <c r="FF205">
        <v>94.897070999999997</v>
      </c>
      <c r="FG205">
        <v>96.614315000000005</v>
      </c>
      <c r="FH205">
        <v>97.234217999999998</v>
      </c>
      <c r="FI205">
        <v>97.443354999999997</v>
      </c>
      <c r="FJ205">
        <v>97.253900999999999</v>
      </c>
      <c r="FK205">
        <v>95.571299999999994</v>
      </c>
      <c r="FL205">
        <v>92.950622999999993</v>
      </c>
      <c r="FM205">
        <v>89.502387999999996</v>
      </c>
      <c r="FN205">
        <v>86.433758999999995</v>
      </c>
      <c r="FO205">
        <v>84.408152999999999</v>
      </c>
      <c r="FP205">
        <v>82.533844000000002</v>
      </c>
      <c r="FQ205">
        <v>43.325789999999998</v>
      </c>
      <c r="FR205">
        <v>5.2343019999999996</v>
      </c>
      <c r="FS205">
        <v>1</v>
      </c>
    </row>
    <row r="206" spans="1:175" x14ac:dyDescent="0.2">
      <c r="A206" t="s">
        <v>0</v>
      </c>
      <c r="B206" t="s">
        <v>193</v>
      </c>
      <c r="C206" s="23">
        <v>42978</v>
      </c>
      <c r="D206">
        <v>316</v>
      </c>
      <c r="E206">
        <v>120.23179</v>
      </c>
      <c r="F206">
        <v>115.59435000000001</v>
      </c>
      <c r="G206">
        <v>115.41853</v>
      </c>
      <c r="H206">
        <v>118.52105</v>
      </c>
      <c r="I206">
        <v>124.85583</v>
      </c>
      <c r="J206">
        <v>138.00403</v>
      </c>
      <c r="K206">
        <v>150.50802999999999</v>
      </c>
      <c r="L206">
        <v>165.60740000000001</v>
      </c>
      <c r="M206">
        <v>185.01011</v>
      </c>
      <c r="N206">
        <v>197.53985</v>
      </c>
      <c r="O206">
        <v>209.92151999999999</v>
      </c>
      <c r="P206">
        <v>216.92854</v>
      </c>
      <c r="Q206">
        <v>218.63122000000001</v>
      </c>
      <c r="R206">
        <v>220.94337999999999</v>
      </c>
      <c r="S206">
        <v>218.32852</v>
      </c>
      <c r="T206">
        <v>211.62047999999999</v>
      </c>
      <c r="U206">
        <v>201.17809</v>
      </c>
      <c r="V206">
        <v>190.88864000000001</v>
      </c>
      <c r="W206">
        <v>179.02778000000001</v>
      </c>
      <c r="X206">
        <v>175.03514999999999</v>
      </c>
      <c r="Y206">
        <v>167.83765</v>
      </c>
      <c r="Z206">
        <v>152.36481000000001</v>
      </c>
      <c r="AA206">
        <v>136.70368999999999</v>
      </c>
      <c r="AB206">
        <v>126.54098</v>
      </c>
      <c r="AC206">
        <v>-3.0226701999999999</v>
      </c>
      <c r="AD206">
        <v>-4.6885994999999996</v>
      </c>
      <c r="AE206">
        <v>-3.7129623</v>
      </c>
      <c r="AF206">
        <v>-3.5496967000000001</v>
      </c>
      <c r="AG206">
        <v>-5.3027170000000003</v>
      </c>
      <c r="AH206">
        <v>-5.8242497999999996</v>
      </c>
      <c r="AI206">
        <v>-4.2987200999999997</v>
      </c>
      <c r="AJ206">
        <v>0.33755074000000002</v>
      </c>
      <c r="AK206">
        <v>1.1714918000000001</v>
      </c>
      <c r="AL206">
        <v>0.20086759000000001</v>
      </c>
      <c r="AM206">
        <v>2.9933504000000002</v>
      </c>
      <c r="AN206">
        <v>3.0026872999999998</v>
      </c>
      <c r="AO206">
        <v>-7.0146009999999995E-2</v>
      </c>
      <c r="AP206">
        <v>2.9710475000000001</v>
      </c>
      <c r="AQ206">
        <v>5.2204316999999998</v>
      </c>
      <c r="AR206">
        <v>0.89530834999999998</v>
      </c>
      <c r="AS206">
        <v>-2.6221112999999998</v>
      </c>
      <c r="AT206">
        <v>-4.3447445</v>
      </c>
      <c r="AU206">
        <v>-11.460395999999999</v>
      </c>
      <c r="AV206">
        <v>-12.418433</v>
      </c>
      <c r="AW206">
        <v>-7.4583881999999999</v>
      </c>
      <c r="AX206">
        <v>-7.7087294000000002</v>
      </c>
      <c r="AY206">
        <v>-7.7796710999999998</v>
      </c>
      <c r="AZ206">
        <v>-4.7790289000000001</v>
      </c>
      <c r="BA206">
        <v>-1.5070775000000001</v>
      </c>
      <c r="BB206">
        <v>-3.2541438</v>
      </c>
      <c r="BC206">
        <v>-2.3067726</v>
      </c>
      <c r="BD206">
        <v>-2.1065442999999999</v>
      </c>
      <c r="BE206">
        <v>-3.9148003</v>
      </c>
      <c r="BF206">
        <v>-4.4471154000000004</v>
      </c>
      <c r="BG206">
        <v>-3.1142162</v>
      </c>
      <c r="BH206">
        <v>2.2063221</v>
      </c>
      <c r="BI206">
        <v>3.7621882000000002</v>
      </c>
      <c r="BJ206">
        <v>2.9425648</v>
      </c>
      <c r="BK206">
        <v>6.3686227000000004</v>
      </c>
      <c r="BL206">
        <v>6.267506</v>
      </c>
      <c r="BM206">
        <v>3.3906627</v>
      </c>
      <c r="BN206">
        <v>6.4316057999999998</v>
      </c>
      <c r="BO206">
        <v>8.3864152000000001</v>
      </c>
      <c r="BP206">
        <v>4.9051267000000003</v>
      </c>
      <c r="BQ206">
        <v>1.2145847999999999</v>
      </c>
      <c r="BR206">
        <v>-0.65944530999999995</v>
      </c>
      <c r="BS206">
        <v>-7.4889888999999998</v>
      </c>
      <c r="BT206">
        <v>-8.8568151999999998</v>
      </c>
      <c r="BU206">
        <v>-4.3748630999999998</v>
      </c>
      <c r="BV206">
        <v>-4.8149505000000001</v>
      </c>
      <c r="BW206">
        <v>-5.0595246999999999</v>
      </c>
      <c r="BX206">
        <v>-2.6789578000000001</v>
      </c>
      <c r="BY206">
        <v>-0.45738264000000001</v>
      </c>
      <c r="BZ206">
        <v>-2.2606442000000002</v>
      </c>
      <c r="CA206">
        <v>-1.3328499</v>
      </c>
      <c r="CB206">
        <v>-1.1070213</v>
      </c>
      <c r="CC206">
        <v>-2.9535334</v>
      </c>
      <c r="CD206">
        <v>-3.4933163</v>
      </c>
      <c r="CE206">
        <v>-2.2938323999999999</v>
      </c>
      <c r="CF206">
        <v>3.5006273999999999</v>
      </c>
      <c r="CG206">
        <v>5.5564966</v>
      </c>
      <c r="CH206">
        <v>4.8414558999999997</v>
      </c>
      <c r="CI206">
        <v>8.7063260000000007</v>
      </c>
      <c r="CJ206">
        <v>8.5287094000000003</v>
      </c>
      <c r="CK206">
        <v>5.7876082999999996</v>
      </c>
      <c r="CL206">
        <v>8.8283780000000007</v>
      </c>
      <c r="CM206">
        <v>10.579166000000001</v>
      </c>
      <c r="CN206">
        <v>7.6823147000000001</v>
      </c>
      <c r="CO206">
        <v>3.8718688999999999</v>
      </c>
      <c r="CP206">
        <v>1.8929817</v>
      </c>
      <c r="CQ206">
        <v>-4.7384046</v>
      </c>
      <c r="CR206">
        <v>-6.3900493999999997</v>
      </c>
      <c r="CS206">
        <v>-2.2392229000000001</v>
      </c>
      <c r="CT206">
        <v>-2.8107280000000001</v>
      </c>
      <c r="CU206">
        <v>-3.1755594999999999</v>
      </c>
      <c r="CV206">
        <v>-1.2244550000000001</v>
      </c>
      <c r="CW206">
        <v>0.59231224999999998</v>
      </c>
      <c r="CX206">
        <v>-1.2671446</v>
      </c>
      <c r="CY206">
        <v>-0.35892718000000001</v>
      </c>
      <c r="CZ206">
        <v>-0.10749833</v>
      </c>
      <c r="DA206">
        <v>-1.9922664999999999</v>
      </c>
      <c r="DB206">
        <v>-2.5395170999999999</v>
      </c>
      <c r="DC206">
        <v>-1.4734486</v>
      </c>
      <c r="DD206">
        <v>4.7949327000000004</v>
      </c>
      <c r="DE206">
        <v>7.3508050999999996</v>
      </c>
      <c r="DF206">
        <v>6.7403469999999999</v>
      </c>
      <c r="DG206">
        <v>11.044029</v>
      </c>
      <c r="DH206">
        <v>10.789913</v>
      </c>
      <c r="DI206">
        <v>8.1845538999999992</v>
      </c>
      <c r="DJ206">
        <v>11.225149999999999</v>
      </c>
      <c r="DK206">
        <v>12.771915999999999</v>
      </c>
      <c r="DL206">
        <v>10.459503</v>
      </c>
      <c r="DM206">
        <v>6.5291528999999997</v>
      </c>
      <c r="DN206">
        <v>4.4454086999999998</v>
      </c>
      <c r="DO206">
        <v>-1.9878203000000001</v>
      </c>
      <c r="DP206">
        <v>-3.9232835000000001</v>
      </c>
      <c r="DQ206">
        <v>-0.10358274000000001</v>
      </c>
      <c r="DR206">
        <v>-0.80650555000000002</v>
      </c>
      <c r="DS206">
        <v>-1.2915943000000001</v>
      </c>
      <c r="DT206">
        <v>0.2300478</v>
      </c>
      <c r="DU206">
        <v>2.1079050000000001</v>
      </c>
      <c r="DV206">
        <v>0.16731109999999999</v>
      </c>
      <c r="DW206">
        <v>1.0472625</v>
      </c>
      <c r="DX206">
        <v>1.3356541</v>
      </c>
      <c r="DY206">
        <v>-0.60434979</v>
      </c>
      <c r="DZ206">
        <v>-1.1623827</v>
      </c>
      <c r="EA206">
        <v>-0.28894476000000002</v>
      </c>
      <c r="EB206">
        <v>6.6637041000000004</v>
      </c>
      <c r="EC206">
        <v>9.9415013999999999</v>
      </c>
      <c r="ED206">
        <v>9.4820442000000007</v>
      </c>
      <c r="EE206">
        <v>14.419302</v>
      </c>
      <c r="EF206">
        <v>14.054732</v>
      </c>
      <c r="EG206">
        <v>11.645363</v>
      </c>
      <c r="EH206">
        <v>14.685708</v>
      </c>
      <c r="EI206">
        <v>15.937900000000001</v>
      </c>
      <c r="EJ206">
        <v>14.469321000000001</v>
      </c>
      <c r="EK206">
        <v>10.365849000000001</v>
      </c>
      <c r="EL206">
        <v>8.1307077999999997</v>
      </c>
      <c r="EM206">
        <v>1.9835866</v>
      </c>
      <c r="EN206">
        <v>-0.36166546999999999</v>
      </c>
      <c r="EO206">
        <v>2.9799424999999999</v>
      </c>
      <c r="EP206">
        <v>2.0872733999999999</v>
      </c>
      <c r="EQ206">
        <v>1.4285521000000001</v>
      </c>
      <c r="ER206">
        <v>2.3301188000000002</v>
      </c>
      <c r="ES206">
        <v>82.744185999999999</v>
      </c>
      <c r="ET206">
        <v>81.844649000000004</v>
      </c>
      <c r="EU206">
        <v>80.349956000000006</v>
      </c>
      <c r="EV206">
        <v>79.575579000000005</v>
      </c>
      <c r="EW206">
        <v>78.747352000000006</v>
      </c>
      <c r="EX206">
        <v>77.953698000000003</v>
      </c>
      <c r="EY206">
        <v>77.669251000000003</v>
      </c>
      <c r="EZ206">
        <v>78.215568000000005</v>
      </c>
      <c r="FA206">
        <v>78.655377999999999</v>
      </c>
      <c r="FB206">
        <v>82.524034</v>
      </c>
      <c r="FC206">
        <v>88.266386999999995</v>
      </c>
      <c r="FD206">
        <v>92.939002000000002</v>
      </c>
      <c r="FE206">
        <v>96.574802000000005</v>
      </c>
      <c r="FF206">
        <v>98.158030999999994</v>
      </c>
      <c r="FG206">
        <v>98.443904000000003</v>
      </c>
      <c r="FH206">
        <v>97.265855000000002</v>
      </c>
      <c r="FI206">
        <v>95.874919000000006</v>
      </c>
      <c r="FJ206">
        <v>90.563809000000006</v>
      </c>
      <c r="FK206">
        <v>88.307901999999999</v>
      </c>
      <c r="FL206">
        <v>87.728756000000004</v>
      </c>
      <c r="FM206">
        <v>86.703618000000006</v>
      </c>
      <c r="FN206">
        <v>84.697346999999993</v>
      </c>
      <c r="FO206">
        <v>83.291148000000007</v>
      </c>
      <c r="FP206">
        <v>81.485288999999995</v>
      </c>
      <c r="FQ206">
        <v>37.784350000000003</v>
      </c>
      <c r="FR206">
        <v>4.1576589999999998</v>
      </c>
      <c r="FS206">
        <v>1</v>
      </c>
    </row>
    <row r="207" spans="1:175" x14ac:dyDescent="0.2">
      <c r="A207" t="s">
        <v>0</v>
      </c>
      <c r="B207" t="s">
        <v>193</v>
      </c>
      <c r="C207" s="23">
        <v>42983</v>
      </c>
      <c r="D207">
        <v>316</v>
      </c>
      <c r="E207">
        <v>106.01356</v>
      </c>
      <c r="F207">
        <v>104.83710000000001</v>
      </c>
      <c r="G207">
        <v>104.84773</v>
      </c>
      <c r="H207">
        <v>108.30938</v>
      </c>
      <c r="I207">
        <v>117.02705</v>
      </c>
      <c r="J207">
        <v>127.99787999999999</v>
      </c>
      <c r="K207">
        <v>137.46492000000001</v>
      </c>
      <c r="L207">
        <v>150.84058999999999</v>
      </c>
      <c r="M207">
        <v>165.58915999999999</v>
      </c>
      <c r="N207">
        <v>174.23034999999999</v>
      </c>
      <c r="O207">
        <v>181.83937</v>
      </c>
      <c r="P207">
        <v>187.67642000000001</v>
      </c>
      <c r="Q207">
        <v>190.07371000000001</v>
      </c>
      <c r="R207">
        <v>191.77628000000001</v>
      </c>
      <c r="S207">
        <v>193.52855</v>
      </c>
      <c r="T207">
        <v>195.29990000000001</v>
      </c>
      <c r="U207">
        <v>188.44107</v>
      </c>
      <c r="V207">
        <v>181.64775</v>
      </c>
      <c r="W207">
        <v>170.68641</v>
      </c>
      <c r="X207">
        <v>163.79524000000001</v>
      </c>
      <c r="Y207">
        <v>156.13435999999999</v>
      </c>
      <c r="Z207">
        <v>141.43165999999999</v>
      </c>
      <c r="AA207">
        <v>125.80655</v>
      </c>
      <c r="AB207">
        <v>114.9579</v>
      </c>
      <c r="AC207">
        <v>-1.7613954000000001</v>
      </c>
      <c r="AD207">
        <v>-1.0799278999999999</v>
      </c>
      <c r="AE207">
        <v>-7.58539E-3</v>
      </c>
      <c r="AF207">
        <v>0.27431747000000001</v>
      </c>
      <c r="AG207">
        <v>1.0686712</v>
      </c>
      <c r="AH207">
        <v>-2.8783224999999999</v>
      </c>
      <c r="AI207">
        <v>-5.5657997999999997</v>
      </c>
      <c r="AJ207">
        <v>-4.1863807</v>
      </c>
      <c r="AK207">
        <v>-4.6475131000000003</v>
      </c>
      <c r="AL207">
        <v>-4.9768435000000002</v>
      </c>
      <c r="AM207">
        <v>-5.6002651999999999</v>
      </c>
      <c r="AN207">
        <v>-5.0968125000000004</v>
      </c>
      <c r="AO207">
        <v>-4.0164021999999999</v>
      </c>
      <c r="AP207">
        <v>-3.4408458999999998</v>
      </c>
      <c r="AQ207">
        <v>-2.3914504999999999</v>
      </c>
      <c r="AR207">
        <v>1.9117408</v>
      </c>
      <c r="AS207">
        <v>-1.6841404</v>
      </c>
      <c r="AT207">
        <v>-2.0197476000000001</v>
      </c>
      <c r="AU207">
        <v>-2.8608856</v>
      </c>
      <c r="AV207">
        <v>-7.3111511</v>
      </c>
      <c r="AW207">
        <v>-5.6839537</v>
      </c>
      <c r="AX207">
        <v>-5.8394857</v>
      </c>
      <c r="AY207">
        <v>-6.6966460999999997</v>
      </c>
      <c r="AZ207">
        <v>-8.3022343999999997</v>
      </c>
      <c r="BA207">
        <v>-0.43303412000000002</v>
      </c>
      <c r="BB207">
        <v>0.21950494000000001</v>
      </c>
      <c r="BC207">
        <v>1.2728984999999999</v>
      </c>
      <c r="BD207">
        <v>1.5047846</v>
      </c>
      <c r="BE207">
        <v>2.3361844</v>
      </c>
      <c r="BF207">
        <v>-1.5671756999999999</v>
      </c>
      <c r="BG207">
        <v>-4.1793309000000001</v>
      </c>
      <c r="BH207">
        <v>-2.7463790000000001</v>
      </c>
      <c r="BI207">
        <v>-2.9850154999999998</v>
      </c>
      <c r="BJ207">
        <v>-3.1451555999999998</v>
      </c>
      <c r="BK207">
        <v>-3.4372326000000002</v>
      </c>
      <c r="BL207">
        <v>-2.7950518999999998</v>
      </c>
      <c r="BM207">
        <v>-1.6695226000000001</v>
      </c>
      <c r="BN207">
        <v>-1.0850241</v>
      </c>
      <c r="BO207">
        <v>-9.3257859999999998E-2</v>
      </c>
      <c r="BP207">
        <v>4.1976013999999999</v>
      </c>
      <c r="BQ207">
        <v>0.51373628000000005</v>
      </c>
      <c r="BR207">
        <v>0.12196931</v>
      </c>
      <c r="BS207">
        <v>-0.70742094</v>
      </c>
      <c r="BT207">
        <v>-4.9580808999999997</v>
      </c>
      <c r="BU207">
        <v>-3.3405825</v>
      </c>
      <c r="BV207">
        <v>-3.8015379</v>
      </c>
      <c r="BW207">
        <v>-4.7500247</v>
      </c>
      <c r="BX207">
        <v>-6.6560407000000001</v>
      </c>
      <c r="BY207">
        <v>0.48698483999999997</v>
      </c>
      <c r="BZ207">
        <v>1.1194881999999999</v>
      </c>
      <c r="CA207">
        <v>2.1597577000000001</v>
      </c>
      <c r="CB207">
        <v>2.3570023</v>
      </c>
      <c r="CC207">
        <v>3.2140601000000002</v>
      </c>
      <c r="CD207">
        <v>-0.65907939000000004</v>
      </c>
      <c r="CE207">
        <v>-3.2190667999999998</v>
      </c>
      <c r="CF207">
        <v>-1.7490383</v>
      </c>
      <c r="CG207">
        <v>-1.8335747</v>
      </c>
      <c r="CH207">
        <v>-1.8765341</v>
      </c>
      <c r="CI207">
        <v>-1.9391229000000001</v>
      </c>
      <c r="CJ207">
        <v>-1.2008595</v>
      </c>
      <c r="CK207">
        <v>-4.4080939999999999E-2</v>
      </c>
      <c r="CL207">
        <v>0.54661092</v>
      </c>
      <c r="CM207">
        <v>1.4984633000000001</v>
      </c>
      <c r="CN207">
        <v>5.7807814999999998</v>
      </c>
      <c r="CO207">
        <v>2.0359790000000002</v>
      </c>
      <c r="CP207">
        <v>1.6053158999999999</v>
      </c>
      <c r="CQ207">
        <v>0.78406213999999996</v>
      </c>
      <c r="CR207">
        <v>-3.3283516999999998</v>
      </c>
      <c r="CS207">
        <v>-1.7175707</v>
      </c>
      <c r="CT207">
        <v>-2.3900614999999998</v>
      </c>
      <c r="CU207">
        <v>-3.4018006000000001</v>
      </c>
      <c r="CV207">
        <v>-5.515892</v>
      </c>
      <c r="CW207">
        <v>1.4070038</v>
      </c>
      <c r="CX207">
        <v>2.0194714</v>
      </c>
      <c r="CY207">
        <v>3.0466169999999999</v>
      </c>
      <c r="CZ207">
        <v>3.2092201</v>
      </c>
      <c r="DA207">
        <v>4.0919359000000002</v>
      </c>
      <c r="DB207">
        <v>0.24901693</v>
      </c>
      <c r="DC207">
        <v>-2.2588026999999999</v>
      </c>
      <c r="DD207">
        <v>-0.75169748999999997</v>
      </c>
      <c r="DE207">
        <v>-0.68213391999999995</v>
      </c>
      <c r="DF207">
        <v>-0.60791258000000004</v>
      </c>
      <c r="DG207">
        <v>-0.44101316000000002</v>
      </c>
      <c r="DH207">
        <v>0.39333288999999999</v>
      </c>
      <c r="DI207">
        <v>1.5813607000000001</v>
      </c>
      <c r="DJ207">
        <v>2.1782458999999998</v>
      </c>
      <c r="DK207">
        <v>3.0901844999999999</v>
      </c>
      <c r="DL207">
        <v>7.3639615000000003</v>
      </c>
      <c r="DM207">
        <v>3.5582216999999998</v>
      </c>
      <c r="DN207">
        <v>3.0886626000000001</v>
      </c>
      <c r="DO207">
        <v>2.2755451999999998</v>
      </c>
      <c r="DP207">
        <v>-1.6986224000000001</v>
      </c>
      <c r="DQ207">
        <v>-9.4558970000000006E-2</v>
      </c>
      <c r="DR207">
        <v>-0.97858506000000001</v>
      </c>
      <c r="DS207">
        <v>-2.0535765000000001</v>
      </c>
      <c r="DT207">
        <v>-4.3757431999999996</v>
      </c>
      <c r="DU207">
        <v>2.7353651000000001</v>
      </c>
      <c r="DV207">
        <v>3.3189042999999998</v>
      </c>
      <c r="DW207">
        <v>4.3271008999999996</v>
      </c>
      <c r="DX207">
        <v>4.4396871999999998</v>
      </c>
      <c r="DY207">
        <v>5.3594491</v>
      </c>
      <c r="DZ207">
        <v>1.5601638</v>
      </c>
      <c r="EA207">
        <v>-0.87233380000000005</v>
      </c>
      <c r="EB207">
        <v>0.68830418999999998</v>
      </c>
      <c r="EC207">
        <v>0.98036371</v>
      </c>
      <c r="ED207">
        <v>1.2237754000000001</v>
      </c>
      <c r="EE207">
        <v>1.7220194</v>
      </c>
      <c r="EF207">
        <v>2.6950935</v>
      </c>
      <c r="EG207">
        <v>3.9282403000000001</v>
      </c>
      <c r="EH207">
        <v>4.5340676999999996</v>
      </c>
      <c r="EI207">
        <v>5.3883770999999996</v>
      </c>
      <c r="EJ207">
        <v>9.6498221999999991</v>
      </c>
      <c r="EK207">
        <v>5.7560982999999997</v>
      </c>
      <c r="EL207">
        <v>5.2303794999999997</v>
      </c>
      <c r="EM207">
        <v>4.4290098999999996</v>
      </c>
      <c r="EN207">
        <v>0.65444774999999999</v>
      </c>
      <c r="EO207">
        <v>2.2488122000000001</v>
      </c>
      <c r="EP207">
        <v>1.0593627000000001</v>
      </c>
      <c r="EQ207">
        <v>-0.10695503000000001</v>
      </c>
      <c r="ER207">
        <v>-2.7295495000000001</v>
      </c>
      <c r="ES207">
        <v>72.357271999999995</v>
      </c>
      <c r="ET207">
        <v>71.565873999999994</v>
      </c>
      <c r="EU207">
        <v>71.149507</v>
      </c>
      <c r="EV207">
        <v>70.700857999999997</v>
      </c>
      <c r="EW207">
        <v>70.200737000000004</v>
      </c>
      <c r="EX207">
        <v>69.556759999999997</v>
      </c>
      <c r="EY207">
        <v>69.545205999999993</v>
      </c>
      <c r="EZ207">
        <v>69.354380000000006</v>
      </c>
      <c r="FA207">
        <v>70.876198000000002</v>
      </c>
      <c r="FB207">
        <v>73.738232999999994</v>
      </c>
      <c r="FC207">
        <v>76.974609999999998</v>
      </c>
      <c r="FD207">
        <v>80.325864999999993</v>
      </c>
      <c r="FE207">
        <v>83.016825999999995</v>
      </c>
      <c r="FF207">
        <v>84.649576999999994</v>
      </c>
      <c r="FG207">
        <v>86.309483</v>
      </c>
      <c r="FH207">
        <v>87.065247999999997</v>
      </c>
      <c r="FI207">
        <v>87.435079999999999</v>
      </c>
      <c r="FJ207">
        <v>87.606014000000002</v>
      </c>
      <c r="FK207">
        <v>86.381833999999998</v>
      </c>
      <c r="FL207">
        <v>83.610939000000002</v>
      </c>
      <c r="FM207">
        <v>80.377735000000001</v>
      </c>
      <c r="FN207">
        <v>78.563278999999994</v>
      </c>
      <c r="FO207">
        <v>76.915586000000005</v>
      </c>
      <c r="FP207">
        <v>75.408197999999999</v>
      </c>
      <c r="FQ207">
        <v>29.546500000000002</v>
      </c>
      <c r="FR207">
        <v>2.708501</v>
      </c>
      <c r="FS207">
        <v>1</v>
      </c>
    </row>
    <row r="208" spans="1:175" x14ac:dyDescent="0.2">
      <c r="A208" t="s">
        <v>0</v>
      </c>
      <c r="B208" t="s">
        <v>193</v>
      </c>
      <c r="C208" s="23">
        <v>42990</v>
      </c>
      <c r="D208">
        <v>314</v>
      </c>
      <c r="E208">
        <v>114.55585000000001</v>
      </c>
      <c r="F208">
        <v>110.19450999999999</v>
      </c>
      <c r="G208">
        <v>109.28211</v>
      </c>
      <c r="H208">
        <v>111.5615</v>
      </c>
      <c r="I208">
        <v>117.9499</v>
      </c>
      <c r="J208">
        <v>127.29533000000001</v>
      </c>
      <c r="K208">
        <v>138.10225</v>
      </c>
      <c r="L208">
        <v>149.67196000000001</v>
      </c>
      <c r="M208">
        <v>164.22351</v>
      </c>
      <c r="N208">
        <v>176.24835999999999</v>
      </c>
      <c r="O208">
        <v>185.21164999999999</v>
      </c>
      <c r="P208">
        <v>192.69568000000001</v>
      </c>
      <c r="Q208">
        <v>194.39429000000001</v>
      </c>
      <c r="R208">
        <v>196.00532999999999</v>
      </c>
      <c r="S208">
        <v>195.33631</v>
      </c>
      <c r="T208">
        <v>192.32191</v>
      </c>
      <c r="U208">
        <v>185.2157</v>
      </c>
      <c r="V208">
        <v>177.67201</v>
      </c>
      <c r="W208">
        <v>166.89962</v>
      </c>
      <c r="X208">
        <v>163.25638000000001</v>
      </c>
      <c r="Y208">
        <v>156.18038000000001</v>
      </c>
      <c r="Z208">
        <v>138.81907000000001</v>
      </c>
      <c r="AA208">
        <v>124.51449</v>
      </c>
      <c r="AB208">
        <v>114.57673</v>
      </c>
      <c r="AC208">
        <v>7.8616199999999997E-2</v>
      </c>
      <c r="AD208">
        <v>-1.4408251999999999</v>
      </c>
      <c r="AE208">
        <v>-0.61657527000000001</v>
      </c>
      <c r="AF208">
        <v>9.3391499999999992E-3</v>
      </c>
      <c r="AG208">
        <v>-2.0536482999999999</v>
      </c>
      <c r="AH208">
        <v>-5.4744212000000001</v>
      </c>
      <c r="AI208">
        <v>-5.1068879999999996</v>
      </c>
      <c r="AJ208">
        <v>-2.8093541000000002</v>
      </c>
      <c r="AK208">
        <v>-2.5151626999999999</v>
      </c>
      <c r="AL208">
        <v>0.61172349000000004</v>
      </c>
      <c r="AM208">
        <v>3.6726272</v>
      </c>
      <c r="AN208">
        <v>6.1253123</v>
      </c>
      <c r="AO208">
        <v>5.6704194000000001</v>
      </c>
      <c r="AP208">
        <v>4.4477441000000004</v>
      </c>
      <c r="AQ208">
        <v>5.2886866000000001</v>
      </c>
      <c r="AR208">
        <v>4.9192327000000002</v>
      </c>
      <c r="AS208">
        <v>1.4319</v>
      </c>
      <c r="AT208">
        <v>-1.4599203000000001</v>
      </c>
      <c r="AU208">
        <v>-8.3195721000000002</v>
      </c>
      <c r="AV208">
        <v>-10.093673000000001</v>
      </c>
      <c r="AW208">
        <v>-1.3490903000000001</v>
      </c>
      <c r="AX208">
        <v>-4.8766014000000002</v>
      </c>
      <c r="AY208">
        <v>-3.9726496</v>
      </c>
      <c r="AZ208">
        <v>-3.908687</v>
      </c>
      <c r="BA208">
        <v>1.2088538</v>
      </c>
      <c r="BB208">
        <v>-0.35497267999999998</v>
      </c>
      <c r="BC208">
        <v>0.42555547999999999</v>
      </c>
      <c r="BD208">
        <v>1.0199437</v>
      </c>
      <c r="BE208">
        <v>-0.99996996999999999</v>
      </c>
      <c r="BF208">
        <v>-4.4847776000000001</v>
      </c>
      <c r="BG208">
        <v>-4.0312722000000001</v>
      </c>
      <c r="BH208">
        <v>-1.6788075</v>
      </c>
      <c r="BI208">
        <v>-1.1762785</v>
      </c>
      <c r="BJ208">
        <v>2.1672856999999999</v>
      </c>
      <c r="BK208">
        <v>5.5559319</v>
      </c>
      <c r="BL208">
        <v>8.1838192000000003</v>
      </c>
      <c r="BM208">
        <v>7.9815481999999998</v>
      </c>
      <c r="BN208">
        <v>6.8641553000000002</v>
      </c>
      <c r="BO208">
        <v>7.9266914999999996</v>
      </c>
      <c r="BP208">
        <v>7.5341518000000001</v>
      </c>
      <c r="BQ208">
        <v>3.8278793000000002</v>
      </c>
      <c r="BR208">
        <v>0.76268444999999996</v>
      </c>
      <c r="BS208">
        <v>-5.1785344000000002</v>
      </c>
      <c r="BT208">
        <v>-6.7810284000000003</v>
      </c>
      <c r="BU208">
        <v>0.97148299999999999</v>
      </c>
      <c r="BV208">
        <v>-2.8133729000000001</v>
      </c>
      <c r="BW208">
        <v>-2.1554026999999998</v>
      </c>
      <c r="BX208">
        <v>-2.3119820999999998</v>
      </c>
      <c r="BY208">
        <v>1.9916529000000001</v>
      </c>
      <c r="BZ208">
        <v>0.39708546</v>
      </c>
      <c r="CA208">
        <v>1.1473321000000001</v>
      </c>
      <c r="CB208">
        <v>1.7198853000000001</v>
      </c>
      <c r="CC208">
        <v>-0.27019557</v>
      </c>
      <c r="CD208">
        <v>-3.7993535000000001</v>
      </c>
      <c r="CE208">
        <v>-3.2863039999999999</v>
      </c>
      <c r="CF208">
        <v>-0.89579441000000004</v>
      </c>
      <c r="CG208">
        <v>-0.24897137</v>
      </c>
      <c r="CH208">
        <v>3.2446633</v>
      </c>
      <c r="CI208">
        <v>6.860303</v>
      </c>
      <c r="CJ208">
        <v>9.6095348999999999</v>
      </c>
      <c r="CK208">
        <v>9.5822289000000005</v>
      </c>
      <c r="CL208">
        <v>8.5377542999999996</v>
      </c>
      <c r="CM208">
        <v>9.7537655999999995</v>
      </c>
      <c r="CN208">
        <v>9.3452366999999992</v>
      </c>
      <c r="CO208">
        <v>5.4873272999999996</v>
      </c>
      <c r="CP208">
        <v>2.3020537999999999</v>
      </c>
      <c r="CQ208">
        <v>-3.0030613000000002</v>
      </c>
      <c r="CR208">
        <v>-4.4867011999999997</v>
      </c>
      <c r="CS208">
        <v>2.5787049999999998</v>
      </c>
      <c r="CT208">
        <v>-1.3843871000000001</v>
      </c>
      <c r="CU208">
        <v>-0.89678294999999997</v>
      </c>
      <c r="CV208">
        <v>-1.2061092</v>
      </c>
      <c r="CW208">
        <v>2.7744520000000001</v>
      </c>
      <c r="CX208">
        <v>1.1491435999999999</v>
      </c>
      <c r="CY208">
        <v>1.8691085999999999</v>
      </c>
      <c r="CZ208">
        <v>2.4198268999999999</v>
      </c>
      <c r="DA208">
        <v>0.45957882999999999</v>
      </c>
      <c r="DB208">
        <v>-3.1139294</v>
      </c>
      <c r="DC208">
        <v>-2.5413356999999999</v>
      </c>
      <c r="DD208">
        <v>-0.11278129000000001</v>
      </c>
      <c r="DE208">
        <v>0.67833577</v>
      </c>
      <c r="DF208">
        <v>4.3220409000000002</v>
      </c>
      <c r="DG208">
        <v>8.1646740999999992</v>
      </c>
      <c r="DH208">
        <v>11.035251000000001</v>
      </c>
      <c r="DI208">
        <v>11.18291</v>
      </c>
      <c r="DJ208">
        <v>10.211353000000001</v>
      </c>
      <c r="DK208">
        <v>11.58084</v>
      </c>
      <c r="DL208">
        <v>11.156321999999999</v>
      </c>
      <c r="DM208">
        <v>7.1467752999999998</v>
      </c>
      <c r="DN208">
        <v>3.8414231000000001</v>
      </c>
      <c r="DO208">
        <v>-0.82758812000000004</v>
      </c>
      <c r="DP208">
        <v>-2.192374</v>
      </c>
      <c r="DQ208">
        <v>4.1859269000000001</v>
      </c>
      <c r="DR208">
        <v>4.4598720000000001E-2</v>
      </c>
      <c r="DS208">
        <v>0.36183674999999998</v>
      </c>
      <c r="DT208">
        <v>-0.10023633</v>
      </c>
      <c r="DU208">
        <v>3.9046896000000002</v>
      </c>
      <c r="DV208">
        <v>2.2349961</v>
      </c>
      <c r="DW208">
        <v>2.9112393999999999</v>
      </c>
      <c r="DX208">
        <v>3.4304313999999998</v>
      </c>
      <c r="DY208">
        <v>1.5132572</v>
      </c>
      <c r="DZ208">
        <v>-2.1242858999999998</v>
      </c>
      <c r="EA208">
        <v>-1.4657199000000001</v>
      </c>
      <c r="EB208">
        <v>1.0177653</v>
      </c>
      <c r="EC208">
        <v>2.01722</v>
      </c>
      <c r="ED208">
        <v>5.8776031</v>
      </c>
      <c r="EE208">
        <v>10.047979</v>
      </c>
      <c r="EF208">
        <v>13.093757999999999</v>
      </c>
      <c r="EG208">
        <v>13.494038</v>
      </c>
      <c r="EH208">
        <v>12.627765</v>
      </c>
      <c r="EI208">
        <v>14.218845</v>
      </c>
      <c r="EJ208">
        <v>13.771241</v>
      </c>
      <c r="EK208">
        <v>9.5427546000000003</v>
      </c>
      <c r="EL208">
        <v>6.0640279000000001</v>
      </c>
      <c r="EM208">
        <v>2.3134496000000002</v>
      </c>
      <c r="EN208">
        <v>1.1202702</v>
      </c>
      <c r="EO208">
        <v>6.5065001999999996</v>
      </c>
      <c r="EP208">
        <v>2.1078272</v>
      </c>
      <c r="EQ208">
        <v>2.1790837000000001</v>
      </c>
      <c r="ER208">
        <v>1.4964685</v>
      </c>
      <c r="ES208">
        <v>74.113551000000001</v>
      </c>
      <c r="ET208">
        <v>73.395354999999995</v>
      </c>
      <c r="EU208">
        <v>72.827477999999999</v>
      </c>
      <c r="EV208">
        <v>71.848167000000004</v>
      </c>
      <c r="EW208">
        <v>70.918751</v>
      </c>
      <c r="EX208">
        <v>69.950185000000005</v>
      </c>
      <c r="EY208">
        <v>69.417034999999998</v>
      </c>
      <c r="EZ208">
        <v>68.969539999999995</v>
      </c>
      <c r="FA208">
        <v>70.178317000000007</v>
      </c>
      <c r="FB208">
        <v>72.958437000000004</v>
      </c>
      <c r="FC208">
        <v>76.022497000000001</v>
      </c>
      <c r="FD208">
        <v>79.287633999999997</v>
      </c>
      <c r="FE208">
        <v>81.772880000000001</v>
      </c>
      <c r="FF208">
        <v>83.880747</v>
      </c>
      <c r="FG208">
        <v>84.951451000000006</v>
      </c>
      <c r="FH208">
        <v>85.371222000000003</v>
      </c>
      <c r="FI208">
        <v>84.911576999999994</v>
      </c>
      <c r="FJ208">
        <v>84.311465999999996</v>
      </c>
      <c r="FK208">
        <v>82.842966000000004</v>
      </c>
      <c r="FL208">
        <v>79.560812999999996</v>
      </c>
      <c r="FM208">
        <v>75.741707000000005</v>
      </c>
      <c r="FN208">
        <v>73.298429999999996</v>
      </c>
      <c r="FO208">
        <v>71.977163000000004</v>
      </c>
      <c r="FP208">
        <v>70.580623000000003</v>
      </c>
      <c r="FQ208">
        <v>28.451779999999999</v>
      </c>
      <c r="FR208">
        <v>2.969004</v>
      </c>
      <c r="FS208">
        <v>1</v>
      </c>
    </row>
    <row r="209" spans="1:175" x14ac:dyDescent="0.2">
      <c r="A209" t="s">
        <v>0</v>
      </c>
      <c r="B209" t="s">
        <v>193</v>
      </c>
      <c r="C209" t="s">
        <v>1</v>
      </c>
      <c r="D209">
        <v>306.33330000000001</v>
      </c>
      <c r="E209">
        <v>109.66837</v>
      </c>
      <c r="F209">
        <v>105.99408</v>
      </c>
      <c r="G209">
        <v>104.57015</v>
      </c>
      <c r="H209">
        <v>106.53691000000001</v>
      </c>
      <c r="I209">
        <v>112.60235</v>
      </c>
      <c r="J209">
        <v>122.89449999999999</v>
      </c>
      <c r="K209">
        <v>131.78448</v>
      </c>
      <c r="L209">
        <v>145.11744999999999</v>
      </c>
      <c r="M209">
        <v>159.48179999999999</v>
      </c>
      <c r="N209">
        <v>170.98298</v>
      </c>
      <c r="O209">
        <v>180.22486000000001</v>
      </c>
      <c r="P209">
        <v>187.95973000000001</v>
      </c>
      <c r="Q209">
        <v>191.0907</v>
      </c>
      <c r="R209">
        <v>193.32259999999999</v>
      </c>
      <c r="S209">
        <v>193.84211999999999</v>
      </c>
      <c r="T209">
        <v>192.70851999999999</v>
      </c>
      <c r="U209">
        <v>187.16345999999999</v>
      </c>
      <c r="V209">
        <v>180.15597</v>
      </c>
      <c r="W209">
        <v>169.40608</v>
      </c>
      <c r="X209">
        <v>163.58179000000001</v>
      </c>
      <c r="Y209">
        <v>158.88057000000001</v>
      </c>
      <c r="Z209">
        <v>143.56027</v>
      </c>
      <c r="AA209">
        <v>128.50265999999999</v>
      </c>
      <c r="AB209">
        <v>118.27667</v>
      </c>
      <c r="AC209">
        <v>-0.60374158</v>
      </c>
      <c r="AD209">
        <v>-1.1528331999999999</v>
      </c>
      <c r="AE209">
        <v>-0.76018247000000005</v>
      </c>
      <c r="AF209">
        <v>-0.1760024</v>
      </c>
      <c r="AG209">
        <v>-1.0521868999999999</v>
      </c>
      <c r="AH209">
        <v>-1.8814671999999999</v>
      </c>
      <c r="AI209">
        <v>-1.2637121</v>
      </c>
      <c r="AJ209">
        <v>0.17802672</v>
      </c>
      <c r="AK209">
        <v>-0.55042184000000005</v>
      </c>
      <c r="AL209">
        <v>-0.27831551999999998</v>
      </c>
      <c r="AM209">
        <v>-0.34394534999999998</v>
      </c>
      <c r="AN209">
        <v>0.36531808999999998</v>
      </c>
      <c r="AO209">
        <v>0.50703507999999997</v>
      </c>
      <c r="AP209">
        <v>1.1968474</v>
      </c>
      <c r="AQ209">
        <v>2.7474927</v>
      </c>
      <c r="AR209">
        <v>4.1909840999999997</v>
      </c>
      <c r="AS209">
        <v>2.8555785</v>
      </c>
      <c r="AT209">
        <v>2.2243341000000001</v>
      </c>
      <c r="AU209">
        <v>-1.3750216</v>
      </c>
      <c r="AV209">
        <v>-2.4386611</v>
      </c>
      <c r="AW209">
        <v>-0.84209922999999998</v>
      </c>
      <c r="AX209">
        <v>-2.1327794</v>
      </c>
      <c r="AY209">
        <v>-1.3566693000000001</v>
      </c>
      <c r="AZ209">
        <v>-1.6371367999999999</v>
      </c>
      <c r="BA209">
        <v>-0.10923969</v>
      </c>
      <c r="BB209">
        <v>-0.71061658000000005</v>
      </c>
      <c r="BC209">
        <v>-0.37157301999999998</v>
      </c>
      <c r="BD209">
        <v>0.22201267</v>
      </c>
      <c r="BE209">
        <v>-0.66665472000000003</v>
      </c>
      <c r="BF209">
        <v>-1.4623273999999999</v>
      </c>
      <c r="BG209" s="75">
        <v>-0.90129800000000004</v>
      </c>
      <c r="BH209">
        <v>0.60992446</v>
      </c>
      <c r="BI209">
        <v>-2.4544280000000002E-2</v>
      </c>
      <c r="BJ209">
        <v>0.32866740999999999</v>
      </c>
      <c r="BK209">
        <v>0.52900152</v>
      </c>
      <c r="BL209">
        <v>1.2992292999999999</v>
      </c>
      <c r="BM209">
        <v>1.5128466</v>
      </c>
      <c r="BN209">
        <v>2.2500738</v>
      </c>
      <c r="BO209">
        <v>4.3196487000000001</v>
      </c>
      <c r="BP209">
        <v>5.7348198000000004</v>
      </c>
      <c r="BQ209">
        <v>4.2277545999999999</v>
      </c>
      <c r="BR209">
        <v>3.4378624000000002</v>
      </c>
      <c r="BS209">
        <v>9.5946409999999996E-2</v>
      </c>
      <c r="BT209">
        <v>-1.0664882</v>
      </c>
      <c r="BU209">
        <v>0.17470827</v>
      </c>
      <c r="BV209">
        <v>-1.2841547</v>
      </c>
      <c r="BW209">
        <v>-0.58615824999999999</v>
      </c>
      <c r="BX209">
        <v>-0.91143412999999995</v>
      </c>
      <c r="BY209">
        <v>0.23325081</v>
      </c>
      <c r="BZ209">
        <v>-0.40433872999999998</v>
      </c>
      <c r="CA209">
        <v>-0.10242329</v>
      </c>
      <c r="CB209">
        <v>0.49767670000000003</v>
      </c>
      <c r="CC209">
        <v>-0.3996363</v>
      </c>
      <c r="CD209">
        <v>-1.1720324</v>
      </c>
      <c r="CE209">
        <v>-0.65029112</v>
      </c>
      <c r="CF209">
        <v>0.90905552999999995</v>
      </c>
      <c r="CG209">
        <v>0.33967691999999999</v>
      </c>
      <c r="CH209">
        <v>0.74906192999999999</v>
      </c>
      <c r="CI209">
        <v>1.1336018999999999</v>
      </c>
      <c r="CJ209">
        <v>1.9460534</v>
      </c>
      <c r="CK209">
        <v>2.2094686000000001</v>
      </c>
      <c r="CL209">
        <v>2.9795351999999999</v>
      </c>
      <c r="CM209">
        <v>5.4085191999999997</v>
      </c>
      <c r="CN209">
        <v>6.8040757000000003</v>
      </c>
      <c r="CO209">
        <v>5.1781195000000002</v>
      </c>
      <c r="CP209">
        <v>4.2783483000000002</v>
      </c>
      <c r="CQ209">
        <v>1.1147343999999999</v>
      </c>
      <c r="CR209">
        <v>-0.11612549</v>
      </c>
      <c r="CS209">
        <v>0.87894605999999997</v>
      </c>
      <c r="CT209">
        <v>-0.69639983000000005</v>
      </c>
      <c r="CU209">
        <v>-5.2504620000000002E-2</v>
      </c>
      <c r="CV209">
        <v>-0.40881468999999998</v>
      </c>
      <c r="CW209">
        <v>0.57574130999999995</v>
      </c>
      <c r="CX209">
        <v>-9.8060880000000003E-2</v>
      </c>
      <c r="CY209">
        <v>0.16672643000000001</v>
      </c>
      <c r="CZ209">
        <v>0.77334073000000003</v>
      </c>
      <c r="DA209">
        <v>-0.13261787999999999</v>
      </c>
      <c r="DB209">
        <v>-0.88173745999999997</v>
      </c>
      <c r="DC209">
        <v>-0.39928423000000002</v>
      </c>
      <c r="DD209">
        <v>1.2081866000000001</v>
      </c>
      <c r="DE209">
        <v>0.70389811000000002</v>
      </c>
      <c r="DF209">
        <v>1.1694564999999999</v>
      </c>
      <c r="DG209">
        <v>1.7382021999999999</v>
      </c>
      <c r="DH209">
        <v>2.5928775000000002</v>
      </c>
      <c r="DI209">
        <v>2.9060904999999999</v>
      </c>
      <c r="DJ209">
        <v>3.7089965999999999</v>
      </c>
      <c r="DK209">
        <v>6.4973896</v>
      </c>
      <c r="DL209">
        <v>7.8733316000000002</v>
      </c>
      <c r="DM209">
        <v>6.1284844999999999</v>
      </c>
      <c r="DN209">
        <v>5.1188342999999996</v>
      </c>
      <c r="DO209">
        <v>2.1335223999999999</v>
      </c>
      <c r="DP209">
        <v>0.83423727000000003</v>
      </c>
      <c r="DQ209">
        <v>1.5831838</v>
      </c>
      <c r="DR209">
        <v>-0.10864495</v>
      </c>
      <c r="DS209">
        <v>0.48114899999999999</v>
      </c>
      <c r="DT209">
        <v>9.3804760000000001E-2</v>
      </c>
      <c r="DU209">
        <v>1.0702432</v>
      </c>
      <c r="DV209">
        <v>0.34415570000000001</v>
      </c>
      <c r="DW209">
        <v>0.55533588</v>
      </c>
      <c r="DX209">
        <v>1.1713557999999999</v>
      </c>
      <c r="DY209">
        <v>0.25291430999999998</v>
      </c>
      <c r="DZ209">
        <v>-0.46259763999999998</v>
      </c>
      <c r="EA209">
        <v>-3.6870159999999999E-2</v>
      </c>
      <c r="EB209">
        <v>1.6400843000000001</v>
      </c>
      <c r="EC209">
        <v>1.2297757</v>
      </c>
      <c r="ED209">
        <v>1.7764393999999999</v>
      </c>
      <c r="EE209">
        <v>2.6111491</v>
      </c>
      <c r="EF209">
        <v>3.5267887999999998</v>
      </c>
      <c r="EG209">
        <v>3.911902</v>
      </c>
      <c r="EH209">
        <v>4.7622230999999999</v>
      </c>
      <c r="EI209">
        <v>8.0695455999999997</v>
      </c>
      <c r="EJ209">
        <v>9.4171672999999991</v>
      </c>
      <c r="EK209">
        <v>7.5006605999999998</v>
      </c>
      <c r="EL209">
        <v>6.3323625000000003</v>
      </c>
      <c r="EM209">
        <v>3.6044904</v>
      </c>
      <c r="EN209">
        <v>2.2064102000000001</v>
      </c>
      <c r="EO209">
        <v>2.5999913000000001</v>
      </c>
      <c r="EP209">
        <v>0.73997975000000005</v>
      </c>
      <c r="EQ209">
        <v>1.2516601000000001</v>
      </c>
      <c r="ER209">
        <v>0.81950741999999999</v>
      </c>
      <c r="ES209">
        <v>75.869067999999999</v>
      </c>
      <c r="ET209">
        <v>74.781285999999994</v>
      </c>
      <c r="EU209">
        <v>73.650243000000003</v>
      </c>
      <c r="EV209">
        <v>72.644058000000001</v>
      </c>
      <c r="EW209">
        <v>71.835189999999997</v>
      </c>
      <c r="EX209">
        <v>71.191614000000001</v>
      </c>
      <c r="EY209">
        <v>70.779020000000003</v>
      </c>
      <c r="EZ209">
        <v>70.839326</v>
      </c>
      <c r="FA209">
        <v>73.433655000000002</v>
      </c>
      <c r="FB209">
        <v>77.302836999999997</v>
      </c>
      <c r="FC209">
        <v>81.326491000000004</v>
      </c>
      <c r="FD209">
        <v>85.136527999999998</v>
      </c>
      <c r="FE209">
        <v>88.371272000000005</v>
      </c>
      <c r="FF209">
        <v>90.764009999999999</v>
      </c>
      <c r="FG209">
        <v>92.430807000000001</v>
      </c>
      <c r="FH209">
        <v>93.274798000000004</v>
      </c>
      <c r="FI209">
        <v>92.982196000000002</v>
      </c>
      <c r="FJ209">
        <v>91.575186000000002</v>
      </c>
      <c r="FK209">
        <v>89.862172000000001</v>
      </c>
      <c r="FL209">
        <v>87.701768000000001</v>
      </c>
      <c r="FM209">
        <v>84.628658000000001</v>
      </c>
      <c r="FN209">
        <v>81.654869000000005</v>
      </c>
      <c r="FO209">
        <v>79.855540000000005</v>
      </c>
      <c r="FP209">
        <v>78.447187999999997</v>
      </c>
      <c r="FQ209">
        <v>14.1706</v>
      </c>
      <c r="FR209">
        <v>1.7968649999999999</v>
      </c>
      <c r="FS209">
        <v>1</v>
      </c>
    </row>
    <row r="210" spans="1:175" x14ac:dyDescent="0.2">
      <c r="A210" t="s">
        <v>0</v>
      </c>
      <c r="B210" t="s">
        <v>196</v>
      </c>
      <c r="C210" s="23">
        <v>42905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</row>
    <row r="211" spans="1:175" x14ac:dyDescent="0.2">
      <c r="A211" t="s">
        <v>0</v>
      </c>
      <c r="B211" t="s">
        <v>196</v>
      </c>
      <c r="C211" s="23">
        <v>42906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</row>
    <row r="212" spans="1:175" x14ac:dyDescent="0.2">
      <c r="A212" t="s">
        <v>0</v>
      </c>
      <c r="B212" t="s">
        <v>196</v>
      </c>
      <c r="C212" s="23">
        <v>42922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</row>
    <row r="213" spans="1:175" x14ac:dyDescent="0.2">
      <c r="A213" t="s">
        <v>0</v>
      </c>
      <c r="B213" t="s">
        <v>196</v>
      </c>
      <c r="C213" s="23">
        <v>42923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</row>
    <row r="214" spans="1:175" x14ac:dyDescent="0.2">
      <c r="A214" t="s">
        <v>0</v>
      </c>
      <c r="B214" t="s">
        <v>196</v>
      </c>
      <c r="C214" s="23">
        <v>42943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</row>
    <row r="215" spans="1:175" x14ac:dyDescent="0.2">
      <c r="A215" t="s">
        <v>0</v>
      </c>
      <c r="B215" t="s">
        <v>196</v>
      </c>
      <c r="C215" s="23">
        <v>42947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</row>
    <row r="216" spans="1:175" x14ac:dyDescent="0.2">
      <c r="A216" t="s">
        <v>0</v>
      </c>
      <c r="B216" t="s">
        <v>196</v>
      </c>
      <c r="C216" s="23">
        <v>42948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</row>
    <row r="217" spans="1:175" x14ac:dyDescent="0.2">
      <c r="A217" t="s">
        <v>0</v>
      </c>
      <c r="B217" t="s">
        <v>196</v>
      </c>
      <c r="C217" s="23">
        <v>42975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</row>
    <row r="218" spans="1:175" x14ac:dyDescent="0.2">
      <c r="A218" t="s">
        <v>0</v>
      </c>
      <c r="B218" t="s">
        <v>196</v>
      </c>
      <c r="C218" s="23">
        <v>42976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</row>
    <row r="219" spans="1:175" x14ac:dyDescent="0.2">
      <c r="A219" t="s">
        <v>0</v>
      </c>
      <c r="B219" t="s">
        <v>196</v>
      </c>
      <c r="C219" s="23">
        <v>42978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</row>
    <row r="220" spans="1:175" x14ac:dyDescent="0.2">
      <c r="A220" t="s">
        <v>0</v>
      </c>
      <c r="B220" t="s">
        <v>196</v>
      </c>
      <c r="C220" s="23">
        <v>42983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</row>
    <row r="221" spans="1:175" x14ac:dyDescent="0.2">
      <c r="A221" t="s">
        <v>0</v>
      </c>
      <c r="B221" t="s">
        <v>196</v>
      </c>
      <c r="C221" s="23">
        <v>42990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</row>
    <row r="222" spans="1:175" x14ac:dyDescent="0.2">
      <c r="A222" t="s">
        <v>0</v>
      </c>
      <c r="B222" t="s">
        <v>196</v>
      </c>
      <c r="C222" s="23" t="s">
        <v>1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</row>
    <row r="223" spans="1:175" x14ac:dyDescent="0.2">
      <c r="A223" t="s">
        <v>227</v>
      </c>
      <c r="B223" t="s">
        <v>0</v>
      </c>
      <c r="C223" s="23">
        <v>42905</v>
      </c>
      <c r="D223">
        <v>96</v>
      </c>
      <c r="E223">
        <v>1.8343210999999999</v>
      </c>
      <c r="F223">
        <v>1.9904423</v>
      </c>
      <c r="G223">
        <v>1.9454986999999999</v>
      </c>
      <c r="H223">
        <v>1.6052394000000001</v>
      </c>
      <c r="I223">
        <v>1.6505253</v>
      </c>
      <c r="J223">
        <v>1.5009322</v>
      </c>
      <c r="K223">
        <v>1.1091858000000001</v>
      </c>
      <c r="L223">
        <v>1.0072215</v>
      </c>
      <c r="M223">
        <v>1.4615689999999999</v>
      </c>
      <c r="N223">
        <v>1.8351967</v>
      </c>
      <c r="O223">
        <v>1.8972306999999999</v>
      </c>
      <c r="P223">
        <v>1.9765033999999999</v>
      </c>
      <c r="Q223">
        <v>1.7896734000000001</v>
      </c>
      <c r="R223">
        <v>2.0051261</v>
      </c>
      <c r="S223">
        <v>1.9810403999999999</v>
      </c>
      <c r="T223">
        <v>1.9310967000000001</v>
      </c>
      <c r="U223">
        <v>1.8606061</v>
      </c>
      <c r="V223">
        <v>1.0153464999999999</v>
      </c>
      <c r="W223">
        <v>1.2605993</v>
      </c>
      <c r="X223">
        <v>1.7262713999999999</v>
      </c>
      <c r="Y223">
        <v>1.7734068999999999</v>
      </c>
      <c r="Z223">
        <v>1.4468909999999999</v>
      </c>
      <c r="AA223">
        <v>1.3518304999999999</v>
      </c>
      <c r="AB223">
        <v>1.3667151</v>
      </c>
      <c r="AC223">
        <v>-0.18385644000000001</v>
      </c>
      <c r="AD223">
        <v>-3.8587160000000002E-2</v>
      </c>
      <c r="AE223">
        <v>-5.4967189999999999E-2</v>
      </c>
      <c r="AF223">
        <v>-0.26042673</v>
      </c>
      <c r="AG223">
        <v>-0.17011419</v>
      </c>
      <c r="AH223">
        <v>-0.34436076999999998</v>
      </c>
      <c r="AI223">
        <v>-0.55265909999999996</v>
      </c>
      <c r="AJ223">
        <v>-0.54724912000000003</v>
      </c>
      <c r="AK223">
        <v>-0.44777819000000002</v>
      </c>
      <c r="AL223">
        <v>3.2365730000000002E-2</v>
      </c>
      <c r="AM223">
        <v>-7.7755130000000006E-2</v>
      </c>
      <c r="AN223">
        <v>5.4000720000000002E-2</v>
      </c>
      <c r="AO223">
        <v>-0.29949680000000001</v>
      </c>
      <c r="AP223">
        <v>-2.8014509999999999E-2</v>
      </c>
      <c r="AQ223">
        <v>1.89452E-3</v>
      </c>
      <c r="AR223">
        <v>-0.11625087000000001</v>
      </c>
      <c r="AS223">
        <v>1.204328E-2</v>
      </c>
      <c r="AT223">
        <v>-0.5899278</v>
      </c>
      <c r="AU223">
        <v>-0.33059435999999998</v>
      </c>
      <c r="AV223">
        <v>2.9841090000000001E-2</v>
      </c>
      <c r="AW223">
        <v>-3.5582519999999999E-2</v>
      </c>
      <c r="AX223">
        <v>-0.13913317</v>
      </c>
      <c r="AY223">
        <v>-0.12870566999999999</v>
      </c>
      <c r="AZ223">
        <v>-0.15101244999999999</v>
      </c>
      <c r="BA223">
        <v>-1.32515E-3</v>
      </c>
      <c r="BB223">
        <v>0.12472415000000001</v>
      </c>
      <c r="BC223">
        <v>0.11653405</v>
      </c>
      <c r="BD223">
        <v>-0.17472262</v>
      </c>
      <c r="BE223">
        <v>-8.4389500000000006E-2</v>
      </c>
      <c r="BF223">
        <v>-0.23309084999999999</v>
      </c>
      <c r="BG223">
        <v>-0.41983272999999999</v>
      </c>
      <c r="BH223">
        <v>-0.35478612999999998</v>
      </c>
      <c r="BI223">
        <v>-0.22537547999999999</v>
      </c>
      <c r="BJ223">
        <v>0.24559080999999999</v>
      </c>
      <c r="BK223">
        <v>6.5595710000000002E-2</v>
      </c>
      <c r="BL223">
        <v>0.20349864000000001</v>
      </c>
      <c r="BM223">
        <v>-0.20042057999999999</v>
      </c>
      <c r="BN223">
        <v>5.6494370000000002E-2</v>
      </c>
      <c r="BO223">
        <v>0.12203213</v>
      </c>
      <c r="BP223">
        <v>0.38251063000000002</v>
      </c>
      <c r="BQ223">
        <v>0.36147615999999999</v>
      </c>
      <c r="BR223">
        <v>-0.33913072</v>
      </c>
      <c r="BS223">
        <v>-5.307601E-2</v>
      </c>
      <c r="BT223">
        <v>0.32520249000000001</v>
      </c>
      <c r="BU223">
        <v>0.22837093</v>
      </c>
      <c r="BV223">
        <v>-7.3915679999999997E-2</v>
      </c>
      <c r="BW223">
        <v>-6.7487320000000003E-2</v>
      </c>
      <c r="BX223">
        <v>-3.644766E-2</v>
      </c>
      <c r="BY223">
        <v>0.12509546999999999</v>
      </c>
      <c r="BZ223">
        <v>0.23783307000000001</v>
      </c>
      <c r="CA223">
        <v>0.23531529000000001</v>
      </c>
      <c r="CB223">
        <v>-0.11536420999999999</v>
      </c>
      <c r="CC223">
        <v>-2.5016839999999999E-2</v>
      </c>
      <c r="CD223">
        <v>-0.15602564999999999</v>
      </c>
      <c r="CE223">
        <v>-0.32783758000000002</v>
      </c>
      <c r="CF223">
        <v>-0.22148683999999999</v>
      </c>
      <c r="CG223">
        <v>-7.1340029999999999E-2</v>
      </c>
      <c r="CH223">
        <v>0.39326986000000003</v>
      </c>
      <c r="CI223">
        <v>0.16488005999999999</v>
      </c>
      <c r="CJ223">
        <v>0.30704045000000002</v>
      </c>
      <c r="CK223">
        <v>-0.13180069</v>
      </c>
      <c r="CL223">
        <v>0.11502496</v>
      </c>
      <c r="CM223">
        <v>0.20523907</v>
      </c>
      <c r="CN223">
        <v>0.72795133000000001</v>
      </c>
      <c r="CO223">
        <v>0.60349229999999998</v>
      </c>
      <c r="CP223">
        <v>-0.16542942999999999</v>
      </c>
      <c r="CQ223">
        <v>0.13913236000000001</v>
      </c>
      <c r="CR223">
        <v>0.52976889000000005</v>
      </c>
      <c r="CS223">
        <v>0.41118429000000001</v>
      </c>
      <c r="CT223">
        <v>-2.8746239999999999E-2</v>
      </c>
      <c r="CU223">
        <v>-2.5087669999999999E-2</v>
      </c>
      <c r="CV223">
        <v>4.2899569999999998E-2</v>
      </c>
      <c r="CW223">
        <v>0.25151609000000003</v>
      </c>
      <c r="CX223">
        <v>0.35094198999999998</v>
      </c>
      <c r="CY223">
        <v>0.35409652000000003</v>
      </c>
      <c r="CZ223">
        <v>-5.6005810000000003E-2</v>
      </c>
      <c r="DA223">
        <v>3.4355820000000002E-2</v>
      </c>
      <c r="DB223">
        <v>-7.8960440000000007E-2</v>
      </c>
      <c r="DC223">
        <v>-0.23584243999999999</v>
      </c>
      <c r="DD223">
        <v>-8.8187559999999998E-2</v>
      </c>
      <c r="DE223">
        <v>8.2695409999999997E-2</v>
      </c>
      <c r="DF223">
        <v>0.54094889999999995</v>
      </c>
      <c r="DG223">
        <v>0.26416442000000001</v>
      </c>
      <c r="DH223">
        <v>0.41058224999999998</v>
      </c>
      <c r="DI223">
        <v>-6.3180799999999995E-2</v>
      </c>
      <c r="DJ223">
        <v>0.17355555</v>
      </c>
      <c r="DK223">
        <v>0.28844600999999997</v>
      </c>
      <c r="DL223">
        <v>1.0733919999999999</v>
      </c>
      <c r="DM223">
        <v>0.84550844999999997</v>
      </c>
      <c r="DN223">
        <v>8.2718600000000007E-3</v>
      </c>
      <c r="DO223">
        <v>0.33134073000000003</v>
      </c>
      <c r="DP223">
        <v>0.73433530000000002</v>
      </c>
      <c r="DQ223">
        <v>0.59399765000000004</v>
      </c>
      <c r="DR223">
        <v>1.6423190000000001E-2</v>
      </c>
      <c r="DS223">
        <v>1.7311980000000001E-2</v>
      </c>
      <c r="DT223">
        <v>0.12224678999999999</v>
      </c>
      <c r="DU223">
        <v>0.43404737999999998</v>
      </c>
      <c r="DV223">
        <v>0.51425330000000002</v>
      </c>
      <c r="DW223">
        <v>0.52559776000000002</v>
      </c>
      <c r="DX223">
        <v>2.9698309999999999E-2</v>
      </c>
      <c r="DY223">
        <v>0.12008051</v>
      </c>
      <c r="DZ223">
        <v>3.2309480000000002E-2</v>
      </c>
      <c r="EA223">
        <v>-0.10301606000000001</v>
      </c>
      <c r="EB223">
        <v>0.10427543</v>
      </c>
      <c r="EC223">
        <v>0.30509813000000002</v>
      </c>
      <c r="ED223">
        <v>0.75417398000000002</v>
      </c>
      <c r="EE223">
        <v>0.40751525999999999</v>
      </c>
      <c r="EF223">
        <v>0.56008016999999999</v>
      </c>
      <c r="EG223">
        <v>3.5895419999999997E-2</v>
      </c>
      <c r="EH223">
        <v>0.25806442000000002</v>
      </c>
      <c r="EI223">
        <v>0.40858360999999999</v>
      </c>
      <c r="EJ223">
        <v>1.5721535</v>
      </c>
      <c r="EK223">
        <v>1.1949413</v>
      </c>
      <c r="EL223">
        <v>0.25906894000000003</v>
      </c>
      <c r="EM223">
        <v>0.60885909000000005</v>
      </c>
      <c r="EN223">
        <v>1.0296966999999999</v>
      </c>
      <c r="EO223">
        <v>0.85795109999999997</v>
      </c>
      <c r="EP223">
        <v>8.1640679999999993E-2</v>
      </c>
      <c r="EQ223">
        <v>7.8530329999999995E-2</v>
      </c>
      <c r="ER223">
        <v>0.23681157999999999</v>
      </c>
      <c r="ES223">
        <v>83.595134000000002</v>
      </c>
      <c r="ET223">
        <v>82.268004000000005</v>
      </c>
      <c r="EU223">
        <v>81.822457999999997</v>
      </c>
      <c r="EV223">
        <v>79.655353000000005</v>
      </c>
      <c r="EW223">
        <v>79.511182000000005</v>
      </c>
      <c r="EX223">
        <v>79.376439000000005</v>
      </c>
      <c r="EY223">
        <v>79.657833999999994</v>
      </c>
      <c r="EZ223">
        <v>82.563956000000005</v>
      </c>
      <c r="FA223">
        <v>83.053640999999999</v>
      </c>
      <c r="FB223">
        <v>89.894756000000001</v>
      </c>
      <c r="FC223">
        <v>92.773242999999994</v>
      </c>
      <c r="FD223">
        <v>95.804668000000007</v>
      </c>
      <c r="FE223">
        <v>98.383246</v>
      </c>
      <c r="FF223">
        <v>101.86257000000001</v>
      </c>
      <c r="FG223">
        <v>103.05613</v>
      </c>
      <c r="FH223">
        <v>112.34835</v>
      </c>
      <c r="FI223">
        <v>106.5303</v>
      </c>
      <c r="FJ223">
        <v>106.96431</v>
      </c>
      <c r="FK223">
        <v>105.86347000000001</v>
      </c>
      <c r="FL223">
        <v>102.30242</v>
      </c>
      <c r="FM223">
        <v>96.240001000000007</v>
      </c>
      <c r="FN223">
        <v>89.721596000000005</v>
      </c>
      <c r="FO223">
        <v>88.343569000000002</v>
      </c>
      <c r="FP223">
        <v>87.073350000000005</v>
      </c>
      <c r="FQ223">
        <v>1.815523</v>
      </c>
      <c r="FR223">
        <v>0.34493740000000001</v>
      </c>
      <c r="FS223">
        <v>1</v>
      </c>
    </row>
    <row r="224" spans="1:175" x14ac:dyDescent="0.2">
      <c r="A224" t="s">
        <v>227</v>
      </c>
      <c r="B224" t="s">
        <v>0</v>
      </c>
      <c r="C224" s="23">
        <v>42906</v>
      </c>
      <c r="D224">
        <v>80</v>
      </c>
      <c r="E224">
        <v>2.0708399000000002</v>
      </c>
      <c r="F224">
        <v>2.1107309000000001</v>
      </c>
      <c r="G224">
        <v>2.0776059</v>
      </c>
      <c r="H224">
        <v>1.753719</v>
      </c>
      <c r="I224">
        <v>1.7808710000000001</v>
      </c>
      <c r="J224">
        <v>1.6808756</v>
      </c>
      <c r="K224">
        <v>1.1199794999999999</v>
      </c>
      <c r="L224">
        <v>0.75524462999999997</v>
      </c>
      <c r="M224">
        <v>1.4159596999999999</v>
      </c>
      <c r="N224">
        <v>2.1467803000000001</v>
      </c>
      <c r="O224">
        <v>2.0639397000000002</v>
      </c>
      <c r="P224">
        <v>2.2869139999999999</v>
      </c>
      <c r="Q224">
        <v>2.1309293999999999</v>
      </c>
      <c r="R224">
        <v>2.1223467999999999</v>
      </c>
      <c r="S224">
        <v>2.2384626999999999</v>
      </c>
      <c r="T224">
        <v>2.1412246000000001</v>
      </c>
      <c r="U224">
        <v>2.0515984</v>
      </c>
      <c r="V224">
        <v>1.3755200000000001</v>
      </c>
      <c r="W224">
        <v>1.7047025</v>
      </c>
      <c r="X224">
        <v>1.9061813999999999</v>
      </c>
      <c r="Y224">
        <v>2.0287506</v>
      </c>
      <c r="Z224">
        <v>1.7463442</v>
      </c>
      <c r="AA224">
        <v>1.7357168000000001</v>
      </c>
      <c r="AB224">
        <v>1.5768013000000001</v>
      </c>
      <c r="AC224">
        <v>-2.6598770000000001E-2</v>
      </c>
      <c r="AD224">
        <v>-1.2542899999999999E-3</v>
      </c>
      <c r="AE224">
        <v>2.5779150000000001E-2</v>
      </c>
      <c r="AF224">
        <v>-0.26501616</v>
      </c>
      <c r="AG224">
        <v>-0.11987778</v>
      </c>
      <c r="AH224">
        <v>-0.26770736000000001</v>
      </c>
      <c r="AI224">
        <v>-0.61386355999999997</v>
      </c>
      <c r="AJ224">
        <v>-0.95951553000000001</v>
      </c>
      <c r="AK224">
        <v>-0.65901814000000003</v>
      </c>
      <c r="AL224">
        <v>-0.12039621</v>
      </c>
      <c r="AM224">
        <v>-0.35865365999999999</v>
      </c>
      <c r="AN224">
        <v>-0.22843268</v>
      </c>
      <c r="AO224">
        <v>-0.58184902999999999</v>
      </c>
      <c r="AP224">
        <v>-0.42800027000000002</v>
      </c>
      <c r="AQ224">
        <v>-0.61781156999999998</v>
      </c>
      <c r="AR224">
        <v>-0.38953180999999998</v>
      </c>
      <c r="AS224">
        <v>-0.13116277000000001</v>
      </c>
      <c r="AT224">
        <v>-0.23321347000000001</v>
      </c>
      <c r="AU224">
        <v>-0.32886715</v>
      </c>
      <c r="AV224">
        <v>-0.38684809999999997</v>
      </c>
      <c r="AW224">
        <v>-0.25285888000000001</v>
      </c>
      <c r="AX224">
        <v>-0.28495515999999999</v>
      </c>
      <c r="AY224">
        <v>-0.19963022999999999</v>
      </c>
      <c r="AZ224">
        <v>-0.19491513999999999</v>
      </c>
      <c r="BA224">
        <v>0.18968937</v>
      </c>
      <c r="BB224">
        <v>0.17179352000000001</v>
      </c>
      <c r="BC224">
        <v>0.20237273</v>
      </c>
      <c r="BD224">
        <v>-0.13801596999999999</v>
      </c>
      <c r="BE224">
        <v>-3.004911E-2</v>
      </c>
      <c r="BF224">
        <v>-0.14530198</v>
      </c>
      <c r="BG224">
        <v>-0.45730941000000003</v>
      </c>
      <c r="BH224">
        <v>-0.69527945999999996</v>
      </c>
      <c r="BI224">
        <v>-0.38247100000000001</v>
      </c>
      <c r="BJ224">
        <v>0.15591972000000001</v>
      </c>
      <c r="BK224">
        <v>-0.14734325000000001</v>
      </c>
      <c r="BL224">
        <v>-4.2371440000000003E-2</v>
      </c>
      <c r="BM224">
        <v>-0.40056343</v>
      </c>
      <c r="BN224">
        <v>-0.32502414000000002</v>
      </c>
      <c r="BO224">
        <v>-0.43847515999999997</v>
      </c>
      <c r="BP224">
        <v>-0.27832612000000001</v>
      </c>
      <c r="BQ224">
        <v>-1.072878E-2</v>
      </c>
      <c r="BR224">
        <v>-0.12489858</v>
      </c>
      <c r="BS224">
        <v>-1.805209E-2</v>
      </c>
      <c r="BT224">
        <v>-1.405145E-2</v>
      </c>
      <c r="BU224">
        <v>5.5214720000000002E-2</v>
      </c>
      <c r="BV224">
        <v>-0.20515804000000001</v>
      </c>
      <c r="BW224">
        <v>-7.3042480000000007E-2</v>
      </c>
      <c r="BX224">
        <v>-0.13133445999999999</v>
      </c>
      <c r="BY224">
        <v>0.33948987000000003</v>
      </c>
      <c r="BZ224">
        <v>0.29164590000000001</v>
      </c>
      <c r="CA224">
        <v>0.32468089999999999</v>
      </c>
      <c r="CB224">
        <v>-5.005602E-2</v>
      </c>
      <c r="CC224">
        <v>3.2165949999999999E-2</v>
      </c>
      <c r="CD224">
        <v>-6.0524380000000003E-2</v>
      </c>
      <c r="CE224">
        <v>-0.34888048999999999</v>
      </c>
      <c r="CF224">
        <v>-0.51227036999999997</v>
      </c>
      <c r="CG224">
        <v>-0.19093528000000001</v>
      </c>
      <c r="CH224">
        <v>0.34729528999999998</v>
      </c>
      <c r="CI224">
        <v>-9.9029999999999995E-4</v>
      </c>
      <c r="CJ224">
        <v>8.6494000000000001E-2</v>
      </c>
      <c r="CK224">
        <v>-0.27500558000000003</v>
      </c>
      <c r="CL224">
        <v>-0.25370317999999997</v>
      </c>
      <c r="CM224">
        <v>-0.31426730000000003</v>
      </c>
      <c r="CN224">
        <v>-0.20130539</v>
      </c>
      <c r="CO224">
        <v>7.2683429999999993E-2</v>
      </c>
      <c r="CP224">
        <v>-4.9880010000000002E-2</v>
      </c>
      <c r="CQ224">
        <v>0.19721747000000001</v>
      </c>
      <c r="CR224">
        <v>0.24414638</v>
      </c>
      <c r="CS224">
        <v>0.26858555000000001</v>
      </c>
      <c r="CT224">
        <v>-0.14989079999999999</v>
      </c>
      <c r="CU224">
        <v>1.46318E-2</v>
      </c>
      <c r="CV224">
        <v>-8.7298669999999995E-2</v>
      </c>
      <c r="CW224">
        <v>0.48929036999999997</v>
      </c>
      <c r="CX224">
        <v>0.41149828999999999</v>
      </c>
      <c r="CY224">
        <v>0.44698907999999998</v>
      </c>
      <c r="CZ224">
        <v>3.7903930000000002E-2</v>
      </c>
      <c r="DA224">
        <v>9.4381019999999996E-2</v>
      </c>
      <c r="DB224">
        <v>2.4253219999999999E-2</v>
      </c>
      <c r="DC224">
        <v>-0.24045157</v>
      </c>
      <c r="DD224">
        <v>-0.32926127999999999</v>
      </c>
      <c r="DE224">
        <v>6.0043E-4</v>
      </c>
      <c r="DF224">
        <v>0.53867087000000002</v>
      </c>
      <c r="DG224">
        <v>0.14536263999999999</v>
      </c>
      <c r="DH224">
        <v>0.21535945000000001</v>
      </c>
      <c r="DI224">
        <v>-0.14944772000000001</v>
      </c>
      <c r="DJ224">
        <v>-0.18238223000000001</v>
      </c>
      <c r="DK224">
        <v>-0.19005944999999999</v>
      </c>
      <c r="DL224">
        <v>-0.12428467</v>
      </c>
      <c r="DM224">
        <v>0.15609564000000001</v>
      </c>
      <c r="DN224">
        <v>2.5138549999999999E-2</v>
      </c>
      <c r="DO224">
        <v>0.41248702999999998</v>
      </c>
      <c r="DP224">
        <v>0.50234420999999996</v>
      </c>
      <c r="DQ224">
        <v>0.48195639000000001</v>
      </c>
      <c r="DR224">
        <v>-9.4623550000000001E-2</v>
      </c>
      <c r="DS224">
        <v>0.10230609</v>
      </c>
      <c r="DT224">
        <v>-4.3262889999999998E-2</v>
      </c>
      <c r="DU224">
        <v>0.7055785</v>
      </c>
      <c r="DV224">
        <v>0.58454609000000002</v>
      </c>
      <c r="DW224">
        <v>0.62358265999999996</v>
      </c>
      <c r="DX224">
        <v>0.16490411999999999</v>
      </c>
      <c r="DY224">
        <v>0.18420969000000001</v>
      </c>
      <c r="DZ224">
        <v>0.1466586</v>
      </c>
      <c r="EA224">
        <v>-8.389742E-2</v>
      </c>
      <c r="EB224">
        <v>-6.502521E-2</v>
      </c>
      <c r="EC224">
        <v>0.27714757000000001</v>
      </c>
      <c r="ED224">
        <v>0.81498680000000001</v>
      </c>
      <c r="EE224">
        <v>0.35667305999999999</v>
      </c>
      <c r="EF224">
        <v>0.40142069000000002</v>
      </c>
      <c r="EG224">
        <v>3.1837869999999997E-2</v>
      </c>
      <c r="EH224">
        <v>-7.9406089999999999E-2</v>
      </c>
      <c r="EI224">
        <v>-1.072303E-2</v>
      </c>
      <c r="EJ224">
        <v>-1.3078970000000001E-2</v>
      </c>
      <c r="EK224">
        <v>0.27652963000000003</v>
      </c>
      <c r="EL224">
        <v>0.13345344000000001</v>
      </c>
      <c r="EM224">
        <v>0.72330209000000001</v>
      </c>
      <c r="EN224">
        <v>0.87514086000000002</v>
      </c>
      <c r="EO224">
        <v>0.79002998999999996</v>
      </c>
      <c r="EP224">
        <v>-1.482643E-2</v>
      </c>
      <c r="EQ224">
        <v>0.22889382999999999</v>
      </c>
      <c r="ER224">
        <v>2.0317789999999999E-2</v>
      </c>
      <c r="ES224">
        <v>84.261685</v>
      </c>
      <c r="ET224">
        <v>82.834389999999999</v>
      </c>
      <c r="EU224">
        <v>82.768060000000006</v>
      </c>
      <c r="EV224">
        <v>81.292730000000006</v>
      </c>
      <c r="EW224">
        <v>82.391256999999996</v>
      </c>
      <c r="EX224">
        <v>81.232451999999995</v>
      </c>
      <c r="EY224">
        <v>83.553278000000006</v>
      </c>
      <c r="EZ224">
        <v>85.732968</v>
      </c>
      <c r="FA224">
        <v>86.202762000000007</v>
      </c>
      <c r="FB224">
        <v>91.700136000000001</v>
      </c>
      <c r="FC224">
        <v>96.551556000000005</v>
      </c>
      <c r="FD224">
        <v>98.871432999999996</v>
      </c>
      <c r="FE224">
        <v>101.42997</v>
      </c>
      <c r="FF224">
        <v>104.24372</v>
      </c>
      <c r="FG224">
        <v>105.47247</v>
      </c>
      <c r="FH224">
        <v>106.41672</v>
      </c>
      <c r="FI224">
        <v>110.66391</v>
      </c>
      <c r="FJ224">
        <v>108.29497000000001</v>
      </c>
      <c r="FK224">
        <v>105.43895999999999</v>
      </c>
      <c r="FL224">
        <v>101.48631</v>
      </c>
      <c r="FM224">
        <v>95.943965000000006</v>
      </c>
      <c r="FN224">
        <v>90.616935999999995</v>
      </c>
      <c r="FO224">
        <v>87.985979999999998</v>
      </c>
      <c r="FP224">
        <v>87.086461</v>
      </c>
      <c r="FQ224">
        <v>1.8982760000000001</v>
      </c>
      <c r="FR224">
        <v>0.11913890000000001</v>
      </c>
      <c r="FS224">
        <v>1</v>
      </c>
    </row>
    <row r="225" spans="1:175" x14ac:dyDescent="0.2">
      <c r="A225" t="s">
        <v>227</v>
      </c>
      <c r="B225" t="s">
        <v>0</v>
      </c>
      <c r="C225" s="23">
        <v>42922</v>
      </c>
      <c r="D225">
        <v>80</v>
      </c>
      <c r="E225">
        <v>2.1134012000000002</v>
      </c>
      <c r="F225">
        <v>2.1382279999999998</v>
      </c>
      <c r="G225">
        <v>2.1105862000000002</v>
      </c>
      <c r="H225">
        <v>1.8689055999999999</v>
      </c>
      <c r="I225">
        <v>1.8093325</v>
      </c>
      <c r="J225">
        <v>1.7529382</v>
      </c>
      <c r="K225">
        <v>1.1783501000000001</v>
      </c>
      <c r="L225">
        <v>1.1573831999999999</v>
      </c>
      <c r="M225">
        <v>1.4341515</v>
      </c>
      <c r="N225">
        <v>1.769698</v>
      </c>
      <c r="O225">
        <v>1.8459622</v>
      </c>
      <c r="P225">
        <v>2.1962560999999998</v>
      </c>
      <c r="Q225">
        <v>2.1676630000000001</v>
      </c>
      <c r="R225">
        <v>2.0216180000000001</v>
      </c>
      <c r="S225">
        <v>2.2172334999999999</v>
      </c>
      <c r="T225">
        <v>2.4529084999999999</v>
      </c>
      <c r="U225">
        <v>2.1830094999999998</v>
      </c>
      <c r="V225">
        <v>1.6652943</v>
      </c>
      <c r="W225">
        <v>1.6991879999999999</v>
      </c>
      <c r="X225">
        <v>1.8810281</v>
      </c>
      <c r="Y225">
        <v>1.9716544</v>
      </c>
      <c r="Z225">
        <v>1.5445500000000001</v>
      </c>
      <c r="AA225">
        <v>1.4468318</v>
      </c>
      <c r="AB225">
        <v>1.6564866</v>
      </c>
      <c r="AC225">
        <v>-0.72643754000000005</v>
      </c>
      <c r="AD225">
        <v>-0.61239140999999997</v>
      </c>
      <c r="AE225">
        <v>-0.42579240000000002</v>
      </c>
      <c r="AF225">
        <v>-9.4981590000000005E-2</v>
      </c>
      <c r="AG225">
        <v>-0.12671603000000001</v>
      </c>
      <c r="AH225">
        <v>-0.16106045999999999</v>
      </c>
      <c r="AI225">
        <v>-7.0283819999999997E-2</v>
      </c>
      <c r="AJ225">
        <v>3.7837009999999997E-2</v>
      </c>
      <c r="AK225">
        <v>5.2856269999999997E-2</v>
      </c>
      <c r="AL225">
        <v>-2.985018E-2</v>
      </c>
      <c r="AM225">
        <v>-0.42012441</v>
      </c>
      <c r="AN225">
        <v>-0.83687787999999996</v>
      </c>
      <c r="AO225">
        <v>-1.0131559000000001</v>
      </c>
      <c r="AP225">
        <v>-1.2181918</v>
      </c>
      <c r="AQ225">
        <v>-0.50160389999999999</v>
      </c>
      <c r="AR225">
        <v>-0.38166376000000002</v>
      </c>
      <c r="AS225">
        <v>-0.37116800999999999</v>
      </c>
      <c r="AT225">
        <v>-0.36601839000000003</v>
      </c>
      <c r="AU225">
        <v>-0.76969049</v>
      </c>
      <c r="AV225">
        <v>-1.3082625000000001</v>
      </c>
      <c r="AW225">
        <v>-1.2604941000000001</v>
      </c>
      <c r="AX225">
        <v>-0.74601081000000002</v>
      </c>
      <c r="AY225">
        <v>-0.56054230999999999</v>
      </c>
      <c r="AZ225">
        <v>-0.49380136000000002</v>
      </c>
      <c r="BA225">
        <v>-0.55104211999999997</v>
      </c>
      <c r="BB225">
        <v>-0.46051567999999998</v>
      </c>
      <c r="BC225">
        <v>-0.32217435999999999</v>
      </c>
      <c r="BD225">
        <v>1.7134420000000001E-2</v>
      </c>
      <c r="BE225">
        <v>-2.4105370000000001E-2</v>
      </c>
      <c r="BF225">
        <v>-7.6909469999999994E-2</v>
      </c>
      <c r="BG225">
        <v>3.9537910000000002E-2</v>
      </c>
      <c r="BH225">
        <v>0.17391261</v>
      </c>
      <c r="BI225">
        <v>0.21165086999999999</v>
      </c>
      <c r="BJ225">
        <v>0.11653028999999999</v>
      </c>
      <c r="BK225">
        <v>-0.2847191</v>
      </c>
      <c r="BL225">
        <v>-0.49293069</v>
      </c>
      <c r="BM225">
        <v>-0.70924783000000002</v>
      </c>
      <c r="BN225">
        <v>-0.94412196999999998</v>
      </c>
      <c r="BO225">
        <v>-0.34845911000000002</v>
      </c>
      <c r="BP225">
        <v>-0.14872154000000001</v>
      </c>
      <c r="BQ225">
        <v>-0.15427200999999999</v>
      </c>
      <c r="BR225">
        <v>-0.20363319999999999</v>
      </c>
      <c r="BS225">
        <v>-0.54189644999999997</v>
      </c>
      <c r="BT225">
        <v>-1.0791230999999999</v>
      </c>
      <c r="BU225">
        <v>-1.0233475999999999</v>
      </c>
      <c r="BV225">
        <v>-0.60130371000000005</v>
      </c>
      <c r="BW225">
        <v>-0.44581673999999999</v>
      </c>
      <c r="BX225">
        <v>-0.34286587000000002</v>
      </c>
      <c r="BY225">
        <v>-0.42956378000000001</v>
      </c>
      <c r="BZ225">
        <v>-0.35532701</v>
      </c>
      <c r="CA225">
        <v>-0.25040881999999998</v>
      </c>
      <c r="CB225">
        <v>9.4785640000000004E-2</v>
      </c>
      <c r="CC225">
        <v>4.6962459999999998E-2</v>
      </c>
      <c r="CD225">
        <v>-1.8626759999999999E-2</v>
      </c>
      <c r="CE225">
        <v>0.11560011000000001</v>
      </c>
      <c r="CF225">
        <v>0.26815815999999998</v>
      </c>
      <c r="CG225">
        <v>0.32163152</v>
      </c>
      <c r="CH225">
        <v>0.21791295999999999</v>
      </c>
      <c r="CI225">
        <v>-0.19093779</v>
      </c>
      <c r="CJ225">
        <v>-0.25471391999999998</v>
      </c>
      <c r="CK225">
        <v>-0.49876200999999998</v>
      </c>
      <c r="CL225">
        <v>-0.75430202000000002</v>
      </c>
      <c r="CM225">
        <v>-0.24239148999999999</v>
      </c>
      <c r="CN225">
        <v>1.261352E-2</v>
      </c>
      <c r="CO225">
        <v>-4.0505000000000003E-3</v>
      </c>
      <c r="CP225">
        <v>-9.1165709999999997E-2</v>
      </c>
      <c r="CQ225">
        <v>-0.384127</v>
      </c>
      <c r="CR225">
        <v>-0.92042192</v>
      </c>
      <c r="CS225">
        <v>-0.85910063999999997</v>
      </c>
      <c r="CT225">
        <v>-0.50108001000000002</v>
      </c>
      <c r="CU225">
        <v>-0.36635815999999999</v>
      </c>
      <c r="CV225">
        <v>-0.23832840999999999</v>
      </c>
      <c r="CW225">
        <v>-0.30808544999999998</v>
      </c>
      <c r="CX225">
        <v>-0.25013834000000001</v>
      </c>
      <c r="CY225">
        <v>-0.17864327999999999</v>
      </c>
      <c r="CZ225">
        <v>0.17243685</v>
      </c>
      <c r="DA225">
        <v>0.11803029</v>
      </c>
      <c r="DB225">
        <v>3.9655959999999997E-2</v>
      </c>
      <c r="DC225">
        <v>0.19166231</v>
      </c>
      <c r="DD225">
        <v>0.36240370999999999</v>
      </c>
      <c r="DE225">
        <v>0.43161218000000001</v>
      </c>
      <c r="DF225">
        <v>0.31929563</v>
      </c>
      <c r="DG225">
        <v>-9.7156489999999998E-2</v>
      </c>
      <c r="DH225">
        <v>-1.649714E-2</v>
      </c>
      <c r="DI225">
        <v>-0.28827617999999999</v>
      </c>
      <c r="DJ225">
        <v>-0.56448206000000001</v>
      </c>
      <c r="DK225">
        <v>-0.13632387000000001</v>
      </c>
      <c r="DL225">
        <v>0.17394858999999999</v>
      </c>
      <c r="DM225">
        <v>0.146171</v>
      </c>
      <c r="DN225">
        <v>2.1301779999999999E-2</v>
      </c>
      <c r="DO225">
        <v>-0.22635754</v>
      </c>
      <c r="DP225">
        <v>-0.76172070000000003</v>
      </c>
      <c r="DQ225">
        <v>-0.69485370999999996</v>
      </c>
      <c r="DR225">
        <v>-0.40085630999999999</v>
      </c>
      <c r="DS225">
        <v>-0.28689957999999999</v>
      </c>
      <c r="DT225">
        <v>-0.13379094999999999</v>
      </c>
      <c r="DU225">
        <v>-0.13269001999999999</v>
      </c>
      <c r="DV225">
        <v>-9.826261E-2</v>
      </c>
      <c r="DW225">
        <v>-7.5025240000000007E-2</v>
      </c>
      <c r="DX225">
        <v>0.28455287000000001</v>
      </c>
      <c r="DY225">
        <v>0.22064094000000001</v>
      </c>
      <c r="DZ225">
        <v>0.12380694</v>
      </c>
      <c r="EA225">
        <v>0.30148404000000001</v>
      </c>
      <c r="EB225">
        <v>0.49847931000000001</v>
      </c>
      <c r="EC225">
        <v>0.59040676999999997</v>
      </c>
      <c r="ED225">
        <v>0.46567609999999998</v>
      </c>
      <c r="EE225">
        <v>3.8248820000000003E-2</v>
      </c>
      <c r="EF225">
        <v>0.32745004999999999</v>
      </c>
      <c r="EG225">
        <v>1.5631909999999999E-2</v>
      </c>
      <c r="EH225">
        <v>-0.29041219000000001</v>
      </c>
      <c r="EI225">
        <v>1.682092E-2</v>
      </c>
      <c r="EJ225">
        <v>0.4068908</v>
      </c>
      <c r="EK225">
        <v>0.36306699999999997</v>
      </c>
      <c r="EL225">
        <v>0.18368697</v>
      </c>
      <c r="EM225">
        <v>1.4365000000000001E-3</v>
      </c>
      <c r="EN225">
        <v>-0.53258134000000001</v>
      </c>
      <c r="EO225">
        <v>-0.45770720999999998</v>
      </c>
      <c r="EP225">
        <v>-0.25614921000000002</v>
      </c>
      <c r="EQ225">
        <v>-0.17217400999999999</v>
      </c>
      <c r="ER225">
        <v>1.714454E-2</v>
      </c>
      <c r="ES225">
        <v>80.528013999999999</v>
      </c>
      <c r="ET225">
        <v>80.420867999999999</v>
      </c>
      <c r="EU225">
        <v>79.902967000000004</v>
      </c>
      <c r="EV225">
        <v>81.894357999999997</v>
      </c>
      <c r="EW225">
        <v>82.222071</v>
      </c>
      <c r="EX225">
        <v>80.455055000000002</v>
      </c>
      <c r="EY225">
        <v>86.940016</v>
      </c>
      <c r="EZ225">
        <v>88.320795000000004</v>
      </c>
      <c r="FA225">
        <v>90.504345000000001</v>
      </c>
      <c r="FB225">
        <v>91.428019000000006</v>
      </c>
      <c r="FC225">
        <v>97.594244000000003</v>
      </c>
      <c r="FD225">
        <v>97.198091000000005</v>
      </c>
      <c r="FE225">
        <v>100.61745000000001</v>
      </c>
      <c r="FF225">
        <v>101.6129</v>
      </c>
      <c r="FG225">
        <v>103.97736</v>
      </c>
      <c r="FH225">
        <v>105.39897000000001</v>
      </c>
      <c r="FI225">
        <v>107.33908</v>
      </c>
      <c r="FJ225">
        <v>105.48284</v>
      </c>
      <c r="FK225">
        <v>99.910297</v>
      </c>
      <c r="FL225">
        <v>94.119269000000003</v>
      </c>
      <c r="FM225">
        <v>90.189610000000002</v>
      </c>
      <c r="FN225">
        <v>91.330271999999994</v>
      </c>
      <c r="FO225">
        <v>89.969521999999998</v>
      </c>
      <c r="FP225">
        <v>87.853864999999999</v>
      </c>
      <c r="FQ225">
        <v>2.7197939999999998</v>
      </c>
      <c r="FR225">
        <v>0.205735</v>
      </c>
      <c r="FS225">
        <v>1</v>
      </c>
    </row>
    <row r="226" spans="1:175" x14ac:dyDescent="0.2">
      <c r="A226" t="s">
        <v>227</v>
      </c>
      <c r="B226" t="s">
        <v>0</v>
      </c>
      <c r="C226" s="23">
        <v>42923</v>
      </c>
      <c r="D226">
        <v>80</v>
      </c>
      <c r="E226">
        <v>2.4660874000000002</v>
      </c>
      <c r="F226">
        <v>2.4369608</v>
      </c>
      <c r="G226">
        <v>2.4571315</v>
      </c>
      <c r="H226">
        <v>2.0595381000000001</v>
      </c>
      <c r="I226">
        <v>1.9712585</v>
      </c>
      <c r="J226">
        <v>2.0822159999999998</v>
      </c>
      <c r="K226">
        <v>1.2927845</v>
      </c>
      <c r="L226">
        <v>1.2269931000000001</v>
      </c>
      <c r="M226">
        <v>1.5159323</v>
      </c>
      <c r="N226">
        <v>2.1198793999999999</v>
      </c>
      <c r="O226">
        <v>2.0139200000000002</v>
      </c>
      <c r="P226">
        <v>2.3605301000000001</v>
      </c>
      <c r="Q226">
        <v>2.7283851000000001</v>
      </c>
      <c r="R226">
        <v>2.5597447999999998</v>
      </c>
      <c r="S226">
        <v>2.3460312999999999</v>
      </c>
      <c r="T226">
        <v>2.4148317000000001</v>
      </c>
      <c r="U226">
        <v>2.3196387999999999</v>
      </c>
      <c r="V226">
        <v>1.8145335</v>
      </c>
      <c r="W226">
        <v>2.0755726000000001</v>
      </c>
      <c r="X226">
        <v>2.1850828999999998</v>
      </c>
      <c r="Y226">
        <v>2.5782953000000002</v>
      </c>
      <c r="Z226">
        <v>1.9788568</v>
      </c>
      <c r="AA226">
        <v>1.7743690999999999</v>
      </c>
      <c r="AB226">
        <v>2.0921116</v>
      </c>
      <c r="AC226">
        <v>-0.51609910000000003</v>
      </c>
      <c r="AD226">
        <v>-0.46208747999999999</v>
      </c>
      <c r="AE226">
        <v>-0.25457477000000001</v>
      </c>
      <c r="AF226">
        <v>-6.0924480000000003E-2</v>
      </c>
      <c r="AG226">
        <v>-0.1205898</v>
      </c>
      <c r="AH226">
        <v>-8.7957309999999997E-2</v>
      </c>
      <c r="AI226">
        <v>-0.10602552</v>
      </c>
      <c r="AJ226">
        <v>-0.14961141</v>
      </c>
      <c r="AK226">
        <v>-0.15684482</v>
      </c>
      <c r="AL226">
        <v>-0.20481922</v>
      </c>
      <c r="AM226">
        <v>-0.49883942999999997</v>
      </c>
      <c r="AN226">
        <v>-0.23113679000000001</v>
      </c>
      <c r="AO226">
        <v>-0.1787203</v>
      </c>
      <c r="AP226">
        <v>-0.18701632000000001</v>
      </c>
      <c r="AQ226">
        <v>-0.33666177000000003</v>
      </c>
      <c r="AR226">
        <v>-0.19789482999999999</v>
      </c>
      <c r="AS226">
        <v>-0.23047337000000001</v>
      </c>
      <c r="AT226">
        <v>-0.17533024999999999</v>
      </c>
      <c r="AU226">
        <v>0.13533851999999999</v>
      </c>
      <c r="AV226">
        <v>0.11727493</v>
      </c>
      <c r="AW226">
        <v>-4.5076339999999999E-2</v>
      </c>
      <c r="AX226">
        <v>-0.27518018</v>
      </c>
      <c r="AY226">
        <v>-0.32183980000000001</v>
      </c>
      <c r="AZ226">
        <v>-6.321968E-2</v>
      </c>
      <c r="BA226">
        <v>-0.35435860000000002</v>
      </c>
      <c r="BB226">
        <v>-0.31748229</v>
      </c>
      <c r="BC226">
        <v>-0.16263246000000001</v>
      </c>
      <c r="BD226">
        <v>2.960658E-2</v>
      </c>
      <c r="BE226">
        <v>-5.6124760000000003E-2</v>
      </c>
      <c r="BF226">
        <v>3.9464239999999998E-2</v>
      </c>
      <c r="BG226">
        <v>1.3006700000000001E-3</v>
      </c>
      <c r="BH226">
        <v>-1.117945E-2</v>
      </c>
      <c r="BI226">
        <v>-2.4558650000000001E-2</v>
      </c>
      <c r="BJ226">
        <v>-1.0051279999999999E-2</v>
      </c>
      <c r="BK226">
        <v>-0.36891513999999997</v>
      </c>
      <c r="BL226">
        <v>-9.4363569999999994E-2</v>
      </c>
      <c r="BM226">
        <v>4.9178279999999998E-2</v>
      </c>
      <c r="BN226">
        <v>-3.5458629999999998E-2</v>
      </c>
      <c r="BO226">
        <v>-0.18509110000000001</v>
      </c>
      <c r="BP226">
        <v>-6.3411200000000001E-2</v>
      </c>
      <c r="BQ226">
        <v>-7.9455639999999994E-2</v>
      </c>
      <c r="BR226">
        <v>-1.0869E-3</v>
      </c>
      <c r="BS226">
        <v>0.43693959999999998</v>
      </c>
      <c r="BT226">
        <v>0.44699783999999998</v>
      </c>
      <c r="BU226">
        <v>0.30696357000000002</v>
      </c>
      <c r="BV226">
        <v>-0.14735769000000001</v>
      </c>
      <c r="BW226">
        <v>-0.19702043999999999</v>
      </c>
      <c r="BX226">
        <v>0.10379368999999999</v>
      </c>
      <c r="BY226">
        <v>-0.24233762</v>
      </c>
      <c r="BZ226">
        <v>-0.21732918000000001</v>
      </c>
      <c r="CA226">
        <v>-9.8953490000000005E-2</v>
      </c>
      <c r="CB226">
        <v>9.2308119999999994E-2</v>
      </c>
      <c r="CC226">
        <v>-1.1476470000000001E-2</v>
      </c>
      <c r="CD226">
        <v>0.12771602000000001</v>
      </c>
      <c r="CE226">
        <v>7.5634460000000001E-2</v>
      </c>
      <c r="CF226">
        <v>8.4698099999999998E-2</v>
      </c>
      <c r="CG226">
        <v>6.7062350000000007E-2</v>
      </c>
      <c r="CH226">
        <v>0.12484439</v>
      </c>
      <c r="CI226">
        <v>-0.27892997000000003</v>
      </c>
      <c r="CJ226">
        <v>3.6515000000000001E-4</v>
      </c>
      <c r="CK226">
        <v>0.20702013999999999</v>
      </c>
      <c r="CL226">
        <v>6.9509769999999999E-2</v>
      </c>
      <c r="CM226">
        <v>-8.0113719999999999E-2</v>
      </c>
      <c r="CN226">
        <v>2.9731750000000001E-2</v>
      </c>
      <c r="CO226">
        <v>2.5138790000000001E-2</v>
      </c>
      <c r="CP226">
        <v>0.11959351</v>
      </c>
      <c r="CQ226">
        <v>0.64582759000000001</v>
      </c>
      <c r="CR226">
        <v>0.67536291999999998</v>
      </c>
      <c r="CS226">
        <v>0.55078532999999996</v>
      </c>
      <c r="CT226">
        <v>-5.8828230000000002E-2</v>
      </c>
      <c r="CU226">
        <v>-0.11057093</v>
      </c>
      <c r="CV226">
        <v>0.21946665000000001</v>
      </c>
      <c r="CW226">
        <v>-0.13031664000000001</v>
      </c>
      <c r="CX226">
        <v>-0.11717606</v>
      </c>
      <c r="CY226">
        <v>-3.5274529999999998E-2</v>
      </c>
      <c r="CZ226">
        <v>0.15500966999999999</v>
      </c>
      <c r="DA226">
        <v>3.3171819999999998E-2</v>
      </c>
      <c r="DB226">
        <v>0.21596779999999999</v>
      </c>
      <c r="DC226">
        <v>0.14996825</v>
      </c>
      <c r="DD226">
        <v>0.18057566</v>
      </c>
      <c r="DE226">
        <v>0.15868335</v>
      </c>
      <c r="DF226">
        <v>0.25974006999999999</v>
      </c>
      <c r="DG226">
        <v>-0.1889448</v>
      </c>
      <c r="DH226">
        <v>9.5093869999999997E-2</v>
      </c>
      <c r="DI226">
        <v>0.36486201000000001</v>
      </c>
      <c r="DJ226">
        <v>0.17447816999999999</v>
      </c>
      <c r="DK226">
        <v>2.4863670000000001E-2</v>
      </c>
      <c r="DL226">
        <v>0.1228747</v>
      </c>
      <c r="DM226">
        <v>0.12973320999999999</v>
      </c>
      <c r="DN226">
        <v>0.24027393</v>
      </c>
      <c r="DO226">
        <v>0.85471558999999997</v>
      </c>
      <c r="DP226">
        <v>0.90372799999999998</v>
      </c>
      <c r="DQ226">
        <v>0.79460710000000001</v>
      </c>
      <c r="DR226">
        <v>2.970124E-2</v>
      </c>
      <c r="DS226">
        <v>-2.4121420000000001E-2</v>
      </c>
      <c r="DT226">
        <v>0.33513959999999998</v>
      </c>
      <c r="DU226">
        <v>3.1423859999999998E-2</v>
      </c>
      <c r="DV226">
        <v>2.7429129999999999E-2</v>
      </c>
      <c r="DW226">
        <v>5.6667780000000001E-2</v>
      </c>
      <c r="DX226">
        <v>0.24554073000000001</v>
      </c>
      <c r="DY226">
        <v>9.7636860000000006E-2</v>
      </c>
      <c r="DZ226">
        <v>0.34338935999999998</v>
      </c>
      <c r="EA226">
        <v>0.25729444000000001</v>
      </c>
      <c r="EB226">
        <v>0.31900761999999999</v>
      </c>
      <c r="EC226">
        <v>0.29096951999999998</v>
      </c>
      <c r="ED226">
        <v>0.45450801000000002</v>
      </c>
      <c r="EE226">
        <v>-5.9020509999999998E-2</v>
      </c>
      <c r="EF226">
        <v>0.23186709</v>
      </c>
      <c r="EG226">
        <v>0.59276059000000003</v>
      </c>
      <c r="EH226">
        <v>0.32603587000000001</v>
      </c>
      <c r="EI226">
        <v>0.17643434</v>
      </c>
      <c r="EJ226">
        <v>0.25735833000000002</v>
      </c>
      <c r="EK226">
        <v>0.28075095</v>
      </c>
      <c r="EL226">
        <v>0.41451727999999999</v>
      </c>
      <c r="EM226">
        <v>1.1563167000000001</v>
      </c>
      <c r="EN226">
        <v>1.2334509</v>
      </c>
      <c r="EO226">
        <v>1.146647</v>
      </c>
      <c r="EP226">
        <v>0.15752373</v>
      </c>
      <c r="EQ226">
        <v>0.10069793</v>
      </c>
      <c r="ER226">
        <v>0.50215297000000003</v>
      </c>
      <c r="ES226">
        <v>82.759227999999993</v>
      </c>
      <c r="ET226">
        <v>83.472588999999999</v>
      </c>
      <c r="EU226">
        <v>82.775592000000003</v>
      </c>
      <c r="EV226">
        <v>84.806798999999998</v>
      </c>
      <c r="EW226">
        <v>82.387484000000001</v>
      </c>
      <c r="EX226">
        <v>82.429732999999999</v>
      </c>
      <c r="EY226">
        <v>87.890912999999998</v>
      </c>
      <c r="EZ226">
        <v>89.407092000000006</v>
      </c>
      <c r="FA226">
        <v>92.851231999999996</v>
      </c>
      <c r="FB226">
        <v>94.579087000000001</v>
      </c>
      <c r="FC226">
        <v>98.906025999999997</v>
      </c>
      <c r="FD226">
        <v>102.52176</v>
      </c>
      <c r="FE226">
        <v>107.67712</v>
      </c>
      <c r="FF226">
        <v>107.45455</v>
      </c>
      <c r="FG226">
        <v>109.08454999999999</v>
      </c>
      <c r="FH226">
        <v>109.42936</v>
      </c>
      <c r="FI226">
        <v>109.90801999999999</v>
      </c>
      <c r="FJ226">
        <v>109.68271</v>
      </c>
      <c r="FK226">
        <v>108.33022</v>
      </c>
      <c r="FL226">
        <v>105.67572</v>
      </c>
      <c r="FM226">
        <v>97.353595999999996</v>
      </c>
      <c r="FN226">
        <v>94.314640999999995</v>
      </c>
      <c r="FO226">
        <v>93.230591000000004</v>
      </c>
      <c r="FP226">
        <v>91.220397000000006</v>
      </c>
      <c r="FQ226">
        <v>2.1233659999999999</v>
      </c>
      <c r="FR226">
        <v>0.16186400000000001</v>
      </c>
      <c r="FS226">
        <v>1</v>
      </c>
    </row>
    <row r="227" spans="1:175" x14ac:dyDescent="0.2">
      <c r="A227" t="s">
        <v>227</v>
      </c>
      <c r="B227" t="s">
        <v>0</v>
      </c>
      <c r="C227" s="23">
        <v>42943</v>
      </c>
      <c r="D227">
        <v>80</v>
      </c>
      <c r="E227">
        <v>1.5246527000000001</v>
      </c>
      <c r="F227">
        <v>1.6975188999999999</v>
      </c>
      <c r="G227">
        <v>1.4792000000000001</v>
      </c>
      <c r="H227">
        <v>1.5756927000000001</v>
      </c>
      <c r="I227">
        <v>1.5335425</v>
      </c>
      <c r="J227">
        <v>1.4462519</v>
      </c>
      <c r="K227">
        <v>0.90544738999999996</v>
      </c>
      <c r="L227">
        <v>0.71018060000000005</v>
      </c>
      <c r="M227">
        <v>1.0971352000000001</v>
      </c>
      <c r="N227">
        <v>1.5904265</v>
      </c>
      <c r="O227">
        <v>1.7809710999999999</v>
      </c>
      <c r="P227">
        <v>1.9270773000000001</v>
      </c>
      <c r="Q227">
        <v>2.1794509</v>
      </c>
      <c r="R227">
        <v>2.1693603000000001</v>
      </c>
      <c r="S227">
        <v>2.1052141999999998</v>
      </c>
      <c r="T227">
        <v>2.1622037000000001</v>
      </c>
      <c r="U227">
        <v>1.7038764</v>
      </c>
      <c r="V227">
        <v>1.2131012999999999</v>
      </c>
      <c r="W227">
        <v>1.4871741999999999</v>
      </c>
      <c r="X227">
        <v>1.7827725999999999</v>
      </c>
      <c r="Y227">
        <v>1.9449107999999999</v>
      </c>
      <c r="Z227">
        <v>1.5993516000000001</v>
      </c>
      <c r="AA227">
        <v>1.4304688000000001</v>
      </c>
      <c r="AB227">
        <v>1.5077107999999999</v>
      </c>
      <c r="AC227">
        <v>5.3602579999999997E-2</v>
      </c>
      <c r="AD227">
        <v>0.13432041</v>
      </c>
      <c r="AE227">
        <v>-1.25737E-2</v>
      </c>
      <c r="AF227">
        <v>4.1616140000000003E-2</v>
      </c>
      <c r="AG227">
        <v>-5.4846079999999998E-2</v>
      </c>
      <c r="AH227">
        <v>-1.73263E-3</v>
      </c>
      <c r="AI227">
        <v>-0.19854106999999999</v>
      </c>
      <c r="AJ227">
        <v>-0.47849322999999999</v>
      </c>
      <c r="AK227">
        <v>-0.61504342999999995</v>
      </c>
      <c r="AL227">
        <v>-0.74269306000000002</v>
      </c>
      <c r="AM227">
        <v>-0.40887034</v>
      </c>
      <c r="AN227">
        <v>-0.53582353999999999</v>
      </c>
      <c r="AO227">
        <v>-0.48815483999999998</v>
      </c>
      <c r="AP227">
        <v>-0.35493254000000002</v>
      </c>
      <c r="AQ227">
        <v>-0.39287763999999997</v>
      </c>
      <c r="AR227">
        <v>-0.36757769000000001</v>
      </c>
      <c r="AS227">
        <v>-0.89627679999999998</v>
      </c>
      <c r="AT227">
        <v>-1.1272899000000001</v>
      </c>
      <c r="AU227">
        <v>-0.67362834000000005</v>
      </c>
      <c r="AV227">
        <v>-0.25292863999999998</v>
      </c>
      <c r="AW227">
        <v>9.5523239999999995E-2</v>
      </c>
      <c r="AX227">
        <v>-0.21643534</v>
      </c>
      <c r="AY227">
        <v>-8.5555900000000004E-2</v>
      </c>
      <c r="AZ227">
        <v>0.15670328</v>
      </c>
      <c r="BA227">
        <v>0.11094646</v>
      </c>
      <c r="BB227">
        <v>0.23228140999999999</v>
      </c>
      <c r="BC227">
        <v>9.8736760000000007E-2</v>
      </c>
      <c r="BD227">
        <v>0.14546042000000001</v>
      </c>
      <c r="BE227">
        <v>5.4331490000000003E-2</v>
      </c>
      <c r="BF227">
        <v>0.10516794</v>
      </c>
      <c r="BG227">
        <v>-0.13234488999999999</v>
      </c>
      <c r="BH227">
        <v>-0.35402542999999997</v>
      </c>
      <c r="BI227">
        <v>-0.46922985</v>
      </c>
      <c r="BJ227">
        <v>-0.55650902000000002</v>
      </c>
      <c r="BK227">
        <v>-0.29061927999999998</v>
      </c>
      <c r="BL227">
        <v>-0.35644487000000002</v>
      </c>
      <c r="BM227">
        <v>-0.35194947999999998</v>
      </c>
      <c r="BN227">
        <v>-0.24466241999999999</v>
      </c>
      <c r="BO227">
        <v>-0.27001505999999997</v>
      </c>
      <c r="BP227">
        <v>-0.20505149</v>
      </c>
      <c r="BQ227">
        <v>-0.69945902000000004</v>
      </c>
      <c r="BR227">
        <v>-0.76091434999999996</v>
      </c>
      <c r="BS227">
        <v>-0.36023269000000002</v>
      </c>
      <c r="BT227">
        <v>-5.9411640000000002E-2</v>
      </c>
      <c r="BU227">
        <v>0.28749013000000001</v>
      </c>
      <c r="BV227">
        <v>-3.0964780000000001E-2</v>
      </c>
      <c r="BW227">
        <v>0.10302987</v>
      </c>
      <c r="BX227">
        <v>0.33787606999999997</v>
      </c>
      <c r="BY227">
        <v>0.15066266</v>
      </c>
      <c r="BZ227">
        <v>0.30012889999999998</v>
      </c>
      <c r="CA227">
        <v>0.17583004999999999</v>
      </c>
      <c r="CB227">
        <v>0.21738265000000001</v>
      </c>
      <c r="CC227">
        <v>0.12994754</v>
      </c>
      <c r="CD227">
        <v>0.17920695</v>
      </c>
      <c r="CE227">
        <v>-8.6497610000000003E-2</v>
      </c>
      <c r="CF227">
        <v>-0.26781939999999999</v>
      </c>
      <c r="CG227">
        <v>-0.36823981</v>
      </c>
      <c r="CH227">
        <v>-0.42755852</v>
      </c>
      <c r="CI227">
        <v>-0.20871894999999999</v>
      </c>
      <c r="CJ227">
        <v>-0.23220774999999999</v>
      </c>
      <c r="CK227">
        <v>-0.25761405999999998</v>
      </c>
      <c r="CL227">
        <v>-0.16828967</v>
      </c>
      <c r="CM227">
        <v>-0.18492082000000001</v>
      </c>
      <c r="CN227">
        <v>-9.248634E-2</v>
      </c>
      <c r="CO227">
        <v>-0.56314361999999996</v>
      </c>
      <c r="CP227">
        <v>-0.50716373999999997</v>
      </c>
      <c r="CQ227">
        <v>-0.14317582000000001</v>
      </c>
      <c r="CR227">
        <v>7.4617649999999994E-2</v>
      </c>
      <c r="CS227">
        <v>0.42044580999999998</v>
      </c>
      <c r="CT227">
        <v>9.749157E-2</v>
      </c>
      <c r="CU227">
        <v>0.23364378999999999</v>
      </c>
      <c r="CV227">
        <v>0.46335578999999999</v>
      </c>
      <c r="CW227">
        <v>0.19037886000000001</v>
      </c>
      <c r="CX227">
        <v>0.36797639999999998</v>
      </c>
      <c r="CY227">
        <v>0.25292333</v>
      </c>
      <c r="CZ227">
        <v>0.28930488999999998</v>
      </c>
      <c r="DA227">
        <v>0.20556358999999999</v>
      </c>
      <c r="DB227">
        <v>0.25324595</v>
      </c>
      <c r="DC227">
        <v>-4.0650329999999998E-2</v>
      </c>
      <c r="DD227">
        <v>-0.18161337999999999</v>
      </c>
      <c r="DE227">
        <v>-0.26724976</v>
      </c>
      <c r="DF227">
        <v>-0.29860801999999997</v>
      </c>
      <c r="DG227">
        <v>-0.12681861999999999</v>
      </c>
      <c r="DH227">
        <v>-0.10797063</v>
      </c>
      <c r="DI227">
        <v>-0.16327865</v>
      </c>
      <c r="DJ227">
        <v>-9.1916910000000004E-2</v>
      </c>
      <c r="DK227">
        <v>-9.9826570000000003E-2</v>
      </c>
      <c r="DL227">
        <v>2.0078809999999999E-2</v>
      </c>
      <c r="DM227">
        <v>-0.42682821999999998</v>
      </c>
      <c r="DN227">
        <v>-0.25341311999999999</v>
      </c>
      <c r="DO227">
        <v>7.3881050000000004E-2</v>
      </c>
      <c r="DP227">
        <v>0.20864693000000001</v>
      </c>
      <c r="DQ227">
        <v>0.55340149999999999</v>
      </c>
      <c r="DR227">
        <v>0.22594792</v>
      </c>
      <c r="DS227">
        <v>0.36425772000000001</v>
      </c>
      <c r="DT227">
        <v>0.58883551000000001</v>
      </c>
      <c r="DU227">
        <v>0.24772274</v>
      </c>
      <c r="DV227">
        <v>0.4659374</v>
      </c>
      <c r="DW227">
        <v>0.36423379</v>
      </c>
      <c r="DX227">
        <v>0.39314916999999999</v>
      </c>
      <c r="DY227">
        <v>0.31474115000000003</v>
      </c>
      <c r="DZ227">
        <v>0.36014652000000003</v>
      </c>
      <c r="EA227">
        <v>2.5545849999999998E-2</v>
      </c>
      <c r="EB227">
        <v>-5.714557E-2</v>
      </c>
      <c r="EC227">
        <v>-0.12143618</v>
      </c>
      <c r="ED227">
        <v>-0.11242398000000001</v>
      </c>
      <c r="EE227">
        <v>-8.5675600000000001E-3</v>
      </c>
      <c r="EF227">
        <v>7.1408040000000006E-2</v>
      </c>
      <c r="EG227">
        <v>-2.707329E-2</v>
      </c>
      <c r="EH227">
        <v>1.8353209999999998E-2</v>
      </c>
      <c r="EI227">
        <v>2.3036009999999999E-2</v>
      </c>
      <c r="EJ227">
        <v>0.18260501000000001</v>
      </c>
      <c r="EK227">
        <v>-0.23001044000000001</v>
      </c>
      <c r="EL227">
        <v>0.11296247</v>
      </c>
      <c r="EM227">
        <v>0.38727669999999997</v>
      </c>
      <c r="EN227">
        <v>0.40216393</v>
      </c>
      <c r="EO227">
        <v>0.74536838999999999</v>
      </c>
      <c r="EP227">
        <v>0.41141847999999998</v>
      </c>
      <c r="EQ227">
        <v>0.55284348999999999</v>
      </c>
      <c r="ER227">
        <v>0.77000829999999998</v>
      </c>
      <c r="ES227">
        <v>84.334805000000003</v>
      </c>
      <c r="ET227">
        <v>89.477234999999993</v>
      </c>
      <c r="EU227">
        <v>88.121279000000001</v>
      </c>
      <c r="EV227">
        <v>84.035512999999995</v>
      </c>
      <c r="EW227">
        <v>86.670589000000007</v>
      </c>
      <c r="EX227">
        <v>87.034622999999996</v>
      </c>
      <c r="EY227">
        <v>88.953148999999996</v>
      </c>
      <c r="EZ227">
        <v>94.977789000000001</v>
      </c>
      <c r="FA227">
        <v>92.027518000000001</v>
      </c>
      <c r="FB227">
        <v>89.246054000000001</v>
      </c>
      <c r="FC227">
        <v>95.777609999999996</v>
      </c>
      <c r="FD227">
        <v>97.951155999999997</v>
      </c>
      <c r="FE227">
        <v>99.910103000000007</v>
      </c>
      <c r="FF227">
        <v>99.620703000000006</v>
      </c>
      <c r="FG227">
        <v>105.43908999999999</v>
      </c>
      <c r="FH227">
        <v>105.37089</v>
      </c>
      <c r="FI227">
        <v>103.79818</v>
      </c>
      <c r="FJ227">
        <v>103.13472</v>
      </c>
      <c r="FK227">
        <v>107.32568000000001</v>
      </c>
      <c r="FL227">
        <v>103.51142</v>
      </c>
      <c r="FM227">
        <v>99.367925999999997</v>
      </c>
      <c r="FN227">
        <v>92.269401000000002</v>
      </c>
      <c r="FO227">
        <v>97.784993</v>
      </c>
      <c r="FP227">
        <v>98.525273999999996</v>
      </c>
      <c r="FQ227">
        <v>1.586951</v>
      </c>
      <c r="FR227">
        <v>0.12781300000000001</v>
      </c>
      <c r="FS227">
        <v>1</v>
      </c>
    </row>
    <row r="228" spans="1:175" x14ac:dyDescent="0.2">
      <c r="A228" t="s">
        <v>227</v>
      </c>
      <c r="B228" t="s">
        <v>0</v>
      </c>
      <c r="C228" s="23">
        <v>42947</v>
      </c>
      <c r="D228">
        <v>80</v>
      </c>
      <c r="E228">
        <v>2.3970351999999999</v>
      </c>
      <c r="F228">
        <v>2.5260315000000002</v>
      </c>
      <c r="G228">
        <v>2.4787499999999998</v>
      </c>
      <c r="H228">
        <v>2.1060647000000001</v>
      </c>
      <c r="I228">
        <v>2.0074744</v>
      </c>
      <c r="J228">
        <v>1.9912544999999999</v>
      </c>
      <c r="K228">
        <v>1.4202064999999999</v>
      </c>
      <c r="L228">
        <v>1.2627301</v>
      </c>
      <c r="M228">
        <v>1.6572982999999999</v>
      </c>
      <c r="N228">
        <v>1.9309339999999999</v>
      </c>
      <c r="O228">
        <v>2.1673917999999999</v>
      </c>
      <c r="P228">
        <v>2.0831414000000001</v>
      </c>
      <c r="Q228">
        <v>2.3032373000000002</v>
      </c>
      <c r="R228">
        <v>2.4090094</v>
      </c>
      <c r="S228">
        <v>2.2350040999999998</v>
      </c>
      <c r="T228">
        <v>2.2360456000000002</v>
      </c>
      <c r="U228">
        <v>2.0693041999999999</v>
      </c>
      <c r="V228">
        <v>1.2742792999999999</v>
      </c>
      <c r="W228">
        <v>1.8235481</v>
      </c>
      <c r="X228">
        <v>2.1315827999999999</v>
      </c>
      <c r="Y228">
        <v>2.5587076</v>
      </c>
      <c r="Z228">
        <v>2.1425833999999999</v>
      </c>
      <c r="AA228">
        <v>1.8048816000000001</v>
      </c>
      <c r="AB228">
        <v>1.8115861</v>
      </c>
      <c r="AC228">
        <v>-0.50902630000000004</v>
      </c>
      <c r="AD228">
        <v>-0.33509702000000002</v>
      </c>
      <c r="AE228">
        <v>-0.44890735999999998</v>
      </c>
      <c r="AF228">
        <v>-0.10819471</v>
      </c>
      <c r="AG228">
        <v>-7.4168280000000003E-2</v>
      </c>
      <c r="AH228">
        <v>-0.10692769000000001</v>
      </c>
      <c r="AI228">
        <v>3.1709729999999998E-2</v>
      </c>
      <c r="AJ228">
        <v>9.091349E-2</v>
      </c>
      <c r="AK228">
        <v>-5.2614090000000002E-2</v>
      </c>
      <c r="AL228">
        <v>-0.36817569999999999</v>
      </c>
      <c r="AM228">
        <v>-0.18991528999999999</v>
      </c>
      <c r="AN228">
        <v>-0.47317473999999998</v>
      </c>
      <c r="AO228">
        <v>-0.28864177000000002</v>
      </c>
      <c r="AP228">
        <v>-0.11755991</v>
      </c>
      <c r="AQ228">
        <v>-0.40126719</v>
      </c>
      <c r="AR228">
        <v>-0.46110010000000001</v>
      </c>
      <c r="AS228">
        <v>-0.36136795999999999</v>
      </c>
      <c r="AT228">
        <v>-1.0821938</v>
      </c>
      <c r="AU228">
        <v>-1.0748217</v>
      </c>
      <c r="AV228">
        <v>-0.90745617000000001</v>
      </c>
      <c r="AW228">
        <v>-0.48073096999999998</v>
      </c>
      <c r="AX228">
        <v>-0.43715305999999998</v>
      </c>
      <c r="AY228">
        <v>-0.31970469000000001</v>
      </c>
      <c r="AZ228">
        <v>-0.29462037000000002</v>
      </c>
      <c r="BA228">
        <v>-0.37551752999999999</v>
      </c>
      <c r="BB228">
        <v>-0.22656937999999999</v>
      </c>
      <c r="BC228">
        <v>-0.30295569999999999</v>
      </c>
      <c r="BD228">
        <v>-2.388084E-2</v>
      </c>
      <c r="BE228">
        <v>-8.3535999999999992E-3</v>
      </c>
      <c r="BF228">
        <v>-3.4490350000000003E-2</v>
      </c>
      <c r="BG228">
        <v>0.12025816</v>
      </c>
      <c r="BH228">
        <v>0.19445649000000001</v>
      </c>
      <c r="BI228">
        <v>6.50704E-2</v>
      </c>
      <c r="BJ228">
        <v>-0.17886025999999999</v>
      </c>
      <c r="BK228">
        <v>-8.2466709999999999E-2</v>
      </c>
      <c r="BL228">
        <v>-0.30202877</v>
      </c>
      <c r="BM228">
        <v>-0.20036673999999999</v>
      </c>
      <c r="BN228">
        <v>-4.9593770000000002E-2</v>
      </c>
      <c r="BO228">
        <v>-0.28620653000000001</v>
      </c>
      <c r="BP228">
        <v>-0.29139008</v>
      </c>
      <c r="BQ228">
        <v>-0.21445932000000001</v>
      </c>
      <c r="BR228">
        <v>-0.82965694000000001</v>
      </c>
      <c r="BS228">
        <v>-0.59378880999999994</v>
      </c>
      <c r="BT228">
        <v>-0.42747246999999999</v>
      </c>
      <c r="BU228">
        <v>4.6750519999999997E-2</v>
      </c>
      <c r="BV228">
        <v>-0.17068891</v>
      </c>
      <c r="BW228">
        <v>-0.17054556000000001</v>
      </c>
      <c r="BX228">
        <v>-0.13869049</v>
      </c>
      <c r="BY228">
        <v>-0.28304975999999998</v>
      </c>
      <c r="BZ228">
        <v>-0.15140347000000001</v>
      </c>
      <c r="CA228">
        <v>-0.20187003000000001</v>
      </c>
      <c r="CB228">
        <v>3.4514700000000002E-2</v>
      </c>
      <c r="CC228">
        <v>3.7229449999999997E-2</v>
      </c>
      <c r="CD228">
        <v>1.5679530000000001E-2</v>
      </c>
      <c r="CE228">
        <v>0.18158653999999999</v>
      </c>
      <c r="CF228">
        <v>0.26617005999999999</v>
      </c>
      <c r="CG228">
        <v>0.14657832000000001</v>
      </c>
      <c r="CH228">
        <v>-4.7740959999999999E-2</v>
      </c>
      <c r="CI228">
        <v>-8.0481500000000004E-3</v>
      </c>
      <c r="CJ228">
        <v>-0.18349360000000001</v>
      </c>
      <c r="CK228">
        <v>-0.13922772999999999</v>
      </c>
      <c r="CL228">
        <v>-2.5206299999999998E-3</v>
      </c>
      <c r="CM228">
        <v>-0.20651586999999999</v>
      </c>
      <c r="CN228">
        <v>-0.17384943999999999</v>
      </c>
      <c r="CO228">
        <v>-0.11271084000000001</v>
      </c>
      <c r="CP228">
        <v>-0.65475068999999997</v>
      </c>
      <c r="CQ228">
        <v>-0.26062692999999998</v>
      </c>
      <c r="CR228">
        <v>-9.5037220000000006E-2</v>
      </c>
      <c r="CS228">
        <v>0.41208259000000003</v>
      </c>
      <c r="CT228">
        <v>1.386336E-2</v>
      </c>
      <c r="CU228">
        <v>-6.7238400000000004E-2</v>
      </c>
      <c r="CV228">
        <v>-3.0693930000000001E-2</v>
      </c>
      <c r="CW228">
        <v>-0.19058199000000001</v>
      </c>
      <c r="CX228">
        <v>-7.6237559999999996E-2</v>
      </c>
      <c r="CY228">
        <v>-0.10078436</v>
      </c>
      <c r="CZ228">
        <v>9.2910229999999996E-2</v>
      </c>
      <c r="DA228">
        <v>8.2812490000000002E-2</v>
      </c>
      <c r="DB228">
        <v>6.5849420000000006E-2</v>
      </c>
      <c r="DC228">
        <v>0.24291491000000001</v>
      </c>
      <c r="DD228">
        <v>0.33788362999999999</v>
      </c>
      <c r="DE228">
        <v>0.22808624</v>
      </c>
      <c r="DF228">
        <v>8.3378339999999995E-2</v>
      </c>
      <c r="DG228">
        <v>6.6370410000000005E-2</v>
      </c>
      <c r="DH228">
        <v>-6.4958420000000003E-2</v>
      </c>
      <c r="DI228">
        <v>-7.808872E-2</v>
      </c>
      <c r="DJ228">
        <v>4.4552509999999997E-2</v>
      </c>
      <c r="DK228">
        <v>-0.12682520999999999</v>
      </c>
      <c r="DL228">
        <v>-5.6308799999999999E-2</v>
      </c>
      <c r="DM228">
        <v>-1.0962370000000001E-2</v>
      </c>
      <c r="DN228">
        <v>-0.47984442999999999</v>
      </c>
      <c r="DO228">
        <v>7.2534959999999996E-2</v>
      </c>
      <c r="DP228">
        <v>0.23739804</v>
      </c>
      <c r="DQ228">
        <v>0.77741466999999997</v>
      </c>
      <c r="DR228">
        <v>0.19841561999999999</v>
      </c>
      <c r="DS228">
        <v>3.6068759999999998E-2</v>
      </c>
      <c r="DT228">
        <v>7.7302629999999997E-2</v>
      </c>
      <c r="DU228">
        <v>-5.7073220000000001E-2</v>
      </c>
      <c r="DV228">
        <v>3.2290069999999997E-2</v>
      </c>
      <c r="DW228">
        <v>4.5167300000000001E-2</v>
      </c>
      <c r="DX228">
        <v>0.1772241</v>
      </c>
      <c r="DY228">
        <v>0.14862718</v>
      </c>
      <c r="DZ228">
        <v>0.13828676000000001</v>
      </c>
      <c r="EA228">
        <v>0.33146334</v>
      </c>
      <c r="EB228">
        <v>0.44142662999999999</v>
      </c>
      <c r="EC228">
        <v>0.34577071999999998</v>
      </c>
      <c r="ED228">
        <v>0.27269378</v>
      </c>
      <c r="EE228">
        <v>0.17381898000000001</v>
      </c>
      <c r="EF228">
        <v>0.10618754</v>
      </c>
      <c r="EG228">
        <v>1.0186310000000001E-2</v>
      </c>
      <c r="EH228">
        <v>0.11251865</v>
      </c>
      <c r="EI228">
        <v>-1.176455E-2</v>
      </c>
      <c r="EJ228">
        <v>0.11340122</v>
      </c>
      <c r="EK228">
        <v>0.13594627000000001</v>
      </c>
      <c r="EL228">
        <v>-0.22730758000000001</v>
      </c>
      <c r="EM228">
        <v>0.55356780000000005</v>
      </c>
      <c r="EN228">
        <v>0.71738173999999999</v>
      </c>
      <c r="EO228">
        <v>1.3048962</v>
      </c>
      <c r="EP228">
        <v>0.46487978000000002</v>
      </c>
      <c r="EQ228">
        <v>0.1852279</v>
      </c>
      <c r="ER228">
        <v>0.23323251</v>
      </c>
      <c r="ES228">
        <v>79.231168999999994</v>
      </c>
      <c r="ET228">
        <v>78.246395000000007</v>
      </c>
      <c r="EU228">
        <v>78.023308999999998</v>
      </c>
      <c r="EV228">
        <v>79.677028000000007</v>
      </c>
      <c r="EW228">
        <v>78.119912999999997</v>
      </c>
      <c r="EX228">
        <v>78.757418999999999</v>
      </c>
      <c r="EY228">
        <v>83.961111000000002</v>
      </c>
      <c r="EZ228">
        <v>89.353852000000003</v>
      </c>
      <c r="FA228">
        <v>85.106911999999994</v>
      </c>
      <c r="FB228">
        <v>86.769969000000003</v>
      </c>
      <c r="FC228">
        <v>93.360808000000006</v>
      </c>
      <c r="FD228">
        <v>92.688025999999994</v>
      </c>
      <c r="FE228">
        <v>94.771607000000003</v>
      </c>
      <c r="FF228">
        <v>98.096305000000001</v>
      </c>
      <c r="FG228">
        <v>98.686597000000006</v>
      </c>
      <c r="FH228">
        <v>100.19241</v>
      </c>
      <c r="FI228">
        <v>100.35097</v>
      </c>
      <c r="FJ228">
        <v>99.003923</v>
      </c>
      <c r="FK228">
        <v>95.925503000000006</v>
      </c>
      <c r="FL228">
        <v>94.909512000000007</v>
      </c>
      <c r="FM228">
        <v>90.692238000000003</v>
      </c>
      <c r="FN228">
        <v>88.817632000000003</v>
      </c>
      <c r="FO228">
        <v>87.772228999999996</v>
      </c>
      <c r="FP228">
        <v>88.125281999999999</v>
      </c>
      <c r="FQ228">
        <v>2.9260429999999999</v>
      </c>
      <c r="FR228">
        <v>0.1536149</v>
      </c>
      <c r="FS228">
        <v>1</v>
      </c>
    </row>
    <row r="229" spans="1:175" x14ac:dyDescent="0.2">
      <c r="A229" t="s">
        <v>227</v>
      </c>
      <c r="B229" t="s">
        <v>0</v>
      </c>
      <c r="C229" s="23">
        <v>42948</v>
      </c>
      <c r="D229">
        <v>80</v>
      </c>
      <c r="E229">
        <v>2.3324208</v>
      </c>
      <c r="F229">
        <v>2.3613464999999998</v>
      </c>
      <c r="G229">
        <v>2.2934499000000002</v>
      </c>
      <c r="H229">
        <v>1.8676588000000001</v>
      </c>
      <c r="I229">
        <v>2.0186137</v>
      </c>
      <c r="J229">
        <v>1.9244448999999999</v>
      </c>
      <c r="K229">
        <v>1.5267094000000001</v>
      </c>
      <c r="L229">
        <v>1.1151224</v>
      </c>
      <c r="M229">
        <v>1.6785338000000001</v>
      </c>
      <c r="N229">
        <v>1.840076</v>
      </c>
      <c r="O229">
        <v>2.0512413999999999</v>
      </c>
      <c r="P229">
        <v>2.3321898000000001</v>
      </c>
      <c r="Q229">
        <v>2.5846657</v>
      </c>
      <c r="R229">
        <v>2.4463696000000001</v>
      </c>
      <c r="S229">
        <v>2.3168823999999999</v>
      </c>
      <c r="T229">
        <v>2.7879033</v>
      </c>
      <c r="U229">
        <v>2.2758371999999998</v>
      </c>
      <c r="V229">
        <v>1.3770281</v>
      </c>
      <c r="W229">
        <v>1.6576347</v>
      </c>
      <c r="X229">
        <v>2.0639693000000001</v>
      </c>
      <c r="Y229">
        <v>2.1463434000000001</v>
      </c>
      <c r="Z229">
        <v>1.7972459000000001</v>
      </c>
      <c r="AA229">
        <v>1.5803579000000001</v>
      </c>
      <c r="AB229">
        <v>1.5733214</v>
      </c>
      <c r="AC229">
        <v>-4.3467260000000001E-2</v>
      </c>
      <c r="AD229">
        <v>2.8767699999999998E-3</v>
      </c>
      <c r="AE229">
        <v>-2.8430549999999999E-2</v>
      </c>
      <c r="AF229">
        <v>-0.46385535</v>
      </c>
      <c r="AG229">
        <v>-0.14894124</v>
      </c>
      <c r="AH229">
        <v>-0.33375466999999998</v>
      </c>
      <c r="AI229">
        <v>-6.3217319999999994E-2</v>
      </c>
      <c r="AJ229">
        <v>-0.30065140000000001</v>
      </c>
      <c r="AK229">
        <v>-4.7628080000000003E-2</v>
      </c>
      <c r="AL229">
        <v>-0.60098803000000001</v>
      </c>
      <c r="AM229">
        <v>-0.37695561999999999</v>
      </c>
      <c r="AN229">
        <v>-0.30549685999999998</v>
      </c>
      <c r="AO229">
        <v>-0.16591628999999999</v>
      </c>
      <c r="AP229">
        <v>-0.27123550000000002</v>
      </c>
      <c r="AQ229">
        <v>-0.68212596999999997</v>
      </c>
      <c r="AR229">
        <v>7.2620879999999999E-2</v>
      </c>
      <c r="AS229">
        <v>-0.33881749</v>
      </c>
      <c r="AT229">
        <v>-0.80099909999999996</v>
      </c>
      <c r="AU229">
        <v>-0.48318927</v>
      </c>
      <c r="AV229">
        <v>-3.7566389999999998E-2</v>
      </c>
      <c r="AW229">
        <v>-6.3660460000000002E-2</v>
      </c>
      <c r="AX229">
        <v>-0.42346581</v>
      </c>
      <c r="AY229">
        <v>-0.37832320000000003</v>
      </c>
      <c r="AZ229">
        <v>-0.31548481</v>
      </c>
      <c r="BA229">
        <v>6.9017750000000003E-2</v>
      </c>
      <c r="BB229">
        <v>0.15152980999999999</v>
      </c>
      <c r="BC229">
        <v>0.10067311</v>
      </c>
      <c r="BD229">
        <v>-0.34869557000000001</v>
      </c>
      <c r="BE229">
        <v>-6.8715449999999997E-2</v>
      </c>
      <c r="BF229">
        <v>-0.25517452000000002</v>
      </c>
      <c r="BG229">
        <v>6.8492570000000003E-2</v>
      </c>
      <c r="BH229">
        <v>-0.20506526999999999</v>
      </c>
      <c r="BI229">
        <v>0.10748969</v>
      </c>
      <c r="BJ229">
        <v>-0.45165006000000002</v>
      </c>
      <c r="BK229">
        <v>-0.2340911</v>
      </c>
      <c r="BL229">
        <v>-0.10035843999999999</v>
      </c>
      <c r="BM229">
        <v>4.0888430000000003E-2</v>
      </c>
      <c r="BN229">
        <v>-0.14831488000000001</v>
      </c>
      <c r="BO229">
        <v>-0.40710576999999998</v>
      </c>
      <c r="BP229">
        <v>0.26024523999999999</v>
      </c>
      <c r="BQ229">
        <v>-4.9413249999999999E-2</v>
      </c>
      <c r="BR229">
        <v>-0.52984054000000003</v>
      </c>
      <c r="BS229">
        <v>-0.16466749999999999</v>
      </c>
      <c r="BT229">
        <v>0.24797155000000001</v>
      </c>
      <c r="BU229">
        <v>0.23493036</v>
      </c>
      <c r="BV229">
        <v>-0.10394100000000001</v>
      </c>
      <c r="BW229">
        <v>-5.8680589999999998E-2</v>
      </c>
      <c r="BX229">
        <v>-5.9656400000000004E-3</v>
      </c>
      <c r="BY229">
        <v>0.14692453</v>
      </c>
      <c r="BZ229">
        <v>0.25448644999999998</v>
      </c>
      <c r="CA229">
        <v>0.19008991</v>
      </c>
      <c r="CB229">
        <v>-0.26893624999999999</v>
      </c>
      <c r="CC229">
        <v>-1.3151309999999999E-2</v>
      </c>
      <c r="CD229">
        <v>-0.20075013999999999</v>
      </c>
      <c r="CE229">
        <v>0.15971444000000001</v>
      </c>
      <c r="CF229">
        <v>-0.13886261</v>
      </c>
      <c r="CG229">
        <v>0.21492379</v>
      </c>
      <c r="CH229">
        <v>-0.34821902999999998</v>
      </c>
      <c r="CI229">
        <v>-0.13514356999999999</v>
      </c>
      <c r="CJ229">
        <v>4.1719810000000003E-2</v>
      </c>
      <c r="CK229">
        <v>0.18412074</v>
      </c>
      <c r="CL229">
        <v>-6.3180429999999996E-2</v>
      </c>
      <c r="CM229">
        <v>-0.21662761999999999</v>
      </c>
      <c r="CN229">
        <v>0.39019331000000002</v>
      </c>
      <c r="CO229">
        <v>0.15102725</v>
      </c>
      <c r="CP229">
        <v>-0.34203694000000001</v>
      </c>
      <c r="CQ229">
        <v>5.5939700000000002E-2</v>
      </c>
      <c r="CR229">
        <v>0.44573425</v>
      </c>
      <c r="CS229">
        <v>0.44173343999999998</v>
      </c>
      <c r="CT229">
        <v>0.11736091</v>
      </c>
      <c r="CU229">
        <v>0.16270291000000001</v>
      </c>
      <c r="CV229">
        <v>0.20840639</v>
      </c>
      <c r="CW229">
        <v>0.22483130000000001</v>
      </c>
      <c r="CX229">
        <v>0.35744309000000002</v>
      </c>
      <c r="CY229">
        <v>0.27950670999999999</v>
      </c>
      <c r="CZ229">
        <v>-0.18917692999999999</v>
      </c>
      <c r="DA229">
        <v>4.2412819999999997E-2</v>
      </c>
      <c r="DB229">
        <v>-0.14632576999999999</v>
      </c>
      <c r="DC229">
        <v>0.25093631</v>
      </c>
      <c r="DD229">
        <v>-7.2659940000000006E-2</v>
      </c>
      <c r="DE229">
        <v>0.32235787999999999</v>
      </c>
      <c r="DF229">
        <v>-0.24478801</v>
      </c>
      <c r="DG229">
        <v>-3.6196039999999999E-2</v>
      </c>
      <c r="DH229">
        <v>0.18379806000000001</v>
      </c>
      <c r="DI229">
        <v>0.32735304999999998</v>
      </c>
      <c r="DJ229">
        <v>2.1954020000000001E-2</v>
      </c>
      <c r="DK229">
        <v>-2.6149470000000001E-2</v>
      </c>
      <c r="DL229">
        <v>0.52014137000000005</v>
      </c>
      <c r="DM229">
        <v>0.35146775000000002</v>
      </c>
      <c r="DN229">
        <v>-0.15423334999999999</v>
      </c>
      <c r="DO229">
        <v>0.27654690999999998</v>
      </c>
      <c r="DP229">
        <v>0.64349696000000001</v>
      </c>
      <c r="DQ229">
        <v>0.64853653</v>
      </c>
      <c r="DR229">
        <v>0.33866281999999998</v>
      </c>
      <c r="DS229">
        <v>0.38408640999999999</v>
      </c>
      <c r="DT229">
        <v>0.42277841999999999</v>
      </c>
      <c r="DU229">
        <v>0.33731631000000001</v>
      </c>
      <c r="DV229">
        <v>0.50609612999999998</v>
      </c>
      <c r="DW229">
        <v>0.40861037</v>
      </c>
      <c r="DX229">
        <v>-7.4017150000000004E-2</v>
      </c>
      <c r="DY229">
        <v>0.12263861</v>
      </c>
      <c r="DZ229">
        <v>-6.7745620000000006E-2</v>
      </c>
      <c r="EA229">
        <v>0.38264619999999999</v>
      </c>
      <c r="EB229">
        <v>2.2926189999999999E-2</v>
      </c>
      <c r="EC229">
        <v>0.47747566000000002</v>
      </c>
      <c r="ED229">
        <v>-9.5450030000000005E-2</v>
      </c>
      <c r="EE229">
        <v>0.10666849</v>
      </c>
      <c r="EF229">
        <v>0.38893649000000002</v>
      </c>
      <c r="EG229">
        <v>0.53415776000000004</v>
      </c>
      <c r="EH229">
        <v>0.14487464</v>
      </c>
      <c r="EI229">
        <v>0.24887071999999999</v>
      </c>
      <c r="EJ229">
        <v>0.70776574000000003</v>
      </c>
      <c r="EK229">
        <v>0.64087198999999995</v>
      </c>
      <c r="EL229">
        <v>0.11692521</v>
      </c>
      <c r="EM229">
        <v>0.59506868000000002</v>
      </c>
      <c r="EN229">
        <v>0.9290349</v>
      </c>
      <c r="EO229">
        <v>0.94712733999999998</v>
      </c>
      <c r="EP229">
        <v>0.65818763999999996</v>
      </c>
      <c r="EQ229">
        <v>0.70372902999999998</v>
      </c>
      <c r="ER229">
        <v>0.73229758</v>
      </c>
      <c r="ES229">
        <v>85.511133000000001</v>
      </c>
      <c r="ET229">
        <v>84.727812999999998</v>
      </c>
      <c r="EU229">
        <v>84.353457000000006</v>
      </c>
      <c r="EV229">
        <v>81.979135999999997</v>
      </c>
      <c r="EW229">
        <v>80.515659999999997</v>
      </c>
      <c r="EX229">
        <v>79.939224999999993</v>
      </c>
      <c r="EY229">
        <v>85.156254000000004</v>
      </c>
      <c r="EZ229">
        <v>87.359859999999998</v>
      </c>
      <c r="FA229">
        <v>91.604833999999997</v>
      </c>
      <c r="FB229">
        <v>91.458945999999997</v>
      </c>
      <c r="FC229">
        <v>90.939571999999998</v>
      </c>
      <c r="FD229">
        <v>95.008708999999996</v>
      </c>
      <c r="FE229">
        <v>100.69202</v>
      </c>
      <c r="FF229">
        <v>98.922989999999999</v>
      </c>
      <c r="FG229">
        <v>102.82617</v>
      </c>
      <c r="FH229">
        <v>105.51148000000001</v>
      </c>
      <c r="FI229">
        <v>104.94575</v>
      </c>
      <c r="FJ229">
        <v>96.500912</v>
      </c>
      <c r="FK229">
        <v>99.758849999999995</v>
      </c>
      <c r="FL229">
        <v>99.270527000000001</v>
      </c>
      <c r="FM229">
        <v>97.786223000000007</v>
      </c>
      <c r="FN229">
        <v>93.330240000000003</v>
      </c>
      <c r="FO229">
        <v>100.03646999999999</v>
      </c>
      <c r="FP229">
        <v>99.372636999999997</v>
      </c>
      <c r="FQ229">
        <v>2.545633</v>
      </c>
      <c r="FR229">
        <v>0.17893029999999999</v>
      </c>
      <c r="FS229">
        <v>1</v>
      </c>
    </row>
    <row r="230" spans="1:175" x14ac:dyDescent="0.2">
      <c r="A230" t="s">
        <v>227</v>
      </c>
      <c r="B230" t="s">
        <v>0</v>
      </c>
      <c r="C230" s="23">
        <v>42975</v>
      </c>
      <c r="D230">
        <v>80</v>
      </c>
      <c r="E230">
        <v>1.9265597999999999</v>
      </c>
      <c r="F230">
        <v>2.1094553</v>
      </c>
      <c r="G230">
        <v>2.1028316</v>
      </c>
      <c r="H230">
        <v>1.8645174</v>
      </c>
      <c r="I230">
        <v>1.8214979</v>
      </c>
      <c r="J230">
        <v>1.7685107</v>
      </c>
      <c r="K230">
        <v>1.2609823</v>
      </c>
      <c r="L230">
        <v>1.1734962</v>
      </c>
      <c r="M230">
        <v>1.3631432000000001</v>
      </c>
      <c r="N230">
        <v>1.7748367</v>
      </c>
      <c r="O230">
        <v>1.9044755</v>
      </c>
      <c r="P230">
        <v>2.2440620999999998</v>
      </c>
      <c r="Q230">
        <v>2.4965334000000001</v>
      </c>
      <c r="R230">
        <v>2.2058540999999998</v>
      </c>
      <c r="S230">
        <v>2.1356906000000002</v>
      </c>
      <c r="T230">
        <v>2.5358033</v>
      </c>
      <c r="U230">
        <v>2.0395002999999998</v>
      </c>
      <c r="V230">
        <v>1.6151793000000001</v>
      </c>
      <c r="W230">
        <v>1.6304945</v>
      </c>
      <c r="X230">
        <v>1.9702360000000001</v>
      </c>
      <c r="Y230">
        <v>1.9342912000000001</v>
      </c>
      <c r="Z230">
        <v>1.7512217999999999</v>
      </c>
      <c r="AA230">
        <v>1.3635261000000001</v>
      </c>
      <c r="AB230">
        <v>1.4635989</v>
      </c>
      <c r="AC230">
        <v>-0.32219397999999999</v>
      </c>
      <c r="AD230">
        <v>2.9317659999999999E-2</v>
      </c>
      <c r="AE230">
        <v>-5.4343000000000002E-2</v>
      </c>
      <c r="AF230">
        <v>-8.448485E-2</v>
      </c>
      <c r="AG230">
        <v>-0.28408707999999999</v>
      </c>
      <c r="AH230">
        <v>-9.4407420000000006E-2</v>
      </c>
      <c r="AI230">
        <v>-0.20820923</v>
      </c>
      <c r="AJ230">
        <v>-5.5166409999999999E-2</v>
      </c>
      <c r="AK230">
        <v>-0.38020989999999999</v>
      </c>
      <c r="AL230">
        <v>-0.34959264000000001</v>
      </c>
      <c r="AM230">
        <v>-0.82265337000000005</v>
      </c>
      <c r="AN230">
        <v>-0.85773659000000002</v>
      </c>
      <c r="AO230">
        <v>-0.75063013000000001</v>
      </c>
      <c r="AP230">
        <v>-1.1336436999999999</v>
      </c>
      <c r="AQ230">
        <v>-1.0561001000000001</v>
      </c>
      <c r="AR230">
        <v>-0.67189714</v>
      </c>
      <c r="AS230">
        <v>-0.59216482000000004</v>
      </c>
      <c r="AT230">
        <v>-0.87715093</v>
      </c>
      <c r="AU230">
        <v>-0.26039789000000002</v>
      </c>
      <c r="AV230">
        <v>-0.42880106000000001</v>
      </c>
      <c r="AW230">
        <v>-0.58589552</v>
      </c>
      <c r="AX230">
        <v>-1.0252931999999999</v>
      </c>
      <c r="AY230">
        <v>-0.74460908000000003</v>
      </c>
      <c r="AZ230">
        <v>-0.97860332000000005</v>
      </c>
      <c r="BA230">
        <v>-0.18235293999999999</v>
      </c>
      <c r="BB230">
        <v>0.12338470999999999</v>
      </c>
      <c r="BC230">
        <v>2.8866180000000002E-2</v>
      </c>
      <c r="BD230">
        <v>-1.5317610000000001E-2</v>
      </c>
      <c r="BE230">
        <v>-0.19902548</v>
      </c>
      <c r="BF230">
        <v>-3.5280430000000002E-2</v>
      </c>
      <c r="BG230">
        <v>-9.5810039999999999E-2</v>
      </c>
      <c r="BH230">
        <v>0.10010247</v>
      </c>
      <c r="BI230">
        <v>-0.23973755999999999</v>
      </c>
      <c r="BJ230">
        <v>-0.2250241</v>
      </c>
      <c r="BK230">
        <v>-0.58916369000000002</v>
      </c>
      <c r="BL230">
        <v>-0.54871817000000001</v>
      </c>
      <c r="BM230">
        <v>-0.42150362000000002</v>
      </c>
      <c r="BN230">
        <v>-0.81127941999999997</v>
      </c>
      <c r="BO230">
        <v>-0.75500913999999997</v>
      </c>
      <c r="BP230">
        <v>-0.30314398999999997</v>
      </c>
      <c r="BQ230">
        <v>-0.35988558999999998</v>
      </c>
      <c r="BR230">
        <v>-0.56716559</v>
      </c>
      <c r="BS230">
        <v>-4.3368999999999998E-2</v>
      </c>
      <c r="BT230">
        <v>-0.16947055999999999</v>
      </c>
      <c r="BU230">
        <v>-0.47062490000000001</v>
      </c>
      <c r="BV230">
        <v>-0.76985433000000003</v>
      </c>
      <c r="BW230">
        <v>-0.62946933999999999</v>
      </c>
      <c r="BX230">
        <v>-0.78485828999999996</v>
      </c>
      <c r="BY230">
        <v>-8.5499459999999999E-2</v>
      </c>
      <c r="BZ230">
        <v>0.18853526000000001</v>
      </c>
      <c r="CA230">
        <v>8.6496600000000007E-2</v>
      </c>
      <c r="CB230">
        <v>3.2587409999999997E-2</v>
      </c>
      <c r="CC230">
        <v>-0.14011208</v>
      </c>
      <c r="CD230">
        <v>5.6707399999999996E-3</v>
      </c>
      <c r="CE230">
        <v>-1.7962700000000002E-2</v>
      </c>
      <c r="CF230">
        <v>0.20764123000000001</v>
      </c>
      <c r="CG230">
        <v>-0.14244685000000001</v>
      </c>
      <c r="CH230">
        <v>-0.13874831000000001</v>
      </c>
      <c r="CI230">
        <v>-0.42744946</v>
      </c>
      <c r="CJ230">
        <v>-0.33469294999999999</v>
      </c>
      <c r="CK230">
        <v>-0.19355159999999999</v>
      </c>
      <c r="CL230">
        <v>-0.58801093000000004</v>
      </c>
      <c r="CM230">
        <v>-0.54647444000000001</v>
      </c>
      <c r="CN230">
        <v>-4.7746669999999998E-2</v>
      </c>
      <c r="CO230">
        <v>-0.19900970000000001</v>
      </c>
      <c r="CP230">
        <v>-0.35247068999999998</v>
      </c>
      <c r="CQ230">
        <v>0.10694455</v>
      </c>
      <c r="CR230">
        <v>1.0140949999999999E-2</v>
      </c>
      <c r="CS230">
        <v>-0.39078881999999998</v>
      </c>
      <c r="CT230">
        <v>-0.59293817000000004</v>
      </c>
      <c r="CU230">
        <v>-0.54972390000000004</v>
      </c>
      <c r="CV230">
        <v>-0.65067107000000002</v>
      </c>
      <c r="CW230">
        <v>1.1354019999999999E-2</v>
      </c>
      <c r="CX230">
        <v>0.25368581000000001</v>
      </c>
      <c r="CY230">
        <v>0.14412702999999999</v>
      </c>
      <c r="CZ230">
        <v>8.0492430000000004E-2</v>
      </c>
      <c r="DA230">
        <v>-8.1198679999999995E-2</v>
      </c>
      <c r="DB230">
        <v>4.6621910000000003E-2</v>
      </c>
      <c r="DC230">
        <v>5.9884630000000001E-2</v>
      </c>
      <c r="DD230">
        <v>0.31517998000000003</v>
      </c>
      <c r="DE230">
        <v>-4.5156130000000003E-2</v>
      </c>
      <c r="DF230">
        <v>-5.2472520000000002E-2</v>
      </c>
      <c r="DG230">
        <v>-0.26573521999999999</v>
      </c>
      <c r="DH230">
        <v>-0.12066773</v>
      </c>
      <c r="DI230">
        <v>3.4400420000000001E-2</v>
      </c>
      <c r="DJ230">
        <v>-0.36474245</v>
      </c>
      <c r="DK230">
        <v>-0.33793973999999999</v>
      </c>
      <c r="DL230">
        <v>0.20765064</v>
      </c>
      <c r="DM230">
        <v>-3.8133809999999997E-2</v>
      </c>
      <c r="DN230">
        <v>-0.13777579000000001</v>
      </c>
      <c r="DO230">
        <v>0.25725809999999999</v>
      </c>
      <c r="DP230">
        <v>0.18975247000000001</v>
      </c>
      <c r="DQ230">
        <v>-0.31095274000000001</v>
      </c>
      <c r="DR230">
        <v>-0.416022</v>
      </c>
      <c r="DS230">
        <v>-0.46997846999999998</v>
      </c>
      <c r="DT230">
        <v>-0.51648384999999997</v>
      </c>
      <c r="DU230">
        <v>0.15119505999999999</v>
      </c>
      <c r="DV230">
        <v>0.34775285</v>
      </c>
      <c r="DW230">
        <v>0.22733621000000001</v>
      </c>
      <c r="DX230">
        <v>0.14965966999999999</v>
      </c>
      <c r="DY230">
        <v>3.8629200000000002E-3</v>
      </c>
      <c r="DZ230">
        <v>0.10574890000000001</v>
      </c>
      <c r="EA230">
        <v>0.17228383</v>
      </c>
      <c r="EB230">
        <v>0.47044886000000002</v>
      </c>
      <c r="EC230">
        <v>9.5316209999999998E-2</v>
      </c>
      <c r="ED230">
        <v>7.2096019999999997E-2</v>
      </c>
      <c r="EE230">
        <v>-3.2245549999999998E-2</v>
      </c>
      <c r="EF230">
        <v>0.18835068999999999</v>
      </c>
      <c r="EG230">
        <v>0.36352693000000003</v>
      </c>
      <c r="EH230">
        <v>-4.2378209999999999E-2</v>
      </c>
      <c r="EI230">
        <v>-3.684875E-2</v>
      </c>
      <c r="EJ230">
        <v>0.57640380000000002</v>
      </c>
      <c r="EK230">
        <v>0.19414542000000001</v>
      </c>
      <c r="EL230">
        <v>0.17220956000000001</v>
      </c>
      <c r="EM230">
        <v>0.47428698000000002</v>
      </c>
      <c r="EN230">
        <v>0.44908297000000003</v>
      </c>
      <c r="EO230">
        <v>-0.19568210999999999</v>
      </c>
      <c r="EP230">
        <v>-0.16058316</v>
      </c>
      <c r="EQ230">
        <v>-0.35483872999999999</v>
      </c>
      <c r="ER230">
        <v>-0.32273880999999999</v>
      </c>
      <c r="ES230">
        <v>82.413313000000002</v>
      </c>
      <c r="ET230">
        <v>85.972035000000005</v>
      </c>
      <c r="EU230">
        <v>84.425141999999994</v>
      </c>
      <c r="EV230">
        <v>83.800810999999996</v>
      </c>
      <c r="EW230">
        <v>82.849570999999997</v>
      </c>
      <c r="EX230">
        <v>83.650671000000003</v>
      </c>
      <c r="EY230">
        <v>86.500473</v>
      </c>
      <c r="EZ230">
        <v>92.367664000000005</v>
      </c>
      <c r="FA230">
        <v>89.917389999999997</v>
      </c>
      <c r="FB230">
        <v>92.942324999999997</v>
      </c>
      <c r="FC230">
        <v>96.987785000000002</v>
      </c>
      <c r="FD230">
        <v>105.13079999999999</v>
      </c>
      <c r="FE230">
        <v>106.30298999999999</v>
      </c>
      <c r="FF230">
        <v>110.03099</v>
      </c>
      <c r="FG230">
        <v>110.70032</v>
      </c>
      <c r="FH230">
        <v>112.39767999999999</v>
      </c>
      <c r="FI230">
        <v>109.7685</v>
      </c>
      <c r="FJ230">
        <v>109.80225</v>
      </c>
      <c r="FK230">
        <v>108.89247</v>
      </c>
      <c r="FL230">
        <v>98.901775999999998</v>
      </c>
      <c r="FM230">
        <v>94.830326999999997</v>
      </c>
      <c r="FN230">
        <v>90.974534000000006</v>
      </c>
      <c r="FO230">
        <v>91.883516</v>
      </c>
      <c r="FP230">
        <v>88.536466000000004</v>
      </c>
      <c r="FQ230">
        <v>3.3177110000000001</v>
      </c>
      <c r="FR230">
        <v>0.37262980000000001</v>
      </c>
      <c r="FS230">
        <v>1</v>
      </c>
    </row>
    <row r="231" spans="1:175" x14ac:dyDescent="0.2">
      <c r="A231" t="s">
        <v>227</v>
      </c>
      <c r="B231" t="s">
        <v>0</v>
      </c>
      <c r="C231" s="23">
        <v>42976</v>
      </c>
      <c r="D231">
        <v>80</v>
      </c>
      <c r="E231">
        <v>2.5744894999999999</v>
      </c>
      <c r="F231">
        <v>2.4809361000000001</v>
      </c>
      <c r="G231">
        <v>2.4475258000000002</v>
      </c>
      <c r="H231">
        <v>2.0827700999999998</v>
      </c>
      <c r="I231">
        <v>2.2186971999999998</v>
      </c>
      <c r="J231">
        <v>2.0761115000000001</v>
      </c>
      <c r="K231">
        <v>1.7244227999999999</v>
      </c>
      <c r="L231">
        <v>1.3075112</v>
      </c>
      <c r="M231">
        <v>1.6063590000000001</v>
      </c>
      <c r="N231">
        <v>2.1152502000000002</v>
      </c>
      <c r="O231">
        <v>2.3053810000000001</v>
      </c>
      <c r="P231">
        <v>2.7392919</v>
      </c>
      <c r="Q231">
        <v>2.6247221000000001</v>
      </c>
      <c r="R231">
        <v>2.6757195999999999</v>
      </c>
      <c r="S231">
        <v>2.7233946000000002</v>
      </c>
      <c r="T231">
        <v>2.5947795999999999</v>
      </c>
      <c r="U231">
        <v>2.3451567</v>
      </c>
      <c r="V231">
        <v>1.8326340000000001</v>
      </c>
      <c r="W231">
        <v>2.0904896000000002</v>
      </c>
      <c r="X231">
        <v>2.5412818000000001</v>
      </c>
      <c r="Y231">
        <v>2.5038649999999998</v>
      </c>
      <c r="Z231">
        <v>1.9674872999999999</v>
      </c>
      <c r="AA231">
        <v>1.82317</v>
      </c>
      <c r="AB231">
        <v>1.7492425</v>
      </c>
      <c r="AC231">
        <v>-0.37402550000000001</v>
      </c>
      <c r="AD231">
        <v>-0.65143974000000004</v>
      </c>
      <c r="AE231">
        <v>-0.54564791999999995</v>
      </c>
      <c r="AF231">
        <v>-0.21116836999999999</v>
      </c>
      <c r="AG231">
        <v>3.4781680000000002E-2</v>
      </c>
      <c r="AH231">
        <v>-4.8567930000000002E-2</v>
      </c>
      <c r="AI231">
        <v>8.2976300000000003E-3</v>
      </c>
      <c r="AJ231">
        <v>-1.1411869999999999E-2</v>
      </c>
      <c r="AK231">
        <v>-0.62363404</v>
      </c>
      <c r="AL231">
        <v>-0.3555931</v>
      </c>
      <c r="AM231">
        <v>-0.46844757999999997</v>
      </c>
      <c r="AN231">
        <v>-0.20750358999999999</v>
      </c>
      <c r="AO231">
        <v>-0.24273784000000001</v>
      </c>
      <c r="AP231">
        <v>-0.18301608999999999</v>
      </c>
      <c r="AQ231">
        <v>-0.40064513000000002</v>
      </c>
      <c r="AR231">
        <v>-0.23780594999999999</v>
      </c>
      <c r="AS231">
        <v>-0.31222293000000001</v>
      </c>
      <c r="AT231">
        <v>6.2248230000000002E-2</v>
      </c>
      <c r="AU231">
        <v>-0.10721892</v>
      </c>
      <c r="AV231">
        <v>-0.119106</v>
      </c>
      <c r="AW231">
        <v>-0.18086411999999999</v>
      </c>
      <c r="AX231">
        <v>-0.31368711999999999</v>
      </c>
      <c r="AY231">
        <v>-0.20051184</v>
      </c>
      <c r="AZ231">
        <v>-0.49494713000000001</v>
      </c>
      <c r="BA231">
        <v>-0.23727411000000001</v>
      </c>
      <c r="BB231">
        <v>-0.4455692</v>
      </c>
      <c r="BC231">
        <v>-0.33645237</v>
      </c>
      <c r="BD231">
        <v>-0.13304672000000001</v>
      </c>
      <c r="BE231">
        <v>0.11556023</v>
      </c>
      <c r="BF231">
        <v>0.10995146</v>
      </c>
      <c r="BG231">
        <v>0.19399464</v>
      </c>
      <c r="BH231">
        <v>9.759698E-2</v>
      </c>
      <c r="BI231">
        <v>-0.36596606999999998</v>
      </c>
      <c r="BJ231">
        <v>-0.13822101000000001</v>
      </c>
      <c r="BK231">
        <v>-0.25900990000000002</v>
      </c>
      <c r="BL231">
        <v>0.10036978000000001</v>
      </c>
      <c r="BM231">
        <v>-4.6976589999999999E-2</v>
      </c>
      <c r="BN231">
        <v>-1.9267289999999999E-2</v>
      </c>
      <c r="BO231">
        <v>-0.14602179000000001</v>
      </c>
      <c r="BP231">
        <v>-7.0411959999999996E-2</v>
      </c>
      <c r="BQ231">
        <v>-0.11035288</v>
      </c>
      <c r="BR231">
        <v>0.18285327000000001</v>
      </c>
      <c r="BS231">
        <v>0.26639842000000002</v>
      </c>
      <c r="BT231">
        <v>0.27699705000000002</v>
      </c>
      <c r="BU231">
        <v>0.21126060999999999</v>
      </c>
      <c r="BV231">
        <v>-0.17287722</v>
      </c>
      <c r="BW231">
        <v>-7.1088319999999997E-2</v>
      </c>
      <c r="BX231">
        <v>-0.32844582999999999</v>
      </c>
      <c r="BY231">
        <v>-0.14256051</v>
      </c>
      <c r="BZ231">
        <v>-0.30298389999999997</v>
      </c>
      <c r="CA231">
        <v>-0.19156417000000001</v>
      </c>
      <c r="CB231">
        <v>-7.8939899999999993E-2</v>
      </c>
      <c r="CC231">
        <v>0.17150720999999999</v>
      </c>
      <c r="CD231">
        <v>0.21974150000000001</v>
      </c>
      <c r="CE231">
        <v>0.32260782999999998</v>
      </c>
      <c r="CF231">
        <v>0.17309616999999999</v>
      </c>
      <c r="CG231">
        <v>-0.18750602</v>
      </c>
      <c r="CH231">
        <v>1.2330239999999999E-2</v>
      </c>
      <c r="CI231">
        <v>-0.11395400999999999</v>
      </c>
      <c r="CJ231">
        <v>0.31360194000000002</v>
      </c>
      <c r="CK231">
        <v>8.8607050000000007E-2</v>
      </c>
      <c r="CL231">
        <v>9.4144630000000007E-2</v>
      </c>
      <c r="CM231">
        <v>3.0329559999999998E-2</v>
      </c>
      <c r="CN231">
        <v>4.552461E-2</v>
      </c>
      <c r="CO231">
        <v>2.9461689999999999E-2</v>
      </c>
      <c r="CP231">
        <v>0.26638394999999998</v>
      </c>
      <c r="CQ231">
        <v>0.52516465000000001</v>
      </c>
      <c r="CR231">
        <v>0.55133681000000001</v>
      </c>
      <c r="CS231">
        <v>0.48284500000000002</v>
      </c>
      <c r="CT231">
        <v>-7.5352719999999998E-2</v>
      </c>
      <c r="CU231">
        <v>1.8550009999999999E-2</v>
      </c>
      <c r="CV231">
        <v>-0.21312754</v>
      </c>
      <c r="CW231">
        <v>-4.7846909999999999E-2</v>
      </c>
      <c r="CX231">
        <v>-0.16039859000000001</v>
      </c>
      <c r="CY231">
        <v>-4.6675969999999997E-2</v>
      </c>
      <c r="CZ231">
        <v>-2.4833089999999999E-2</v>
      </c>
      <c r="DA231">
        <v>0.22745418000000001</v>
      </c>
      <c r="DB231">
        <v>0.32953155000000001</v>
      </c>
      <c r="DC231">
        <v>0.45122100999999998</v>
      </c>
      <c r="DD231">
        <v>0.24859535999999999</v>
      </c>
      <c r="DE231">
        <v>-9.0459700000000004E-3</v>
      </c>
      <c r="DF231">
        <v>0.16288148</v>
      </c>
      <c r="DG231">
        <v>3.110189E-2</v>
      </c>
      <c r="DH231">
        <v>0.52683409000000003</v>
      </c>
      <c r="DI231">
        <v>0.22419069999999999</v>
      </c>
      <c r="DJ231">
        <v>0.20755655000000001</v>
      </c>
      <c r="DK231">
        <v>0.20668091999999999</v>
      </c>
      <c r="DL231">
        <v>0.16146116999999999</v>
      </c>
      <c r="DM231">
        <v>0.16927627000000001</v>
      </c>
      <c r="DN231">
        <v>0.34991464</v>
      </c>
      <c r="DO231">
        <v>0.78393088</v>
      </c>
      <c r="DP231">
        <v>0.82567657000000005</v>
      </c>
      <c r="DQ231">
        <v>0.75442940000000003</v>
      </c>
      <c r="DR231">
        <v>2.217179E-2</v>
      </c>
      <c r="DS231">
        <v>0.10818833999999999</v>
      </c>
      <c r="DT231">
        <v>-9.780925E-2</v>
      </c>
      <c r="DU231">
        <v>8.8904479999999994E-2</v>
      </c>
      <c r="DV231">
        <v>4.5471940000000002E-2</v>
      </c>
      <c r="DW231">
        <v>0.16251958</v>
      </c>
      <c r="DX231">
        <v>5.3288559999999999E-2</v>
      </c>
      <c r="DY231">
        <v>0.30823273000000001</v>
      </c>
      <c r="DZ231">
        <v>0.48805092999999999</v>
      </c>
      <c r="EA231">
        <v>0.63691801999999997</v>
      </c>
      <c r="EB231">
        <v>0.35760420999999998</v>
      </c>
      <c r="EC231">
        <v>0.24862200000000001</v>
      </c>
      <c r="ED231">
        <v>0.38025356999999999</v>
      </c>
      <c r="EE231">
        <v>0.24053956000000001</v>
      </c>
      <c r="EF231">
        <v>0.83470745999999996</v>
      </c>
      <c r="EG231">
        <v>0.41995195000000002</v>
      </c>
      <c r="EH231">
        <v>0.37130534999999998</v>
      </c>
      <c r="EI231">
        <v>0.46130426000000002</v>
      </c>
      <c r="EJ231">
        <v>0.32885515999999998</v>
      </c>
      <c r="EK231">
        <v>0.37114630999999998</v>
      </c>
      <c r="EL231">
        <v>0.47051968</v>
      </c>
      <c r="EM231">
        <v>1.1575481999999999</v>
      </c>
      <c r="EN231">
        <v>1.2217796000000001</v>
      </c>
      <c r="EO231">
        <v>1.1465540999999999</v>
      </c>
      <c r="EP231">
        <v>0.16298169000000001</v>
      </c>
      <c r="EQ231">
        <v>0.23761186000000001</v>
      </c>
      <c r="ER231">
        <v>6.8692050000000004E-2</v>
      </c>
      <c r="ES231">
        <v>85.658690000000007</v>
      </c>
      <c r="ET231">
        <v>84.582611</v>
      </c>
      <c r="EU231">
        <v>84.265833999999998</v>
      </c>
      <c r="EV231">
        <v>85.589725999999999</v>
      </c>
      <c r="EW231">
        <v>86.469756000000004</v>
      </c>
      <c r="EX231">
        <v>86.542677999999995</v>
      </c>
      <c r="EY231">
        <v>89.295733999999996</v>
      </c>
      <c r="EZ231">
        <v>92.440358000000003</v>
      </c>
      <c r="FA231">
        <v>93.122630000000001</v>
      </c>
      <c r="FB231">
        <v>97.186096000000006</v>
      </c>
      <c r="FC231">
        <v>101.68503</v>
      </c>
      <c r="FD231">
        <v>105.47884999999999</v>
      </c>
      <c r="FE231">
        <v>107.73098</v>
      </c>
      <c r="FF231">
        <v>108.87842999999999</v>
      </c>
      <c r="FG231">
        <v>109.65696</v>
      </c>
      <c r="FH231">
        <v>114.75691999999999</v>
      </c>
      <c r="FI231">
        <v>110.70458000000001</v>
      </c>
      <c r="FJ231">
        <v>112.58493</v>
      </c>
      <c r="FK231">
        <v>108.02261</v>
      </c>
      <c r="FL231">
        <v>100.70057</v>
      </c>
      <c r="FM231">
        <v>96.023656000000003</v>
      </c>
      <c r="FN231">
        <v>93.596335999999994</v>
      </c>
      <c r="FO231">
        <v>92.824393999999998</v>
      </c>
      <c r="FP231">
        <v>90.877043999999998</v>
      </c>
      <c r="FQ231">
        <v>2.4633780000000001</v>
      </c>
      <c r="FR231">
        <v>0.2036142</v>
      </c>
      <c r="FS231">
        <v>1</v>
      </c>
    </row>
    <row r="232" spans="1:175" x14ac:dyDescent="0.2">
      <c r="A232" t="s">
        <v>227</v>
      </c>
      <c r="B232" t="s">
        <v>0</v>
      </c>
      <c r="C232" s="23">
        <v>42978</v>
      </c>
      <c r="D232">
        <v>80</v>
      </c>
      <c r="E232">
        <v>2.2966160000000002</v>
      </c>
      <c r="F232">
        <v>2.2457796000000001</v>
      </c>
      <c r="G232">
        <v>2.2181470000000001</v>
      </c>
      <c r="H232">
        <v>2.0385043</v>
      </c>
      <c r="I232">
        <v>1.8920229</v>
      </c>
      <c r="J232">
        <v>1.9581226</v>
      </c>
      <c r="K232">
        <v>1.4771839</v>
      </c>
      <c r="L232">
        <v>1.3291386999999999</v>
      </c>
      <c r="M232">
        <v>1.6913396000000001</v>
      </c>
      <c r="N232">
        <v>2.0690881000000001</v>
      </c>
      <c r="O232">
        <v>2.0326849</v>
      </c>
      <c r="P232">
        <v>2.5871659999999999</v>
      </c>
      <c r="Q232">
        <v>2.2457413000000002</v>
      </c>
      <c r="R232">
        <v>2.5839835</v>
      </c>
      <c r="S232">
        <v>2.3897558000000001</v>
      </c>
      <c r="T232">
        <v>2.5356306000000002</v>
      </c>
      <c r="U232">
        <v>2.406838</v>
      </c>
      <c r="V232">
        <v>1.827998</v>
      </c>
      <c r="W232">
        <v>2.2574027000000001</v>
      </c>
      <c r="X232">
        <v>2.1596763000000001</v>
      </c>
      <c r="Y232">
        <v>2.1373733000000001</v>
      </c>
      <c r="Z232">
        <v>1.824891</v>
      </c>
      <c r="AA232">
        <v>1.3556473</v>
      </c>
      <c r="AB232">
        <v>1.6783523</v>
      </c>
      <c r="AC232">
        <v>5.4602190000000002E-2</v>
      </c>
      <c r="AD232">
        <v>3.603961E-2</v>
      </c>
      <c r="AE232">
        <v>-3.5574250000000002E-2</v>
      </c>
      <c r="AF232">
        <v>-9.2430999999999999E-2</v>
      </c>
      <c r="AG232">
        <v>-0.29530002999999999</v>
      </c>
      <c r="AH232">
        <v>-0.19824427</v>
      </c>
      <c r="AI232">
        <v>-0.59243650999999997</v>
      </c>
      <c r="AJ232">
        <v>-9.4238619999999995E-2</v>
      </c>
      <c r="AK232">
        <v>-0.21987551</v>
      </c>
      <c r="AL232">
        <v>-0.68781926999999998</v>
      </c>
      <c r="AM232">
        <v>-0.97411196</v>
      </c>
      <c r="AN232">
        <v>-0.37773504000000002</v>
      </c>
      <c r="AO232">
        <v>-0.80035243</v>
      </c>
      <c r="AP232">
        <v>-0.66327272999999998</v>
      </c>
      <c r="AQ232">
        <v>-0.48563840000000003</v>
      </c>
      <c r="AR232">
        <v>-0.22627660999999999</v>
      </c>
      <c r="AS232">
        <v>-6.2327069999999998E-2</v>
      </c>
      <c r="AT232">
        <v>-0.14958750000000001</v>
      </c>
      <c r="AU232">
        <v>2.4013360000000001E-2</v>
      </c>
      <c r="AV232">
        <v>-0.25248767999999999</v>
      </c>
      <c r="AW232">
        <v>-0.32640567999999998</v>
      </c>
      <c r="AX232">
        <v>-0.54162449999999995</v>
      </c>
      <c r="AY232">
        <v>-0.80179431999999995</v>
      </c>
      <c r="AZ232">
        <v>-0.26310053</v>
      </c>
      <c r="BA232">
        <v>0.15705272000000001</v>
      </c>
      <c r="BB232">
        <v>0.14633460000000001</v>
      </c>
      <c r="BC232">
        <v>5.0944410000000002E-2</v>
      </c>
      <c r="BD232">
        <v>-2.1318230000000001E-2</v>
      </c>
      <c r="BE232">
        <v>-0.19165576000000001</v>
      </c>
      <c r="BF232">
        <v>-0.11624785</v>
      </c>
      <c r="BG232">
        <v>-0.38307453000000002</v>
      </c>
      <c r="BH232">
        <v>-1.9068749999999999E-2</v>
      </c>
      <c r="BI232">
        <v>-8.1667699999999996E-2</v>
      </c>
      <c r="BJ232">
        <v>-0.41014397000000002</v>
      </c>
      <c r="BK232">
        <v>-0.72732147000000003</v>
      </c>
      <c r="BL232">
        <v>-9.0247179999999996E-2</v>
      </c>
      <c r="BM232">
        <v>-0.52693604999999999</v>
      </c>
      <c r="BN232">
        <v>-0.37953641999999999</v>
      </c>
      <c r="BO232">
        <v>-0.33116619000000003</v>
      </c>
      <c r="BP232">
        <v>-6.5324419999999994E-2</v>
      </c>
      <c r="BQ232">
        <v>8.4385370000000001E-2</v>
      </c>
      <c r="BR232">
        <v>1.474605E-2</v>
      </c>
      <c r="BS232">
        <v>0.31726059000000001</v>
      </c>
      <c r="BT232">
        <v>6.0873379999999998E-2</v>
      </c>
      <c r="BU232">
        <v>2.6167309999999999E-2</v>
      </c>
      <c r="BV232">
        <v>-0.20309115</v>
      </c>
      <c r="BW232">
        <v>-0.43888358</v>
      </c>
      <c r="BX232">
        <v>7.2766670000000006E-2</v>
      </c>
      <c r="BY232">
        <v>0.22800964000000001</v>
      </c>
      <c r="BZ232">
        <v>0.22272458000000001</v>
      </c>
      <c r="CA232">
        <v>0.11086697</v>
      </c>
      <c r="CB232">
        <v>2.7934259999999999E-2</v>
      </c>
      <c r="CC232">
        <v>-0.11987204999999999</v>
      </c>
      <c r="CD232">
        <v>-5.9457370000000002E-2</v>
      </c>
      <c r="CE232">
        <v>-0.23807107</v>
      </c>
      <c r="CF232">
        <v>3.2993679999999997E-2</v>
      </c>
      <c r="CG232">
        <v>1.40546E-2</v>
      </c>
      <c r="CH232">
        <v>-0.21782691000000001</v>
      </c>
      <c r="CI232">
        <v>-0.55639512000000002</v>
      </c>
      <c r="CJ232">
        <v>0.10886604</v>
      </c>
      <c r="CK232">
        <v>-0.3375687</v>
      </c>
      <c r="CL232">
        <v>-0.18302151</v>
      </c>
      <c r="CM232">
        <v>-0.22417920999999999</v>
      </c>
      <c r="CN232">
        <v>4.6150579999999997E-2</v>
      </c>
      <c r="CO232">
        <v>0.18599795999999999</v>
      </c>
      <c r="CP232">
        <v>0.12856297</v>
      </c>
      <c r="CQ232">
        <v>0.52036273</v>
      </c>
      <c r="CR232">
        <v>0.27790629999999999</v>
      </c>
      <c r="CS232">
        <v>0.2703583</v>
      </c>
      <c r="CT232">
        <v>3.1376010000000003E-2</v>
      </c>
      <c r="CU232">
        <v>-0.18753270999999999</v>
      </c>
      <c r="CV232">
        <v>0.30538726999999999</v>
      </c>
      <c r="CW232">
        <v>0.29896656999999999</v>
      </c>
      <c r="CX232">
        <v>0.29911454999999998</v>
      </c>
      <c r="CY232">
        <v>0.17078952999999999</v>
      </c>
      <c r="CZ232">
        <v>7.7186749999999998E-2</v>
      </c>
      <c r="DA232">
        <v>-4.8088350000000002E-2</v>
      </c>
      <c r="DB232">
        <v>-2.6668999999999998E-3</v>
      </c>
      <c r="DC232">
        <v>-9.30676E-2</v>
      </c>
      <c r="DD232">
        <v>8.5056099999999996E-2</v>
      </c>
      <c r="DE232">
        <v>0.10977691000000001</v>
      </c>
      <c r="DF232">
        <v>-2.5509839999999999E-2</v>
      </c>
      <c r="DG232">
        <v>-0.38546878000000001</v>
      </c>
      <c r="DH232">
        <v>0.30797924999999998</v>
      </c>
      <c r="DI232">
        <v>-0.14820135000000001</v>
      </c>
      <c r="DJ232">
        <v>1.3493399999999999E-2</v>
      </c>
      <c r="DK232">
        <v>-0.11719222999999999</v>
      </c>
      <c r="DL232">
        <v>0.15762556999999999</v>
      </c>
      <c r="DM232">
        <v>0.28761055000000002</v>
      </c>
      <c r="DN232">
        <v>0.24237988999999999</v>
      </c>
      <c r="DO232">
        <v>0.72346487999999998</v>
      </c>
      <c r="DP232">
        <v>0.49493922000000001</v>
      </c>
      <c r="DQ232">
        <v>0.51454928</v>
      </c>
      <c r="DR232">
        <v>0.26584317000000002</v>
      </c>
      <c r="DS232">
        <v>6.3818159999999999E-2</v>
      </c>
      <c r="DT232">
        <v>0.53800787000000005</v>
      </c>
      <c r="DU232">
        <v>0.40141708999999998</v>
      </c>
      <c r="DV232">
        <v>0.40940954000000002</v>
      </c>
      <c r="DW232">
        <v>0.25730818</v>
      </c>
      <c r="DX232">
        <v>0.14829951999999999</v>
      </c>
      <c r="DY232">
        <v>5.5555920000000002E-2</v>
      </c>
      <c r="DZ232">
        <v>7.9329520000000001E-2</v>
      </c>
      <c r="EA232">
        <v>0.11629438</v>
      </c>
      <c r="EB232">
        <v>0.16022597999999999</v>
      </c>
      <c r="EC232">
        <v>0.24798471999999999</v>
      </c>
      <c r="ED232">
        <v>0.25216546000000001</v>
      </c>
      <c r="EE232">
        <v>-0.13867827999999999</v>
      </c>
      <c r="EF232">
        <v>0.59546710999999997</v>
      </c>
      <c r="EG232">
        <v>0.12521503</v>
      </c>
      <c r="EH232">
        <v>0.29722971999999998</v>
      </c>
      <c r="EI232">
        <v>3.7279979999999997E-2</v>
      </c>
      <c r="EJ232">
        <v>0.31857775999999999</v>
      </c>
      <c r="EK232">
        <v>0.43432300000000001</v>
      </c>
      <c r="EL232">
        <v>0.40671343999999998</v>
      </c>
      <c r="EM232">
        <v>1.0167120999999999</v>
      </c>
      <c r="EN232">
        <v>0.80830027999999998</v>
      </c>
      <c r="EO232">
        <v>0.86712228000000002</v>
      </c>
      <c r="EP232">
        <v>0.60437651999999997</v>
      </c>
      <c r="EQ232">
        <v>0.42672891000000002</v>
      </c>
      <c r="ER232">
        <v>0.87387508000000003</v>
      </c>
      <c r="ES232">
        <v>88.207385000000002</v>
      </c>
      <c r="ET232">
        <v>88.482691000000003</v>
      </c>
      <c r="EU232">
        <v>87.380593000000005</v>
      </c>
      <c r="EV232">
        <v>88.024555000000007</v>
      </c>
      <c r="EW232">
        <v>86.668707999999995</v>
      </c>
      <c r="EX232">
        <v>86.317831999999996</v>
      </c>
      <c r="EY232">
        <v>88.368297999999996</v>
      </c>
      <c r="EZ232">
        <v>92.588441000000003</v>
      </c>
      <c r="FA232">
        <v>94.053758000000002</v>
      </c>
      <c r="FB232">
        <v>96.496623999999997</v>
      </c>
      <c r="FC232">
        <v>101.79577</v>
      </c>
      <c r="FD232">
        <v>109.97463999999999</v>
      </c>
      <c r="FE232">
        <v>112.92618</v>
      </c>
      <c r="FF232">
        <v>115.182</v>
      </c>
      <c r="FG232">
        <v>112.0324</v>
      </c>
      <c r="FH232">
        <v>114.04899</v>
      </c>
      <c r="FI232">
        <v>110.28018</v>
      </c>
      <c r="FJ232">
        <v>108.09556000000001</v>
      </c>
      <c r="FK232">
        <v>102.31937000000001</v>
      </c>
      <c r="FL232">
        <v>103.28037</v>
      </c>
      <c r="FM232">
        <v>100.39265</v>
      </c>
      <c r="FN232">
        <v>99.980338000000003</v>
      </c>
      <c r="FO232">
        <v>96.241356999999994</v>
      </c>
      <c r="FP232">
        <v>99.341030000000003</v>
      </c>
      <c r="FQ232">
        <v>3.179735</v>
      </c>
      <c r="FR232">
        <v>0.13988</v>
      </c>
      <c r="FS232">
        <v>1</v>
      </c>
    </row>
    <row r="233" spans="1:175" x14ac:dyDescent="0.2">
      <c r="A233" t="s">
        <v>227</v>
      </c>
      <c r="B233" t="s">
        <v>0</v>
      </c>
      <c r="C233" s="23">
        <v>42983</v>
      </c>
      <c r="D233">
        <v>81</v>
      </c>
      <c r="E233">
        <v>2.2259166000000001</v>
      </c>
      <c r="F233">
        <v>2.1883509000000001</v>
      </c>
      <c r="G233">
        <v>2.2735297999999999</v>
      </c>
      <c r="H233">
        <v>1.8870328000000001</v>
      </c>
      <c r="I233">
        <v>1.9010947</v>
      </c>
      <c r="J233">
        <v>1.9495024999999999</v>
      </c>
      <c r="K233">
        <v>1.4692702</v>
      </c>
      <c r="L233">
        <v>1.1138764000000001</v>
      </c>
      <c r="M233">
        <v>1.5662214999999999</v>
      </c>
      <c r="N233">
        <v>1.8692637000000001</v>
      </c>
      <c r="O233">
        <v>1.7097808000000001</v>
      </c>
      <c r="P233">
        <v>2.1633483999999998</v>
      </c>
      <c r="Q233">
        <v>2.0371437000000001</v>
      </c>
      <c r="R233">
        <v>2.4514320999999999</v>
      </c>
      <c r="S233">
        <v>2.4681863000000002</v>
      </c>
      <c r="T233">
        <v>2.3631665000000002</v>
      </c>
      <c r="U233">
        <v>2.4943794000000001</v>
      </c>
      <c r="V233">
        <v>2.1110606000000001</v>
      </c>
      <c r="W233">
        <v>1.7216555</v>
      </c>
      <c r="X233">
        <v>2.3613653000000001</v>
      </c>
      <c r="Y233">
        <v>2.2945243</v>
      </c>
      <c r="Z233">
        <v>1.8641771</v>
      </c>
      <c r="AA233">
        <v>1.5809872</v>
      </c>
      <c r="AB233">
        <v>1.6360165</v>
      </c>
      <c r="AC233">
        <v>4.1026849999999997E-2</v>
      </c>
      <c r="AD233">
        <v>-0.14872625</v>
      </c>
      <c r="AE233">
        <v>4.214507E-2</v>
      </c>
      <c r="AF233">
        <v>-0.30803314999999998</v>
      </c>
      <c r="AG233">
        <v>-0.21869280999999999</v>
      </c>
      <c r="AH233">
        <v>-0.28676293000000003</v>
      </c>
      <c r="AI233">
        <v>3.6962000000000002E-3</v>
      </c>
      <c r="AJ233">
        <v>-0.17009991999999999</v>
      </c>
      <c r="AK233">
        <v>-0.29814382</v>
      </c>
      <c r="AL233">
        <v>-0.90588371000000001</v>
      </c>
      <c r="AM233">
        <v>-1.0646815000000001</v>
      </c>
      <c r="AN233">
        <v>-0.95316939000000001</v>
      </c>
      <c r="AO233">
        <v>-0.80712742999999998</v>
      </c>
      <c r="AP233">
        <v>-0.17465812999999999</v>
      </c>
      <c r="AQ233">
        <v>-0.43387673999999998</v>
      </c>
      <c r="AR233">
        <v>-0.21140422</v>
      </c>
      <c r="AS233">
        <v>-0.66383238</v>
      </c>
      <c r="AT233">
        <v>0.12377531999999999</v>
      </c>
      <c r="AU233">
        <v>-0.32632789000000001</v>
      </c>
      <c r="AV233">
        <v>-0.43550640000000002</v>
      </c>
      <c r="AW233">
        <v>-0.30693627000000001</v>
      </c>
      <c r="AX233">
        <v>-0.38090760000000001</v>
      </c>
      <c r="AY233">
        <v>-0.44025406</v>
      </c>
      <c r="AZ233">
        <v>-0.46474692000000001</v>
      </c>
      <c r="BA233">
        <v>0.15074261</v>
      </c>
      <c r="BB233">
        <v>3.3466699999999999E-3</v>
      </c>
      <c r="BC233">
        <v>0.15029864000000001</v>
      </c>
      <c r="BD233">
        <v>-0.22416117999999999</v>
      </c>
      <c r="BE233">
        <v>-0.11490714</v>
      </c>
      <c r="BF233">
        <v>-0.18252763</v>
      </c>
      <c r="BG233">
        <v>9.9111660000000004E-2</v>
      </c>
      <c r="BH233">
        <v>-5.9650759999999997E-2</v>
      </c>
      <c r="BI233">
        <v>-0.16117364000000001</v>
      </c>
      <c r="BJ233">
        <v>-0.58283079000000004</v>
      </c>
      <c r="BK233">
        <v>-0.81596846000000001</v>
      </c>
      <c r="BL233">
        <v>-0.60789375999999995</v>
      </c>
      <c r="BM233">
        <v>-0.57203957000000005</v>
      </c>
      <c r="BN233">
        <v>-2.5010279999999999E-2</v>
      </c>
      <c r="BO233">
        <v>-0.19271490999999999</v>
      </c>
      <c r="BP233">
        <v>-5.5018810000000001E-2</v>
      </c>
      <c r="BQ233">
        <v>-0.26398060000000001</v>
      </c>
      <c r="BR233">
        <v>0.37797433000000003</v>
      </c>
      <c r="BS233">
        <v>-9.3493190000000004E-2</v>
      </c>
      <c r="BT233">
        <v>-0.14196611000000001</v>
      </c>
      <c r="BU233">
        <v>-6.2304470000000001E-2</v>
      </c>
      <c r="BV233">
        <v>-0.26803366000000001</v>
      </c>
      <c r="BW233">
        <v>-0.28632393</v>
      </c>
      <c r="BX233">
        <v>-0.30792477000000001</v>
      </c>
      <c r="BY233">
        <v>0.2267314</v>
      </c>
      <c r="BZ233">
        <v>0.10867192000000001</v>
      </c>
      <c r="CA233">
        <v>0.22520546999999999</v>
      </c>
      <c r="CB233">
        <v>-0.16607171000000001</v>
      </c>
      <c r="CC233">
        <v>-4.3025500000000001E-2</v>
      </c>
      <c r="CD233">
        <v>-0.11033458</v>
      </c>
      <c r="CE233">
        <v>0.16519611000000001</v>
      </c>
      <c r="CF233">
        <v>1.6845990000000002E-2</v>
      </c>
      <c r="CG233">
        <v>-6.6308500000000006E-2</v>
      </c>
      <c r="CH233">
        <v>-0.35908531999999999</v>
      </c>
      <c r="CI233">
        <v>-0.64371056999999998</v>
      </c>
      <c r="CJ233">
        <v>-0.36875691999999999</v>
      </c>
      <c r="CK233">
        <v>-0.40921843000000002</v>
      </c>
      <c r="CL233">
        <v>7.8635360000000001E-2</v>
      </c>
      <c r="CM233">
        <v>-2.568697E-2</v>
      </c>
      <c r="CN233">
        <v>5.329325E-2</v>
      </c>
      <c r="CO233">
        <v>1.295552E-2</v>
      </c>
      <c r="CP233">
        <v>0.55403179000000002</v>
      </c>
      <c r="CQ233">
        <v>6.776741E-2</v>
      </c>
      <c r="CR233">
        <v>6.1338999999999998E-2</v>
      </c>
      <c r="CS233">
        <v>0.10712677</v>
      </c>
      <c r="CT233">
        <v>-0.18985751000000001</v>
      </c>
      <c r="CU233">
        <v>-0.17971239999999999</v>
      </c>
      <c r="CV233">
        <v>-0.19931023</v>
      </c>
      <c r="CW233">
        <v>0.30272019999999999</v>
      </c>
      <c r="CX233">
        <v>0.21399715999999999</v>
      </c>
      <c r="CY233">
        <v>0.3001123</v>
      </c>
      <c r="CZ233">
        <v>-0.10798223999999999</v>
      </c>
      <c r="DA233">
        <v>2.8856139999999999E-2</v>
      </c>
      <c r="DB233">
        <v>-3.8141540000000002E-2</v>
      </c>
      <c r="DC233">
        <v>0.23128056</v>
      </c>
      <c r="DD233">
        <v>9.3342739999999993E-2</v>
      </c>
      <c r="DE233">
        <v>2.855663E-2</v>
      </c>
      <c r="DF233">
        <v>-0.13533985000000001</v>
      </c>
      <c r="DG233">
        <v>-0.47145268000000001</v>
      </c>
      <c r="DH233">
        <v>-0.12962007</v>
      </c>
      <c r="DI233">
        <v>-0.24639728999999999</v>
      </c>
      <c r="DJ233">
        <v>0.18228100999999999</v>
      </c>
      <c r="DK233">
        <v>0.14134097000000001</v>
      </c>
      <c r="DL233">
        <v>0.16160531</v>
      </c>
      <c r="DM233">
        <v>0.28989165</v>
      </c>
      <c r="DN233">
        <v>0.73008925000000002</v>
      </c>
      <c r="DO233">
        <v>0.22902801</v>
      </c>
      <c r="DP233">
        <v>0.26464410999999999</v>
      </c>
      <c r="DQ233">
        <v>0.27655801000000002</v>
      </c>
      <c r="DR233">
        <v>-0.11168135999999999</v>
      </c>
      <c r="DS233">
        <v>-7.3100860000000004E-2</v>
      </c>
      <c r="DT233">
        <v>-9.0695680000000001E-2</v>
      </c>
      <c r="DU233">
        <v>0.41243595999999999</v>
      </c>
      <c r="DV233">
        <v>0.36607009000000001</v>
      </c>
      <c r="DW233">
        <v>0.40826586999999998</v>
      </c>
      <c r="DX233">
        <v>-2.411027E-2</v>
      </c>
      <c r="DY233">
        <v>0.13264181</v>
      </c>
      <c r="DZ233">
        <v>6.6093760000000001E-2</v>
      </c>
      <c r="EA233">
        <v>0.32669600999999998</v>
      </c>
      <c r="EB233">
        <v>0.2037919</v>
      </c>
      <c r="EC233">
        <v>0.16552681999999999</v>
      </c>
      <c r="ED233">
        <v>0.18771308</v>
      </c>
      <c r="EE233">
        <v>-0.22273965000000001</v>
      </c>
      <c r="EF233">
        <v>0.21565555</v>
      </c>
      <c r="EG233">
        <v>-1.1309430000000001E-2</v>
      </c>
      <c r="EH233">
        <v>0.33192885999999999</v>
      </c>
      <c r="EI233">
        <v>0.38250278999999998</v>
      </c>
      <c r="EJ233">
        <v>0.31799073</v>
      </c>
      <c r="EK233">
        <v>0.68974343000000005</v>
      </c>
      <c r="EL233">
        <v>0.98428824999999998</v>
      </c>
      <c r="EM233">
        <v>0.46186271000000001</v>
      </c>
      <c r="EN233">
        <v>0.55818440999999996</v>
      </c>
      <c r="EO233">
        <v>0.52118980000000004</v>
      </c>
      <c r="EP233">
        <v>1.1925799999999999E-3</v>
      </c>
      <c r="EQ233">
        <v>8.0829269999999995E-2</v>
      </c>
      <c r="ER233">
        <v>6.6126470000000007E-2</v>
      </c>
      <c r="ES233">
        <v>79.376458</v>
      </c>
      <c r="ET233">
        <v>78.591924000000006</v>
      </c>
      <c r="EU233">
        <v>78.539974000000001</v>
      </c>
      <c r="EV233">
        <v>77.836950999999999</v>
      </c>
      <c r="EW233">
        <v>77.462266</v>
      </c>
      <c r="EX233">
        <v>76.133216000000004</v>
      </c>
      <c r="EY233">
        <v>83.120221999999998</v>
      </c>
      <c r="EZ233">
        <v>86.349388000000005</v>
      </c>
      <c r="FA233">
        <v>84.068558999999993</v>
      </c>
      <c r="FB233">
        <v>86.108582999999996</v>
      </c>
      <c r="FC233">
        <v>88.488653999999997</v>
      </c>
      <c r="FD233">
        <v>91.422898000000004</v>
      </c>
      <c r="FE233">
        <v>95.393758000000005</v>
      </c>
      <c r="FF233">
        <v>97.026737999999995</v>
      </c>
      <c r="FG233">
        <v>97.592225999999997</v>
      </c>
      <c r="FH233">
        <v>98.583342000000002</v>
      </c>
      <c r="FI233">
        <v>98.493157999999994</v>
      </c>
      <c r="FJ233">
        <v>102.75624000000001</v>
      </c>
      <c r="FK233">
        <v>96.987020000000001</v>
      </c>
      <c r="FL233">
        <v>88.738810999999998</v>
      </c>
      <c r="FM233">
        <v>86.714062999999996</v>
      </c>
      <c r="FN233">
        <v>86.716065</v>
      </c>
      <c r="FO233">
        <v>84.971981999999997</v>
      </c>
      <c r="FP233">
        <v>84.067870999999997</v>
      </c>
      <c r="FQ233">
        <v>1.9330259999999999</v>
      </c>
      <c r="FR233">
        <v>0.2739239</v>
      </c>
      <c r="FS233">
        <v>1</v>
      </c>
    </row>
    <row r="234" spans="1:175" x14ac:dyDescent="0.2">
      <c r="A234" t="s">
        <v>227</v>
      </c>
      <c r="B234" t="s">
        <v>0</v>
      </c>
      <c r="C234" s="23">
        <v>42990</v>
      </c>
      <c r="D234">
        <v>83</v>
      </c>
      <c r="E234">
        <v>1.7042142</v>
      </c>
      <c r="F234">
        <v>1.8382213000000001</v>
      </c>
      <c r="G234">
        <v>1.7571433999999999</v>
      </c>
      <c r="H234">
        <v>1.6774534000000001</v>
      </c>
      <c r="I234">
        <v>1.7191489</v>
      </c>
      <c r="J234">
        <v>1.6605209999999999</v>
      </c>
      <c r="K234">
        <v>1.3113292999999999</v>
      </c>
      <c r="L234">
        <v>1.0008044</v>
      </c>
      <c r="M234">
        <v>1.1602889000000001</v>
      </c>
      <c r="N234">
        <v>1.5649184</v>
      </c>
      <c r="O234">
        <v>1.7241523000000001</v>
      </c>
      <c r="P234">
        <v>2.0175068</v>
      </c>
      <c r="Q234">
        <v>2.081547</v>
      </c>
      <c r="R234">
        <v>2.3775724999999999</v>
      </c>
      <c r="S234">
        <v>2.0625578</v>
      </c>
      <c r="T234">
        <v>2.2691172000000002</v>
      </c>
      <c r="U234">
        <v>1.7917612000000001</v>
      </c>
      <c r="V234">
        <v>1.5896737999999999</v>
      </c>
      <c r="W234">
        <v>1.3156669000000001</v>
      </c>
      <c r="X234">
        <v>1.8617007999999999</v>
      </c>
      <c r="Y234">
        <v>1.8519725</v>
      </c>
      <c r="Z234">
        <v>1.5961650000000001</v>
      </c>
      <c r="AA234">
        <v>1.3989229999999999</v>
      </c>
      <c r="AB234">
        <v>1.5168813000000001</v>
      </c>
      <c r="AC234">
        <v>-0.13575984999999999</v>
      </c>
      <c r="AD234">
        <v>0.14973397999999999</v>
      </c>
      <c r="AE234">
        <v>-2.6864269999999999E-2</v>
      </c>
      <c r="AF234">
        <v>-0.17482481</v>
      </c>
      <c r="AG234">
        <v>-6.4057370000000002E-2</v>
      </c>
      <c r="AH234">
        <v>-0.12749819000000001</v>
      </c>
      <c r="AI234">
        <v>-0.27598050000000002</v>
      </c>
      <c r="AJ234">
        <v>-0.40802514000000001</v>
      </c>
      <c r="AK234">
        <v>-0.45335523999999999</v>
      </c>
      <c r="AL234">
        <v>-0.49758556999999998</v>
      </c>
      <c r="AM234">
        <v>-0.46802365000000001</v>
      </c>
      <c r="AN234">
        <v>-0.24960473999999999</v>
      </c>
      <c r="AO234">
        <v>-0.30920185</v>
      </c>
      <c r="AP234">
        <v>-1.7964400000000001E-3</v>
      </c>
      <c r="AQ234">
        <v>-0.29588025000000001</v>
      </c>
      <c r="AR234">
        <v>-5.6545119999999997E-2</v>
      </c>
      <c r="AS234">
        <v>-0.69147133000000005</v>
      </c>
      <c r="AT234">
        <v>-0.29621268000000001</v>
      </c>
      <c r="AU234">
        <v>-0.59337461999999996</v>
      </c>
      <c r="AV234">
        <v>-0.20650481000000001</v>
      </c>
      <c r="AW234">
        <v>-7.0730390000000004E-2</v>
      </c>
      <c r="AX234">
        <v>-0.30889293000000001</v>
      </c>
      <c r="AY234">
        <v>-0.33741989</v>
      </c>
      <c r="AZ234">
        <v>-0.12033006</v>
      </c>
      <c r="BA234">
        <v>-6.3725400000000003E-3</v>
      </c>
      <c r="BB234">
        <v>0.23628272</v>
      </c>
      <c r="BC234">
        <v>3.4276790000000001E-2</v>
      </c>
      <c r="BD234">
        <v>-6.3551529999999995E-2</v>
      </c>
      <c r="BE234">
        <v>6.0921459999999997E-2</v>
      </c>
      <c r="BF234">
        <v>2.9066500000000002E-3</v>
      </c>
      <c r="BG234">
        <v>-0.16521098000000001</v>
      </c>
      <c r="BH234">
        <v>-0.26822104000000002</v>
      </c>
      <c r="BI234">
        <v>-0.30168937000000001</v>
      </c>
      <c r="BJ234">
        <v>-0.35492444000000001</v>
      </c>
      <c r="BK234">
        <v>-0.32313330000000001</v>
      </c>
      <c r="BL234">
        <v>-3.1149300000000001E-3</v>
      </c>
      <c r="BM234">
        <v>-0.17555282</v>
      </c>
      <c r="BN234">
        <v>0.16535828999999999</v>
      </c>
      <c r="BO234">
        <v>-6.0206469999999998E-2</v>
      </c>
      <c r="BP234">
        <v>0.12095053</v>
      </c>
      <c r="BQ234">
        <v>-0.42414489</v>
      </c>
      <c r="BR234">
        <v>-0.11209568</v>
      </c>
      <c r="BS234">
        <v>-0.34721940000000001</v>
      </c>
      <c r="BT234">
        <v>-2.1871809999999998E-2</v>
      </c>
      <c r="BU234">
        <v>0.10726332</v>
      </c>
      <c r="BV234">
        <v>-0.10864596</v>
      </c>
      <c r="BW234">
        <v>-0.12893681000000001</v>
      </c>
      <c r="BX234">
        <v>5.0284959999999997E-2</v>
      </c>
      <c r="BY234">
        <v>8.3240720000000004E-2</v>
      </c>
      <c r="BZ234">
        <v>0.29622610999999999</v>
      </c>
      <c r="CA234">
        <v>7.6622889999999999E-2</v>
      </c>
      <c r="CB234">
        <v>1.351601E-2</v>
      </c>
      <c r="CC234">
        <v>0.14748142</v>
      </c>
      <c r="CD234">
        <v>9.3224639999999998E-2</v>
      </c>
      <c r="CE234">
        <v>-8.8492340000000003E-2</v>
      </c>
      <c r="CF234">
        <v>-0.17139314</v>
      </c>
      <c r="CG234">
        <v>-0.19664604999999999</v>
      </c>
      <c r="CH234">
        <v>-0.25611777000000002</v>
      </c>
      <c r="CI234">
        <v>-0.22278269000000001</v>
      </c>
      <c r="CJ234">
        <v>0.16760317</v>
      </c>
      <c r="CK234">
        <v>-8.2987909999999998E-2</v>
      </c>
      <c r="CL234">
        <v>0.28112914</v>
      </c>
      <c r="CM234">
        <v>0.10302047</v>
      </c>
      <c r="CN234">
        <v>0.24388348000000001</v>
      </c>
      <c r="CO234">
        <v>-0.23899540999999999</v>
      </c>
      <c r="CP234">
        <v>1.54232E-2</v>
      </c>
      <c r="CQ234">
        <v>-0.17673305</v>
      </c>
      <c r="CR234">
        <v>0.10600445</v>
      </c>
      <c r="CS234">
        <v>0.23054121999999999</v>
      </c>
      <c r="CT234">
        <v>3.0044479999999998E-2</v>
      </c>
      <c r="CU234">
        <v>1.545793E-2</v>
      </c>
      <c r="CV234">
        <v>0.16845241</v>
      </c>
      <c r="CW234">
        <v>0.17285397999999999</v>
      </c>
      <c r="CX234">
        <v>0.35616950000000003</v>
      </c>
      <c r="CY234">
        <v>0.11896900000000001</v>
      </c>
      <c r="CZ234">
        <v>9.0583540000000004E-2</v>
      </c>
      <c r="DA234">
        <v>0.23404137999999999</v>
      </c>
      <c r="DB234">
        <v>0.18354263000000001</v>
      </c>
      <c r="DC234">
        <v>-1.17737E-2</v>
      </c>
      <c r="DD234">
        <v>-7.4565240000000005E-2</v>
      </c>
      <c r="DE234">
        <v>-9.1602729999999993E-2</v>
      </c>
      <c r="DF234">
        <v>-0.15731110000000001</v>
      </c>
      <c r="DG234">
        <v>-0.12243207</v>
      </c>
      <c r="DH234">
        <v>0.33832126000000001</v>
      </c>
      <c r="DI234">
        <v>9.5770000000000004E-3</v>
      </c>
      <c r="DJ234">
        <v>0.39689999999999998</v>
      </c>
      <c r="DK234">
        <v>0.26624741000000002</v>
      </c>
      <c r="DL234">
        <v>0.36681643000000003</v>
      </c>
      <c r="DM234">
        <v>-5.384593E-2</v>
      </c>
      <c r="DN234">
        <v>0.14294208</v>
      </c>
      <c r="DO234">
        <v>-6.2467E-3</v>
      </c>
      <c r="DP234">
        <v>0.2338807</v>
      </c>
      <c r="DQ234">
        <v>0.35381911999999999</v>
      </c>
      <c r="DR234">
        <v>0.16873492000000001</v>
      </c>
      <c r="DS234">
        <v>0.15985267</v>
      </c>
      <c r="DT234">
        <v>0.28661986</v>
      </c>
      <c r="DU234">
        <v>0.30224129999999999</v>
      </c>
      <c r="DV234">
        <v>0.44271823999999999</v>
      </c>
      <c r="DW234">
        <v>0.18011004999999999</v>
      </c>
      <c r="DX234">
        <v>0.20185681999999999</v>
      </c>
      <c r="DY234">
        <v>0.35902022</v>
      </c>
      <c r="DZ234">
        <v>0.31394747000000001</v>
      </c>
      <c r="EA234">
        <v>9.8995819999999998E-2</v>
      </c>
      <c r="EB234">
        <v>6.5238859999999996E-2</v>
      </c>
      <c r="EC234">
        <v>6.0063150000000003E-2</v>
      </c>
      <c r="ED234">
        <v>-1.464997E-2</v>
      </c>
      <c r="EE234">
        <v>2.2458269999999999E-2</v>
      </c>
      <c r="EF234">
        <v>0.58481108000000004</v>
      </c>
      <c r="EG234">
        <v>0.14322603</v>
      </c>
      <c r="EH234">
        <v>0.56405472999999995</v>
      </c>
      <c r="EI234">
        <v>0.50192119000000002</v>
      </c>
      <c r="EJ234">
        <v>0.54431209000000003</v>
      </c>
      <c r="EK234">
        <v>0.21348051000000001</v>
      </c>
      <c r="EL234">
        <v>0.32705908</v>
      </c>
      <c r="EM234">
        <v>0.23990850999999999</v>
      </c>
      <c r="EN234">
        <v>0.41851370999999998</v>
      </c>
      <c r="EO234">
        <v>0.53181283000000001</v>
      </c>
      <c r="EP234">
        <v>0.36898188999999998</v>
      </c>
      <c r="EQ234">
        <v>0.36833575000000002</v>
      </c>
      <c r="ER234">
        <v>0.45723489</v>
      </c>
      <c r="ES234">
        <v>87.998555999999994</v>
      </c>
      <c r="ET234">
        <v>82.558266000000003</v>
      </c>
      <c r="EU234">
        <v>85.197748000000004</v>
      </c>
      <c r="EV234">
        <v>84.786278999999993</v>
      </c>
      <c r="EW234">
        <v>79.515946</v>
      </c>
      <c r="EX234">
        <v>83.482237999999995</v>
      </c>
      <c r="EY234">
        <v>85.032026000000002</v>
      </c>
      <c r="EZ234">
        <v>84.954847999999998</v>
      </c>
      <c r="FA234">
        <v>89.942215000000004</v>
      </c>
      <c r="FB234">
        <v>85.967951999999997</v>
      </c>
      <c r="FC234">
        <v>92.275486999999998</v>
      </c>
      <c r="FD234">
        <v>95.717572000000004</v>
      </c>
      <c r="FE234">
        <v>96.077511000000001</v>
      </c>
      <c r="FF234">
        <v>96.503766999999996</v>
      </c>
      <c r="FG234">
        <v>100.67862</v>
      </c>
      <c r="FH234">
        <v>101.65452000000001</v>
      </c>
      <c r="FI234">
        <v>100.20309</v>
      </c>
      <c r="FJ234">
        <v>98.587205999999995</v>
      </c>
      <c r="FK234">
        <v>101.14651000000001</v>
      </c>
      <c r="FL234">
        <v>95.170530999999997</v>
      </c>
      <c r="FM234">
        <v>91.616979999999998</v>
      </c>
      <c r="FN234">
        <v>86.834660999999997</v>
      </c>
      <c r="FO234">
        <v>89.303842000000003</v>
      </c>
      <c r="FP234">
        <v>88.609243000000006</v>
      </c>
      <c r="FQ234">
        <v>1.577895</v>
      </c>
      <c r="FR234">
        <v>0.22465860000000001</v>
      </c>
      <c r="FS234">
        <v>1</v>
      </c>
    </row>
    <row r="235" spans="1:175" x14ac:dyDescent="0.2">
      <c r="A235" s="75" t="s">
        <v>227</v>
      </c>
      <c r="B235" t="s">
        <v>0</v>
      </c>
      <c r="C235" s="23" t="s">
        <v>1</v>
      </c>
      <c r="D235">
        <v>81.666669999999996</v>
      </c>
      <c r="E235">
        <v>2.1163387999999999</v>
      </c>
      <c r="F235">
        <v>2.1729288000000002</v>
      </c>
      <c r="G235">
        <v>2.1326377000000001</v>
      </c>
      <c r="H235">
        <v>1.8607867</v>
      </c>
      <c r="I235">
        <v>1.8565237999999999</v>
      </c>
      <c r="J235">
        <v>1.8104903000000001</v>
      </c>
      <c r="K235">
        <v>1.31308</v>
      </c>
      <c r="L235">
        <v>1.0949061</v>
      </c>
      <c r="M235">
        <v>1.46966</v>
      </c>
      <c r="N235">
        <v>1.8837092</v>
      </c>
      <c r="O235">
        <v>1.9561310999999999</v>
      </c>
      <c r="P235">
        <v>2.2377132</v>
      </c>
      <c r="Q235">
        <v>2.2719306000000001</v>
      </c>
      <c r="R235">
        <v>2.3305277000000002</v>
      </c>
      <c r="S235">
        <v>2.2631722000000001</v>
      </c>
      <c r="T235">
        <v>2.3612704</v>
      </c>
      <c r="U235">
        <v>2.1234283999999999</v>
      </c>
      <c r="V235">
        <v>1.5510790999999999</v>
      </c>
      <c r="W235">
        <v>1.7181312</v>
      </c>
      <c r="X235">
        <v>2.0421007000000002</v>
      </c>
      <c r="Y235">
        <v>2.1368904</v>
      </c>
      <c r="Z235">
        <v>1.7659022</v>
      </c>
      <c r="AA235">
        <v>1.5501468</v>
      </c>
      <c r="AB235">
        <v>1.6309796000000001</v>
      </c>
      <c r="AC235">
        <v>-4.6695739999999999E-2</v>
      </c>
      <c r="AD235">
        <v>2.0949189999999999E-2</v>
      </c>
      <c r="AE235">
        <v>2.1896840000000001E-2</v>
      </c>
      <c r="AF235">
        <v>-4.9520599999999998E-2</v>
      </c>
      <c r="AG235">
        <v>-2.2280700000000001E-2</v>
      </c>
      <c r="AH235">
        <v>-4.4697750000000001E-2</v>
      </c>
      <c r="AI235">
        <v>-7.5945230000000002E-2</v>
      </c>
      <c r="AJ235">
        <v>-9.8536520000000002E-2</v>
      </c>
      <c r="AK235">
        <v>-0.14372422000000001</v>
      </c>
      <c r="AL235">
        <v>-0.21218403999999999</v>
      </c>
      <c r="AM235">
        <v>-0.33946357999999999</v>
      </c>
      <c r="AN235">
        <v>-0.17613176</v>
      </c>
      <c r="AO235">
        <v>-0.29347948000000001</v>
      </c>
      <c r="AP235">
        <v>-0.22414841999999999</v>
      </c>
      <c r="AQ235">
        <v>-0.2406403</v>
      </c>
      <c r="AR235">
        <v>-2.8127429999999998E-2</v>
      </c>
      <c r="AS235">
        <v>-0.14032628999999999</v>
      </c>
      <c r="AT235">
        <v>-0.18920242000000001</v>
      </c>
      <c r="AU235">
        <v>-0.24738813000000001</v>
      </c>
      <c r="AV235">
        <v>-0.13549119000000001</v>
      </c>
      <c r="AW235">
        <v>-8.5110820000000004E-2</v>
      </c>
      <c r="AX235">
        <v>-0.24176157000000001</v>
      </c>
      <c r="AY235">
        <v>-0.22259535999999999</v>
      </c>
      <c r="AZ235">
        <v>-0.13285630000000001</v>
      </c>
      <c r="BA235">
        <v>-1.19639E-2</v>
      </c>
      <c r="BB235">
        <v>5.3581789999999997E-2</v>
      </c>
      <c r="BC235">
        <v>4.4411539999999999E-2</v>
      </c>
      <c r="BD235">
        <v>-2.947431E-2</v>
      </c>
      <c r="BE235">
        <v>1.1378600000000001E-3</v>
      </c>
      <c r="BF235">
        <v>-1.7979740000000001E-2</v>
      </c>
      <c r="BG235">
        <v>-3.851425E-2</v>
      </c>
      <c r="BH235">
        <v>-5.54037E-2</v>
      </c>
      <c r="BI235">
        <v>-8.2040059999999998E-2</v>
      </c>
      <c r="BJ235">
        <v>-0.11745356</v>
      </c>
      <c r="BK235">
        <v>-0.26457208999999998</v>
      </c>
      <c r="BL235">
        <v>-8.5821400000000006E-2</v>
      </c>
      <c r="BM235">
        <v>-0.21078817</v>
      </c>
      <c r="BN235">
        <v>-0.1563495</v>
      </c>
      <c r="BO235">
        <v>-0.17843205000000001</v>
      </c>
      <c r="BP235">
        <v>4.5852219999999999E-2</v>
      </c>
      <c r="BQ235">
        <v>-5.3815490000000001E-2</v>
      </c>
      <c r="BR235">
        <v>-0.13068851000000001</v>
      </c>
      <c r="BS235">
        <v>-3.7772100000000003E-2</v>
      </c>
      <c r="BT235">
        <v>4.4469500000000002E-2</v>
      </c>
      <c r="BU235">
        <v>8.275718E-2</v>
      </c>
      <c r="BV235">
        <v>-0.16227853</v>
      </c>
      <c r="BW235">
        <v>-0.14162469</v>
      </c>
      <c r="BX235">
        <v>-5.4318209999999999E-2</v>
      </c>
      <c r="BY235">
        <v>1.209126E-2</v>
      </c>
      <c r="BZ235">
        <v>7.6183029999999999E-2</v>
      </c>
      <c r="CA235">
        <v>6.000515E-2</v>
      </c>
      <c r="CB235">
        <v>-1.55903E-2</v>
      </c>
      <c r="CC235">
        <v>1.7357480000000002E-2</v>
      </c>
      <c r="CD235">
        <v>5.2506999999999999E-4</v>
      </c>
      <c r="CE235">
        <v>-1.2589660000000001E-2</v>
      </c>
      <c r="CF235">
        <v>-2.553004E-2</v>
      </c>
      <c r="CG235">
        <v>-3.93178E-2</v>
      </c>
      <c r="CH235">
        <v>-5.1843519999999997E-2</v>
      </c>
      <c r="CI235">
        <v>-0.21270247</v>
      </c>
      <c r="CJ235">
        <v>-2.327272E-2</v>
      </c>
      <c r="CK235">
        <v>-0.15351641999999999</v>
      </c>
      <c r="CL235">
        <v>-0.10939218000000001</v>
      </c>
      <c r="CM235">
        <v>-0.13534679999999999</v>
      </c>
      <c r="CN235">
        <v>9.7090289999999996E-2</v>
      </c>
      <c r="CO235">
        <v>6.1016300000000002E-3</v>
      </c>
      <c r="CP235">
        <v>-9.0161950000000005E-2</v>
      </c>
      <c r="CQ235">
        <v>0.10740733</v>
      </c>
      <c r="CR235">
        <v>0.16910973000000001</v>
      </c>
      <c r="CS235">
        <v>0.19902205000000001</v>
      </c>
      <c r="CT235">
        <v>-0.10722883</v>
      </c>
      <c r="CU235">
        <v>-8.554465E-2</v>
      </c>
      <c r="CV235">
        <v>7.7039999999999994E-5</v>
      </c>
      <c r="CW235">
        <v>3.6146419999999999E-2</v>
      </c>
      <c r="CX235">
        <v>9.8784269999999993E-2</v>
      </c>
      <c r="CY235">
        <v>7.5598760000000001E-2</v>
      </c>
      <c r="CZ235">
        <v>-1.7063E-3</v>
      </c>
      <c r="DA235">
        <v>3.3577099999999999E-2</v>
      </c>
      <c r="DB235">
        <v>1.9029879999999999E-2</v>
      </c>
      <c r="DC235">
        <v>1.333493E-2</v>
      </c>
      <c r="DD235">
        <v>4.3436200000000003E-3</v>
      </c>
      <c r="DE235">
        <v>3.4044600000000002E-3</v>
      </c>
      <c r="DF235">
        <v>1.3766520000000001E-2</v>
      </c>
      <c r="DG235">
        <v>-0.16083285</v>
      </c>
      <c r="DH235">
        <v>3.9275959999999999E-2</v>
      </c>
      <c r="DI235">
        <v>-9.6244670000000004E-2</v>
      </c>
      <c r="DJ235">
        <v>-6.2434860000000002E-2</v>
      </c>
      <c r="DK235">
        <v>-9.2261560000000006E-2</v>
      </c>
      <c r="DL235">
        <v>0.14832835999999999</v>
      </c>
      <c r="DM235">
        <v>6.6018750000000001E-2</v>
      </c>
      <c r="DN235">
        <v>-4.9635400000000003E-2</v>
      </c>
      <c r="DO235">
        <v>0.25258675000000003</v>
      </c>
      <c r="DP235">
        <v>0.29374994999999998</v>
      </c>
      <c r="DQ235">
        <v>0.31528690999999998</v>
      </c>
      <c r="DR235">
        <v>-5.2179120000000002E-2</v>
      </c>
      <c r="DS235">
        <v>-2.9464609999999999E-2</v>
      </c>
      <c r="DT235">
        <v>5.4472279999999998E-2</v>
      </c>
      <c r="DU235">
        <v>7.0878259999999998E-2</v>
      </c>
      <c r="DV235">
        <v>0.13141686999999999</v>
      </c>
      <c r="DW235">
        <v>9.8113450000000005E-2</v>
      </c>
      <c r="DX235">
        <v>1.8339999999999999E-2</v>
      </c>
      <c r="DY235">
        <v>5.6995659999999997E-2</v>
      </c>
      <c r="DZ235">
        <v>4.5747889999999999E-2</v>
      </c>
      <c r="EA235">
        <v>5.0765909999999997E-2</v>
      </c>
      <c r="EB235">
        <v>4.7476440000000002E-2</v>
      </c>
      <c r="EC235">
        <v>6.508862E-2</v>
      </c>
      <c r="ED235">
        <v>0.108497</v>
      </c>
      <c r="EE235">
        <v>-8.594135E-2</v>
      </c>
      <c r="EF235">
        <v>0.12958632</v>
      </c>
      <c r="EG235">
        <v>-1.355337E-2</v>
      </c>
      <c r="EH235">
        <v>5.3640500000000004E-3</v>
      </c>
      <c r="EI235">
        <v>-3.0053300000000002E-2</v>
      </c>
      <c r="EJ235">
        <v>0.22230801</v>
      </c>
      <c r="EK235">
        <v>0.15252955000000001</v>
      </c>
      <c r="EL235">
        <v>8.8785099999999992E-3</v>
      </c>
      <c r="EM235">
        <v>0.46220277999999998</v>
      </c>
      <c r="EN235">
        <v>0.47371064000000002</v>
      </c>
      <c r="EO235">
        <v>0.48315490999999999</v>
      </c>
      <c r="EP235">
        <v>2.7303910000000001E-2</v>
      </c>
      <c r="EQ235">
        <v>5.1506059999999999E-2</v>
      </c>
      <c r="ER235">
        <v>0.13301036999999999</v>
      </c>
      <c r="ES235">
        <v>83.449049000000002</v>
      </c>
      <c r="ET235">
        <v>83.162136000000004</v>
      </c>
      <c r="EU235">
        <v>82.822751999999994</v>
      </c>
      <c r="EV235">
        <v>82.715806000000001</v>
      </c>
      <c r="EW235">
        <v>81.998312999999996</v>
      </c>
      <c r="EX235">
        <v>81.881483000000003</v>
      </c>
      <c r="EY235">
        <v>85.515668000000005</v>
      </c>
      <c r="EZ235">
        <v>88.585842</v>
      </c>
      <c r="FA235">
        <v>89.249733000000006</v>
      </c>
      <c r="FB235">
        <v>91.210870999999997</v>
      </c>
      <c r="FC235">
        <v>95.726534000000001</v>
      </c>
      <c r="FD235">
        <v>99.162321000000006</v>
      </c>
      <c r="FE235">
        <v>101.98993</v>
      </c>
      <c r="FF235">
        <v>103.59246</v>
      </c>
      <c r="FG235">
        <v>105.11111</v>
      </c>
      <c r="FH235">
        <v>107.17834000000001</v>
      </c>
      <c r="FI235">
        <v>106.00497</v>
      </c>
      <c r="FJ235">
        <v>104.97302000000001</v>
      </c>
      <c r="FK235">
        <v>102.92646000000001</v>
      </c>
      <c r="FL235">
        <v>98.332724999999996</v>
      </c>
      <c r="FM235">
        <v>94.355686000000006</v>
      </c>
      <c r="FN235">
        <v>91.491950000000003</v>
      </c>
      <c r="FO235">
        <v>91.376203000000004</v>
      </c>
      <c r="FP235">
        <v>90.272604999999999</v>
      </c>
      <c r="FQ235" s="75">
        <v>1.113029</v>
      </c>
      <c r="FR235" s="75">
        <v>5.9849300000000001E-2</v>
      </c>
      <c r="FS235">
        <v>1</v>
      </c>
    </row>
    <row r="236" spans="1:175" x14ac:dyDescent="0.2">
      <c r="A236" t="s">
        <v>227</v>
      </c>
      <c r="B236" t="s">
        <v>246</v>
      </c>
      <c r="C236" s="23">
        <v>42905</v>
      </c>
      <c r="D236">
        <v>40</v>
      </c>
      <c r="E236">
        <v>2.1369216999999998</v>
      </c>
      <c r="F236">
        <v>2.1501215999999999</v>
      </c>
      <c r="G236">
        <v>2.0790476999999998</v>
      </c>
      <c r="H236">
        <v>1.9905275</v>
      </c>
      <c r="I236">
        <v>1.8594533</v>
      </c>
      <c r="J236">
        <v>1.8641521000000001</v>
      </c>
      <c r="K236">
        <v>1.7000447000000001</v>
      </c>
      <c r="L236">
        <v>1.7457206999999999</v>
      </c>
      <c r="M236">
        <v>2.0383596000000002</v>
      </c>
      <c r="N236">
        <v>2.4647687999999999</v>
      </c>
      <c r="O236">
        <v>2.6814452000000002</v>
      </c>
      <c r="P236">
        <v>2.740637</v>
      </c>
      <c r="Q236">
        <v>2.9251870000000002</v>
      </c>
      <c r="R236">
        <v>3.1817175999999998</v>
      </c>
      <c r="S236">
        <v>3.1651584000000001</v>
      </c>
      <c r="T236">
        <v>3.2502539000000001</v>
      </c>
      <c r="U236">
        <v>3.1867295000000002</v>
      </c>
      <c r="V236">
        <v>2.6715838000000001</v>
      </c>
      <c r="W236">
        <v>2.7099316999999998</v>
      </c>
      <c r="X236">
        <v>2.7091810000000001</v>
      </c>
      <c r="Y236">
        <v>2.6250494999999998</v>
      </c>
      <c r="Z236">
        <v>2.3123117</v>
      </c>
      <c r="AA236">
        <v>2.0294544000000001</v>
      </c>
      <c r="AB236">
        <v>1.8806126999999999</v>
      </c>
      <c r="AC236">
        <v>-0.25630587999999999</v>
      </c>
      <c r="AD236">
        <v>-5.5247129999999998E-2</v>
      </c>
      <c r="AE236">
        <v>-8.3324670000000003E-2</v>
      </c>
      <c r="AF236">
        <v>-9.8621739999999999E-2</v>
      </c>
      <c r="AG236">
        <v>-0.19669834999999999</v>
      </c>
      <c r="AH236">
        <v>-0.12687018999999999</v>
      </c>
      <c r="AI236">
        <v>-0.29537533999999999</v>
      </c>
      <c r="AJ236">
        <v>-0.16422355</v>
      </c>
      <c r="AK236">
        <v>-0.20780894999999999</v>
      </c>
      <c r="AL236">
        <v>-0.24699331999999999</v>
      </c>
      <c r="AM236">
        <v>-0.29716107000000003</v>
      </c>
      <c r="AN236">
        <v>-0.29472721000000002</v>
      </c>
      <c r="AO236">
        <v>-0.27071778000000002</v>
      </c>
      <c r="AP236">
        <v>-5.9559999999999995E-4</v>
      </c>
      <c r="AQ236">
        <v>1.791384E-2</v>
      </c>
      <c r="AR236">
        <v>0.1779906</v>
      </c>
      <c r="AS236">
        <v>9.7041479999999999E-2</v>
      </c>
      <c r="AT236">
        <v>-0.34971036999999999</v>
      </c>
      <c r="AU236">
        <v>-0.1047221</v>
      </c>
      <c r="AV236">
        <v>-0.39142357</v>
      </c>
      <c r="AW236">
        <v>-0.51923744000000005</v>
      </c>
      <c r="AX236">
        <v>-0.43800338999999999</v>
      </c>
      <c r="AY236">
        <v>-0.43274569000000002</v>
      </c>
      <c r="AZ236">
        <v>-0.45558999999999999</v>
      </c>
      <c r="BA236">
        <v>-0.14110285</v>
      </c>
      <c r="BB236">
        <v>2.8378899999999999E-2</v>
      </c>
      <c r="BC236">
        <v>-5.8130600000000001E-3</v>
      </c>
      <c r="BD236">
        <v>-3.3092860000000002E-2</v>
      </c>
      <c r="BE236">
        <v>-0.13294052000000001</v>
      </c>
      <c r="BF236">
        <v>-5.8323300000000002E-2</v>
      </c>
      <c r="BG236">
        <v>-0.18878171999999999</v>
      </c>
      <c r="BH236">
        <v>-4.2098249999999997E-2</v>
      </c>
      <c r="BI236">
        <v>-6.9842550000000003E-2</v>
      </c>
      <c r="BJ236">
        <v>-6.4886910000000006E-2</v>
      </c>
      <c r="BK236">
        <v>-0.14003022000000001</v>
      </c>
      <c r="BL236">
        <v>-0.15306559</v>
      </c>
      <c r="BM236">
        <v>-0.15775591</v>
      </c>
      <c r="BN236">
        <v>0.14169619</v>
      </c>
      <c r="BO236">
        <v>0.13549011999999999</v>
      </c>
      <c r="BP236">
        <v>0.40539876000000002</v>
      </c>
      <c r="BQ236">
        <v>0.26992919999999998</v>
      </c>
      <c r="BR236">
        <v>-0.16562149000000001</v>
      </c>
      <c r="BS236">
        <v>9.9944770000000002E-2</v>
      </c>
      <c r="BT236">
        <v>-0.13441238999999999</v>
      </c>
      <c r="BU236">
        <v>-0.26960791000000001</v>
      </c>
      <c r="BV236">
        <v>-0.24024403</v>
      </c>
      <c r="BW236">
        <v>-0.25055429000000001</v>
      </c>
      <c r="BX236">
        <v>-0.26547331000000002</v>
      </c>
      <c r="BY236">
        <v>-6.1313579999999999E-2</v>
      </c>
      <c r="BZ236">
        <v>8.6298029999999998E-2</v>
      </c>
      <c r="CA236">
        <v>4.7871240000000002E-2</v>
      </c>
      <c r="CB236">
        <v>1.2292239999999999E-2</v>
      </c>
      <c r="CC236">
        <v>-8.8782040000000007E-2</v>
      </c>
      <c r="CD236">
        <v>-1.084794E-2</v>
      </c>
      <c r="CE236">
        <v>-0.1149553</v>
      </c>
      <c r="CF236">
        <v>4.248536E-2</v>
      </c>
      <c r="CG236">
        <v>2.5712559999999999E-2</v>
      </c>
      <c r="CH236">
        <v>6.1239429999999997E-2</v>
      </c>
      <c r="CI236">
        <v>-3.120187E-2</v>
      </c>
      <c r="CJ236">
        <v>-5.4951189999999997E-2</v>
      </c>
      <c r="CK236">
        <v>-7.9518850000000002E-2</v>
      </c>
      <c r="CL236">
        <v>0.24024706000000001</v>
      </c>
      <c r="CM236">
        <v>0.21692309000000001</v>
      </c>
      <c r="CN236">
        <v>0.56290096000000001</v>
      </c>
      <c r="CO236">
        <v>0.38967069999999998</v>
      </c>
      <c r="CP236">
        <v>-3.8122080000000003E-2</v>
      </c>
      <c r="CQ236">
        <v>0.24169642</v>
      </c>
      <c r="CR236">
        <v>4.3592770000000003E-2</v>
      </c>
      <c r="CS236">
        <v>-9.6715250000000003E-2</v>
      </c>
      <c r="CT236">
        <v>-0.10327651</v>
      </c>
      <c r="CU236">
        <v>-0.12436908000000001</v>
      </c>
      <c r="CV236">
        <v>-0.13379907999999999</v>
      </c>
      <c r="CW236">
        <v>1.8475680000000001E-2</v>
      </c>
      <c r="CX236">
        <v>0.14421717000000001</v>
      </c>
      <c r="CY236">
        <v>0.10155554</v>
      </c>
      <c r="CZ236">
        <v>5.7677340000000001E-2</v>
      </c>
      <c r="DA236">
        <v>-4.462356E-2</v>
      </c>
      <c r="DB236">
        <v>3.6627420000000001E-2</v>
      </c>
      <c r="DC236">
        <v>-4.112888E-2</v>
      </c>
      <c r="DD236">
        <v>0.12706897</v>
      </c>
      <c r="DE236">
        <v>0.12126766999999999</v>
      </c>
      <c r="DF236">
        <v>0.18736576999999999</v>
      </c>
      <c r="DG236">
        <v>7.7626479999999998E-2</v>
      </c>
      <c r="DH236">
        <v>4.316321E-2</v>
      </c>
      <c r="DI236">
        <v>-1.2818E-3</v>
      </c>
      <c r="DJ236">
        <v>0.33879791999999997</v>
      </c>
      <c r="DK236">
        <v>0.29835605999999998</v>
      </c>
      <c r="DL236">
        <v>0.72040316000000004</v>
      </c>
      <c r="DM236">
        <v>0.50941219999999998</v>
      </c>
      <c r="DN236">
        <v>8.9377319999999996E-2</v>
      </c>
      <c r="DO236">
        <v>0.38344806999999997</v>
      </c>
      <c r="DP236">
        <v>0.22159793</v>
      </c>
      <c r="DQ236">
        <v>7.6177410000000001E-2</v>
      </c>
      <c r="DR236">
        <v>3.3691020000000002E-2</v>
      </c>
      <c r="DS236">
        <v>1.8161200000000001E-3</v>
      </c>
      <c r="DT236">
        <v>-2.1248399999999998E-3</v>
      </c>
      <c r="DU236">
        <v>0.13367871000000001</v>
      </c>
      <c r="DV236">
        <v>0.2278432</v>
      </c>
      <c r="DW236">
        <v>0.17906714000000001</v>
      </c>
      <c r="DX236">
        <v>0.12320622000000001</v>
      </c>
      <c r="DY236">
        <v>1.9134269999999998E-2</v>
      </c>
      <c r="DZ236">
        <v>0.1051743</v>
      </c>
      <c r="EA236">
        <v>6.5464739999999993E-2</v>
      </c>
      <c r="EB236">
        <v>0.24919427</v>
      </c>
      <c r="EC236">
        <v>0.25923407999999998</v>
      </c>
      <c r="ED236">
        <v>0.36947217999999998</v>
      </c>
      <c r="EE236">
        <v>0.23475732999999999</v>
      </c>
      <c r="EF236">
        <v>0.18482483</v>
      </c>
      <c r="EG236">
        <v>0.11168007000000001</v>
      </c>
      <c r="EH236">
        <v>0.48108971</v>
      </c>
      <c r="EI236">
        <v>0.41593234000000001</v>
      </c>
      <c r="EJ236">
        <v>0.94781132000000001</v>
      </c>
      <c r="EK236">
        <v>0.68229991999999995</v>
      </c>
      <c r="EL236">
        <v>0.27346620999999999</v>
      </c>
      <c r="EM236">
        <v>0.58811493000000004</v>
      </c>
      <c r="EN236">
        <v>0.47860911</v>
      </c>
      <c r="EO236">
        <v>0.32580694999999998</v>
      </c>
      <c r="EP236">
        <v>0.23145038000000001</v>
      </c>
      <c r="EQ236">
        <v>0.18400752000000001</v>
      </c>
      <c r="ER236">
        <v>0.18799183999999999</v>
      </c>
      <c r="ES236">
        <v>73.533180000000002</v>
      </c>
      <c r="ET236">
        <v>72.837683999999996</v>
      </c>
      <c r="EU236">
        <v>71.426479999999998</v>
      </c>
      <c r="EV236">
        <v>71.013295999999997</v>
      </c>
      <c r="EW236">
        <v>69.079301000000001</v>
      </c>
      <c r="EX236">
        <v>69.272143</v>
      </c>
      <c r="EY236">
        <v>66.907419000000004</v>
      </c>
      <c r="EZ236">
        <v>68.401024000000007</v>
      </c>
      <c r="FA236">
        <v>68.685743000000002</v>
      </c>
      <c r="FB236">
        <v>74.539957000000001</v>
      </c>
      <c r="FC236">
        <v>78.296757999999997</v>
      </c>
      <c r="FD236">
        <v>81.582851000000005</v>
      </c>
      <c r="FE236">
        <v>83.490494999999996</v>
      </c>
      <c r="FF236">
        <v>86.247955000000005</v>
      </c>
      <c r="FG236">
        <v>87.889256000000003</v>
      </c>
      <c r="FH236">
        <v>91.631388999999999</v>
      </c>
      <c r="FI236">
        <v>89.447391999999994</v>
      </c>
      <c r="FJ236">
        <v>87.987386999999998</v>
      </c>
      <c r="FK236">
        <v>86.532006999999993</v>
      </c>
      <c r="FL236">
        <v>85.440869000000006</v>
      </c>
      <c r="FM236">
        <v>81.881748000000002</v>
      </c>
      <c r="FN236">
        <v>77.886979999999994</v>
      </c>
      <c r="FO236">
        <v>75.742715000000004</v>
      </c>
      <c r="FP236">
        <v>74.795874999999995</v>
      </c>
      <c r="FQ236">
        <v>2.3810180000000001</v>
      </c>
      <c r="FR236">
        <v>0.19149730000000001</v>
      </c>
      <c r="FS236">
        <v>1</v>
      </c>
    </row>
    <row r="237" spans="1:175" x14ac:dyDescent="0.2">
      <c r="A237" t="s">
        <v>227</v>
      </c>
      <c r="B237" t="s">
        <v>246</v>
      </c>
      <c r="C237" s="23">
        <v>42906</v>
      </c>
      <c r="D237">
        <v>40</v>
      </c>
      <c r="E237">
        <v>2.0416267000000001</v>
      </c>
      <c r="F237">
        <v>2.0178916999999998</v>
      </c>
      <c r="G237">
        <v>1.9728897000000001</v>
      </c>
      <c r="H237">
        <v>1.8666457999999999</v>
      </c>
      <c r="I237">
        <v>1.7931493000000001</v>
      </c>
      <c r="J237">
        <v>1.7337456</v>
      </c>
      <c r="K237">
        <v>1.6611198</v>
      </c>
      <c r="L237">
        <v>1.6130798</v>
      </c>
      <c r="M237">
        <v>1.9470053</v>
      </c>
      <c r="N237">
        <v>2.4649052999999999</v>
      </c>
      <c r="O237">
        <v>2.6136149999999998</v>
      </c>
      <c r="P237">
        <v>2.8929168999999999</v>
      </c>
      <c r="Q237">
        <v>3.14073</v>
      </c>
      <c r="R237">
        <v>3.1949293000000001</v>
      </c>
      <c r="S237">
        <v>3.1397396999999998</v>
      </c>
      <c r="T237">
        <v>3.1729509</v>
      </c>
      <c r="U237">
        <v>3.0781141999999999</v>
      </c>
      <c r="V237">
        <v>2.7664578</v>
      </c>
      <c r="W237">
        <v>2.9009646</v>
      </c>
      <c r="X237">
        <v>3.2146245000000002</v>
      </c>
      <c r="Y237">
        <v>3.1435673</v>
      </c>
      <c r="Z237">
        <v>2.8750906000000001</v>
      </c>
      <c r="AA237">
        <v>2.5665867000000002</v>
      </c>
      <c r="AB237">
        <v>2.3470146999999999</v>
      </c>
      <c r="AC237">
        <v>-7.3515960000000005E-2</v>
      </c>
      <c r="AD237">
        <v>-9.6642199999999998E-2</v>
      </c>
      <c r="AE237">
        <v>-4.5489670000000003E-2</v>
      </c>
      <c r="AF237">
        <v>-0.19353524999999999</v>
      </c>
      <c r="AG237">
        <v>-0.17214288999999999</v>
      </c>
      <c r="AH237">
        <v>-0.21310425</v>
      </c>
      <c r="AI237">
        <v>-0.21428030000000001</v>
      </c>
      <c r="AJ237">
        <v>-0.28499956999999998</v>
      </c>
      <c r="AK237">
        <v>-0.14503551000000001</v>
      </c>
      <c r="AL237">
        <v>-0.11458926</v>
      </c>
      <c r="AM237">
        <v>-0.39366858999999998</v>
      </c>
      <c r="AN237">
        <v>-0.34898731999999999</v>
      </c>
      <c r="AO237">
        <v>-0.3511418</v>
      </c>
      <c r="AP237">
        <v>-0.30776424000000002</v>
      </c>
      <c r="AQ237">
        <v>-0.44470546999999999</v>
      </c>
      <c r="AR237">
        <v>-0.32368404000000001</v>
      </c>
      <c r="AS237">
        <v>-0.26582371999999999</v>
      </c>
      <c r="AT237">
        <v>-0.32162759000000002</v>
      </c>
      <c r="AU237">
        <v>-0.50816625999999998</v>
      </c>
      <c r="AV237">
        <v>-0.65309792</v>
      </c>
      <c r="AW237">
        <v>-6.7894159999999995E-2</v>
      </c>
      <c r="AX237">
        <v>-0.15474706999999999</v>
      </c>
      <c r="AY237">
        <v>-5.2970379999999997E-2</v>
      </c>
      <c r="AZ237">
        <v>-0.14068934999999999</v>
      </c>
      <c r="BA237">
        <v>5.8060899999999999E-3</v>
      </c>
      <c r="BB237">
        <v>-2.1155119999999999E-2</v>
      </c>
      <c r="BC237">
        <v>1.906306E-2</v>
      </c>
      <c r="BD237">
        <v>-0.13139344</v>
      </c>
      <c r="BE237">
        <v>-0.11341078</v>
      </c>
      <c r="BF237">
        <v>-0.14632739</v>
      </c>
      <c r="BG237">
        <v>-0.12577025999999999</v>
      </c>
      <c r="BH237">
        <v>-0.17440205</v>
      </c>
      <c r="BI237">
        <v>1.9858810000000001E-2</v>
      </c>
      <c r="BJ237">
        <v>3.2119059999999998E-2</v>
      </c>
      <c r="BK237">
        <v>-0.25208937999999997</v>
      </c>
      <c r="BL237">
        <v>-0.18174093999999999</v>
      </c>
      <c r="BM237">
        <v>-0.20372404999999999</v>
      </c>
      <c r="BN237">
        <v>-0.18192943</v>
      </c>
      <c r="BO237">
        <v>-0.30341309</v>
      </c>
      <c r="BP237">
        <v>-0.19204526</v>
      </c>
      <c r="BQ237">
        <v>-0.14672567</v>
      </c>
      <c r="BR237">
        <v>-0.16793229000000001</v>
      </c>
      <c r="BS237">
        <v>-0.29060206</v>
      </c>
      <c r="BT237">
        <v>-0.28136557000000001</v>
      </c>
      <c r="BU237">
        <v>0.21256051000000001</v>
      </c>
      <c r="BV237">
        <v>0.10650271</v>
      </c>
      <c r="BW237">
        <v>0.18882547</v>
      </c>
      <c r="BX237">
        <v>9.8100300000000001E-2</v>
      </c>
      <c r="BY237">
        <v>6.0744300000000001E-2</v>
      </c>
      <c r="BZ237">
        <v>3.1126999999999998E-2</v>
      </c>
      <c r="CA237">
        <v>6.3772090000000003E-2</v>
      </c>
      <c r="CB237">
        <v>-8.8354210000000002E-2</v>
      </c>
      <c r="CC237">
        <v>-7.2733099999999995E-2</v>
      </c>
      <c r="CD237">
        <v>-0.10007794</v>
      </c>
      <c r="CE237">
        <v>-6.4468479999999995E-2</v>
      </c>
      <c r="CF237">
        <v>-9.7802539999999993E-2</v>
      </c>
      <c r="CG237">
        <v>0.13406410999999999</v>
      </c>
      <c r="CH237">
        <v>0.13372878999999999</v>
      </c>
      <c r="CI237">
        <v>-0.15403205</v>
      </c>
      <c r="CJ237">
        <v>-6.5906599999999996E-2</v>
      </c>
      <c r="CK237">
        <v>-0.10162298</v>
      </c>
      <c r="CL237">
        <v>-9.4776620000000006E-2</v>
      </c>
      <c r="CM237">
        <v>-0.20555440999999999</v>
      </c>
      <c r="CN237">
        <v>-0.10087264</v>
      </c>
      <c r="CO237">
        <v>-6.4238719999999999E-2</v>
      </c>
      <c r="CP237">
        <v>-6.1483400000000001E-2</v>
      </c>
      <c r="CQ237">
        <v>-0.13991776</v>
      </c>
      <c r="CR237">
        <v>-2.390488E-2</v>
      </c>
      <c r="CS237">
        <v>0.40680255999999998</v>
      </c>
      <c r="CT237">
        <v>0.28744352000000001</v>
      </c>
      <c r="CU237">
        <v>0.35629254999999999</v>
      </c>
      <c r="CV237">
        <v>0.26348527999999999</v>
      </c>
      <c r="CW237">
        <v>0.11568251</v>
      </c>
      <c r="CX237">
        <v>8.3409120000000003E-2</v>
      </c>
      <c r="CY237">
        <v>0.10848112</v>
      </c>
      <c r="CZ237">
        <v>-4.5314979999999998E-2</v>
      </c>
      <c r="DA237">
        <v>-3.2055420000000001E-2</v>
      </c>
      <c r="DB237">
        <v>-5.382849E-2</v>
      </c>
      <c r="DC237">
        <v>-3.1667000000000002E-3</v>
      </c>
      <c r="DD237">
        <v>-2.1203039999999999E-2</v>
      </c>
      <c r="DE237">
        <v>0.24826941</v>
      </c>
      <c r="DF237">
        <v>0.23533852</v>
      </c>
      <c r="DG237">
        <v>-5.5974719999999999E-2</v>
      </c>
      <c r="DH237">
        <v>4.9927739999999998E-2</v>
      </c>
      <c r="DI237">
        <v>4.7810000000000002E-4</v>
      </c>
      <c r="DJ237">
        <v>-7.62381E-3</v>
      </c>
      <c r="DK237">
        <v>-0.10769574</v>
      </c>
      <c r="DL237">
        <v>-9.7000300000000001E-3</v>
      </c>
      <c r="DM237">
        <v>1.8248230000000001E-2</v>
      </c>
      <c r="DN237">
        <v>4.4965499999999999E-2</v>
      </c>
      <c r="DO237">
        <v>1.076654E-2</v>
      </c>
      <c r="DP237">
        <v>0.23355581</v>
      </c>
      <c r="DQ237">
        <v>0.60104462000000003</v>
      </c>
      <c r="DR237">
        <v>0.46838432000000002</v>
      </c>
      <c r="DS237">
        <v>0.52375961999999998</v>
      </c>
      <c r="DT237">
        <v>0.42887027</v>
      </c>
      <c r="DU237">
        <v>0.19500455999999999</v>
      </c>
      <c r="DV237">
        <v>0.15889618999999999</v>
      </c>
      <c r="DW237">
        <v>0.17303384999999999</v>
      </c>
      <c r="DX237">
        <v>1.6826839999999999E-2</v>
      </c>
      <c r="DY237">
        <v>2.6676689999999999E-2</v>
      </c>
      <c r="DZ237">
        <v>1.2948370000000001E-2</v>
      </c>
      <c r="EA237">
        <v>8.5343340000000004E-2</v>
      </c>
      <c r="EB237">
        <v>8.9394479999999998E-2</v>
      </c>
      <c r="EC237">
        <v>0.41316372000000001</v>
      </c>
      <c r="ED237">
        <v>0.38204683</v>
      </c>
      <c r="EE237">
        <v>8.5604479999999997E-2</v>
      </c>
      <c r="EF237">
        <v>0.21717412</v>
      </c>
      <c r="EG237">
        <v>0.14789584</v>
      </c>
      <c r="EH237">
        <v>0.118211</v>
      </c>
      <c r="EI237">
        <v>3.3596649999999999E-2</v>
      </c>
      <c r="EJ237">
        <v>0.12193875</v>
      </c>
      <c r="EK237">
        <v>0.13734627999999999</v>
      </c>
      <c r="EL237">
        <v>0.19866079</v>
      </c>
      <c r="EM237">
        <v>0.22833073000000001</v>
      </c>
      <c r="EN237">
        <v>0.60528815999999996</v>
      </c>
      <c r="EO237">
        <v>0.88149929000000005</v>
      </c>
      <c r="EP237">
        <v>0.72963411</v>
      </c>
      <c r="EQ237">
        <v>0.76555547000000002</v>
      </c>
      <c r="ER237">
        <v>0.66765991999999996</v>
      </c>
      <c r="ES237">
        <v>74.464406999999994</v>
      </c>
      <c r="ET237">
        <v>72.564429000000004</v>
      </c>
      <c r="EU237">
        <v>71.747386000000006</v>
      </c>
      <c r="EV237">
        <v>70.767163999999994</v>
      </c>
      <c r="EW237">
        <v>72.497757000000007</v>
      </c>
      <c r="EX237">
        <v>69.958117000000001</v>
      </c>
      <c r="EY237">
        <v>70.356370999999996</v>
      </c>
      <c r="EZ237">
        <v>69.271664000000001</v>
      </c>
      <c r="FA237">
        <v>74.005037000000002</v>
      </c>
      <c r="FB237">
        <v>76.828877000000006</v>
      </c>
      <c r="FC237">
        <v>81.210755000000006</v>
      </c>
      <c r="FD237">
        <v>84.164422999999999</v>
      </c>
      <c r="FE237">
        <v>88.037536000000003</v>
      </c>
      <c r="FF237">
        <v>88.974536999999998</v>
      </c>
      <c r="FG237">
        <v>90.223308000000003</v>
      </c>
      <c r="FH237">
        <v>91.707447999999999</v>
      </c>
      <c r="FI237">
        <v>91.560847999999993</v>
      </c>
      <c r="FJ237">
        <v>90.034529000000006</v>
      </c>
      <c r="FK237">
        <v>89.404787999999996</v>
      </c>
      <c r="FL237">
        <v>87.795158999999998</v>
      </c>
      <c r="FM237">
        <v>84.317538999999996</v>
      </c>
      <c r="FN237">
        <v>80.637753000000004</v>
      </c>
      <c r="FO237">
        <v>77.562824000000006</v>
      </c>
      <c r="FP237">
        <v>77.583032000000003</v>
      </c>
      <c r="FQ237">
        <v>1.9363330000000001</v>
      </c>
      <c r="FR237">
        <v>0.1553756</v>
      </c>
      <c r="FS237">
        <v>1</v>
      </c>
    </row>
    <row r="238" spans="1:175" x14ac:dyDescent="0.2">
      <c r="A238" t="s">
        <v>227</v>
      </c>
      <c r="B238" t="s">
        <v>246</v>
      </c>
      <c r="C238" s="23">
        <v>42922</v>
      </c>
      <c r="D238">
        <v>40</v>
      </c>
      <c r="E238">
        <v>2.1185670999999999</v>
      </c>
      <c r="F238">
        <v>2.1042152999999999</v>
      </c>
      <c r="G238">
        <v>2.0691668000000001</v>
      </c>
      <c r="H238">
        <v>1.9346684999999999</v>
      </c>
      <c r="I238">
        <v>1.8677311999999999</v>
      </c>
      <c r="J238">
        <v>1.7817862</v>
      </c>
      <c r="K238">
        <v>1.6823954999999999</v>
      </c>
      <c r="L238">
        <v>1.7495048</v>
      </c>
      <c r="M238">
        <v>2.0186343999999998</v>
      </c>
      <c r="N238">
        <v>2.3448009000000001</v>
      </c>
      <c r="O238">
        <v>2.5252270999999999</v>
      </c>
      <c r="P238">
        <v>2.9131716000000001</v>
      </c>
      <c r="Q238">
        <v>3.1669898000000001</v>
      </c>
      <c r="R238">
        <v>3.0847083</v>
      </c>
      <c r="S238">
        <v>3.0204081999999999</v>
      </c>
      <c r="T238">
        <v>3.1773177000000001</v>
      </c>
      <c r="U238">
        <v>3.3463820000000002</v>
      </c>
      <c r="V238">
        <v>3.0269211999999999</v>
      </c>
      <c r="W238">
        <v>2.8141181999999998</v>
      </c>
      <c r="X238">
        <v>2.6365186999999999</v>
      </c>
      <c r="Y238">
        <v>2.6740529</v>
      </c>
      <c r="Z238">
        <v>2.311461</v>
      </c>
      <c r="AA238">
        <v>1.9388519</v>
      </c>
      <c r="AB238">
        <v>1.8456425000000001</v>
      </c>
      <c r="AC238">
        <v>-0.42508804</v>
      </c>
      <c r="AD238">
        <v>-0.26271812999999999</v>
      </c>
      <c r="AE238">
        <v>-0.24142514000000001</v>
      </c>
      <c r="AF238">
        <v>-8.1393279999999998E-2</v>
      </c>
      <c r="AG238">
        <v>-0.16147954</v>
      </c>
      <c r="AH238">
        <v>-0.25062400000000001</v>
      </c>
      <c r="AI238">
        <v>-0.17731153999999999</v>
      </c>
      <c r="AJ238">
        <v>9.6862909999999997E-2</v>
      </c>
      <c r="AK238">
        <v>0.17557677999999999</v>
      </c>
      <c r="AL238">
        <v>-5.0312080000000002E-2</v>
      </c>
      <c r="AM238">
        <v>-0.13505901000000001</v>
      </c>
      <c r="AN238">
        <v>-0.22822677999999999</v>
      </c>
      <c r="AO238">
        <v>-0.25255060000000001</v>
      </c>
      <c r="AP238">
        <v>-0.50293255999999997</v>
      </c>
      <c r="AQ238">
        <v>-0.33215688999999998</v>
      </c>
      <c r="AR238">
        <v>-0.39517981000000002</v>
      </c>
      <c r="AS238">
        <v>3.3171199999999998E-2</v>
      </c>
      <c r="AT238">
        <v>-0.34203468999999997</v>
      </c>
      <c r="AU238">
        <v>-0.75235337999999996</v>
      </c>
      <c r="AV238">
        <v>-1.2023629</v>
      </c>
      <c r="AW238">
        <v>-0.86427626999999996</v>
      </c>
      <c r="AX238">
        <v>-0.6853456</v>
      </c>
      <c r="AY238">
        <v>-0.75732215999999997</v>
      </c>
      <c r="AZ238">
        <v>-0.73731126999999996</v>
      </c>
      <c r="BA238">
        <v>-0.32475017</v>
      </c>
      <c r="BB238">
        <v>-0.18390195000000001</v>
      </c>
      <c r="BC238">
        <v>-0.17851927000000001</v>
      </c>
      <c r="BD238">
        <v>-2.8114549999999999E-2</v>
      </c>
      <c r="BE238">
        <v>-0.10130113</v>
      </c>
      <c r="BF238">
        <v>-0.19515848999999999</v>
      </c>
      <c r="BG238">
        <v>-0.10033205000000001</v>
      </c>
      <c r="BH238">
        <v>0.16810433999999999</v>
      </c>
      <c r="BI238">
        <v>0.26513565</v>
      </c>
      <c r="BJ238">
        <v>0.11500718</v>
      </c>
      <c r="BK238">
        <v>-3.4626379999999998E-2</v>
      </c>
      <c r="BL238">
        <v>-7.2747909999999999E-2</v>
      </c>
      <c r="BM238">
        <v>-0.11224455</v>
      </c>
      <c r="BN238">
        <v>-0.34446064999999998</v>
      </c>
      <c r="BO238">
        <v>-0.18015912000000001</v>
      </c>
      <c r="BP238">
        <v>-0.21090131000000001</v>
      </c>
      <c r="BQ238">
        <v>0.19632403000000001</v>
      </c>
      <c r="BR238">
        <v>-0.15324541</v>
      </c>
      <c r="BS238">
        <v>-0.49761021</v>
      </c>
      <c r="BT238">
        <v>-0.94306807000000004</v>
      </c>
      <c r="BU238">
        <v>-0.63450074000000001</v>
      </c>
      <c r="BV238">
        <v>-0.49070171000000001</v>
      </c>
      <c r="BW238">
        <v>-0.5649634</v>
      </c>
      <c r="BX238">
        <v>-0.550678</v>
      </c>
      <c r="BY238">
        <v>-0.25525647000000001</v>
      </c>
      <c r="BZ238">
        <v>-0.12931411000000001</v>
      </c>
      <c r="CA238">
        <v>-0.13495086000000001</v>
      </c>
      <c r="CB238">
        <v>8.7861399999999996E-3</v>
      </c>
      <c r="CC238">
        <v>-5.9621750000000001E-2</v>
      </c>
      <c r="CD238">
        <v>-0.15674324000000001</v>
      </c>
      <c r="CE238">
        <v>-4.7016290000000002E-2</v>
      </c>
      <c r="CF238">
        <v>0.21744594</v>
      </c>
      <c r="CG238">
        <v>0.32716384999999998</v>
      </c>
      <c r="CH238">
        <v>0.22950678999999999</v>
      </c>
      <c r="CI238">
        <v>3.4932949999999997E-2</v>
      </c>
      <c r="CJ238">
        <v>3.493628E-2</v>
      </c>
      <c r="CK238">
        <v>-1.5069010000000001E-2</v>
      </c>
      <c r="CL238">
        <v>-0.23470347999999999</v>
      </c>
      <c r="CM238">
        <v>-7.4885919999999995E-2</v>
      </c>
      <c r="CN238">
        <v>-8.3270579999999997E-2</v>
      </c>
      <c r="CO238">
        <v>0.30932319000000003</v>
      </c>
      <c r="CP238">
        <v>-2.2490530000000002E-2</v>
      </c>
      <c r="CQ238">
        <v>-0.32117586999999997</v>
      </c>
      <c r="CR238">
        <v>-0.76348126000000005</v>
      </c>
      <c r="CS238">
        <v>-0.47535889999999997</v>
      </c>
      <c r="CT238">
        <v>-0.35589194000000002</v>
      </c>
      <c r="CU238">
        <v>-0.43173632000000001</v>
      </c>
      <c r="CV238">
        <v>-0.42141636999999998</v>
      </c>
      <c r="CW238">
        <v>-0.18576276999999999</v>
      </c>
      <c r="CX238">
        <v>-7.4726260000000003E-2</v>
      </c>
      <c r="CY238">
        <v>-9.1382450000000004E-2</v>
      </c>
      <c r="CZ238">
        <v>4.5686820000000003E-2</v>
      </c>
      <c r="DA238">
        <v>-1.7942360000000001E-2</v>
      </c>
      <c r="DB238">
        <v>-0.118328</v>
      </c>
      <c r="DC238">
        <v>6.2994699999999997E-3</v>
      </c>
      <c r="DD238">
        <v>0.26678753999999999</v>
      </c>
      <c r="DE238">
        <v>0.38919204000000002</v>
      </c>
      <c r="DF238">
        <v>0.34400639999999999</v>
      </c>
      <c r="DG238">
        <v>0.10449228000000001</v>
      </c>
      <c r="DH238">
        <v>0.14262047</v>
      </c>
      <c r="DI238">
        <v>8.2106540000000006E-2</v>
      </c>
      <c r="DJ238">
        <v>-0.12494632</v>
      </c>
      <c r="DK238">
        <v>3.0387279999999999E-2</v>
      </c>
      <c r="DL238">
        <v>4.4360150000000001E-2</v>
      </c>
      <c r="DM238">
        <v>0.42232235000000001</v>
      </c>
      <c r="DN238">
        <v>0.10826436</v>
      </c>
      <c r="DO238">
        <v>-0.14474153000000001</v>
      </c>
      <c r="DP238">
        <v>-0.58389444999999995</v>
      </c>
      <c r="DQ238">
        <v>-0.31621706999999999</v>
      </c>
      <c r="DR238">
        <v>-0.22108217999999999</v>
      </c>
      <c r="DS238">
        <v>-0.29850924000000001</v>
      </c>
      <c r="DT238">
        <v>-0.29215474000000002</v>
      </c>
      <c r="DU238">
        <v>-8.5424910000000007E-2</v>
      </c>
      <c r="DV238">
        <v>4.0899100000000004E-3</v>
      </c>
      <c r="DW238">
        <v>-2.847659E-2</v>
      </c>
      <c r="DX238">
        <v>9.8965549999999999E-2</v>
      </c>
      <c r="DY238">
        <v>4.2236049999999997E-2</v>
      </c>
      <c r="DZ238">
        <v>-6.2862479999999998E-2</v>
      </c>
      <c r="EA238">
        <v>8.3278959999999999E-2</v>
      </c>
      <c r="EB238">
        <v>0.33802896999999998</v>
      </c>
      <c r="EC238">
        <v>0.47875090999999997</v>
      </c>
      <c r="ED238">
        <v>0.50932566000000001</v>
      </c>
      <c r="EE238">
        <v>0.20492489999999999</v>
      </c>
      <c r="EF238">
        <v>0.29809933999999999</v>
      </c>
      <c r="EG238">
        <v>0.22241258999999999</v>
      </c>
      <c r="EH238">
        <v>3.3525600000000003E-2</v>
      </c>
      <c r="EI238">
        <v>0.18238504999999999</v>
      </c>
      <c r="EJ238">
        <v>0.22863865</v>
      </c>
      <c r="EK238">
        <v>0.58547519000000003</v>
      </c>
      <c r="EL238">
        <v>0.29705364000000001</v>
      </c>
      <c r="EM238">
        <v>0.11000163</v>
      </c>
      <c r="EN238">
        <v>-0.32459960999999998</v>
      </c>
      <c r="EO238">
        <v>-8.6441539999999997E-2</v>
      </c>
      <c r="EP238">
        <v>-2.6438280000000002E-2</v>
      </c>
      <c r="EQ238">
        <v>-0.10615049</v>
      </c>
      <c r="ER238">
        <v>-0.10552147000000001</v>
      </c>
      <c r="ES238">
        <v>73.737774000000002</v>
      </c>
      <c r="ET238">
        <v>73.172599000000005</v>
      </c>
      <c r="EU238">
        <v>72.209038000000007</v>
      </c>
      <c r="EV238">
        <v>71.816514999999995</v>
      </c>
      <c r="EW238">
        <v>71.364760000000004</v>
      </c>
      <c r="EX238">
        <v>70.582080000000005</v>
      </c>
      <c r="EY238">
        <v>70.656662999999995</v>
      </c>
      <c r="EZ238">
        <v>71.619131999999993</v>
      </c>
      <c r="FA238">
        <v>74.840395000000001</v>
      </c>
      <c r="FB238">
        <v>77.047607999999997</v>
      </c>
      <c r="FC238">
        <v>83.518553999999995</v>
      </c>
      <c r="FD238">
        <v>85.089085999999995</v>
      </c>
      <c r="FE238">
        <v>87.646879999999996</v>
      </c>
      <c r="FF238">
        <v>88.438383999999999</v>
      </c>
      <c r="FG238">
        <v>90.629799000000006</v>
      </c>
      <c r="FH238">
        <v>91.215577999999994</v>
      </c>
      <c r="FI238">
        <v>91.895050999999995</v>
      </c>
      <c r="FJ238">
        <v>91.377950999999996</v>
      </c>
      <c r="FK238">
        <v>91.616547999999995</v>
      </c>
      <c r="FL238">
        <v>88.501210999999998</v>
      </c>
      <c r="FM238">
        <v>84.828464999999994</v>
      </c>
      <c r="FN238">
        <v>82.127775999999997</v>
      </c>
      <c r="FO238">
        <v>79.201638000000003</v>
      </c>
      <c r="FP238">
        <v>79.788324000000003</v>
      </c>
      <c r="FQ238">
        <v>2.4780380000000002</v>
      </c>
      <c r="FR238">
        <v>0.18790409999999999</v>
      </c>
      <c r="FS238">
        <v>1</v>
      </c>
    </row>
    <row r="239" spans="1:175" x14ac:dyDescent="0.2">
      <c r="A239" t="s">
        <v>227</v>
      </c>
      <c r="B239" t="s">
        <v>246</v>
      </c>
      <c r="C239" s="23">
        <v>42923</v>
      </c>
      <c r="D239">
        <v>40</v>
      </c>
      <c r="E239">
        <v>2.3225647999999999</v>
      </c>
      <c r="F239">
        <v>2.2839640000000001</v>
      </c>
      <c r="G239">
        <v>2.2395377999999999</v>
      </c>
      <c r="H239">
        <v>2.0746958000000002</v>
      </c>
      <c r="I239">
        <v>1.9916366999999999</v>
      </c>
      <c r="J239">
        <v>1.9708394</v>
      </c>
      <c r="K239">
        <v>1.7609044</v>
      </c>
      <c r="L239">
        <v>1.7270536000000001</v>
      </c>
      <c r="M239">
        <v>2.1135001999999998</v>
      </c>
      <c r="N239">
        <v>2.4811855999999999</v>
      </c>
      <c r="O239">
        <v>2.8867444999999998</v>
      </c>
      <c r="P239">
        <v>3.2526419</v>
      </c>
      <c r="Q239">
        <v>3.6147757999999999</v>
      </c>
      <c r="R239">
        <v>3.4780665000000002</v>
      </c>
      <c r="S239">
        <v>3.1686665999999999</v>
      </c>
      <c r="T239">
        <v>3.1891764999999999</v>
      </c>
      <c r="U239">
        <v>3.2045499999999998</v>
      </c>
      <c r="V239">
        <v>2.8602088999999999</v>
      </c>
      <c r="W239">
        <v>2.6939815999999999</v>
      </c>
      <c r="X239">
        <v>2.6914163000000002</v>
      </c>
      <c r="Y239">
        <v>2.8537265999999999</v>
      </c>
      <c r="Z239">
        <v>2.7087514000000001</v>
      </c>
      <c r="AA239">
        <v>2.2962996000000002</v>
      </c>
      <c r="AB239">
        <v>2.2262922000000001</v>
      </c>
      <c r="AC239">
        <v>-0.25659787000000001</v>
      </c>
      <c r="AD239">
        <v>-0.14037041</v>
      </c>
      <c r="AE239">
        <v>-7.9679390000000003E-2</v>
      </c>
      <c r="AF239">
        <v>-6.0776600000000004E-3</v>
      </c>
      <c r="AG239">
        <v>-7.3979890000000006E-2</v>
      </c>
      <c r="AH239">
        <v>6.6325000000000004E-3</v>
      </c>
      <c r="AI239">
        <v>-0.11397748000000001</v>
      </c>
      <c r="AJ239">
        <v>-0.18261337</v>
      </c>
      <c r="AK239">
        <v>-0.16628039999999999</v>
      </c>
      <c r="AL239">
        <v>-0.33030757999999999</v>
      </c>
      <c r="AM239">
        <v>-0.26816001</v>
      </c>
      <c r="AN239">
        <v>-0.2201149</v>
      </c>
      <c r="AO239">
        <v>-1.552651E-2</v>
      </c>
      <c r="AP239">
        <v>-0.19089507</v>
      </c>
      <c r="AQ239">
        <v>-0.47680148999999999</v>
      </c>
      <c r="AR239">
        <v>-0.50692475000000004</v>
      </c>
      <c r="AS239">
        <v>-0.55836370000000002</v>
      </c>
      <c r="AT239">
        <v>-0.61833037999999996</v>
      </c>
      <c r="AU239">
        <v>-0.44030838999999999</v>
      </c>
      <c r="AV239">
        <v>-0.49336540000000001</v>
      </c>
      <c r="AW239">
        <v>-0.51485515000000004</v>
      </c>
      <c r="AX239">
        <v>-0.60280319999999998</v>
      </c>
      <c r="AY239">
        <v>-0.74161414000000003</v>
      </c>
      <c r="AZ239">
        <v>-0.53277392000000001</v>
      </c>
      <c r="BA239">
        <v>-0.16204199</v>
      </c>
      <c r="BB239">
        <v>-6.5001169999999997E-2</v>
      </c>
      <c r="BC239">
        <v>-2.279873E-2</v>
      </c>
      <c r="BD239">
        <v>5.1374889999999999E-2</v>
      </c>
      <c r="BE239">
        <v>-1.105943E-2</v>
      </c>
      <c r="BF239">
        <v>6.5418519999999994E-2</v>
      </c>
      <c r="BG239">
        <v>-5.3750079999999999E-2</v>
      </c>
      <c r="BH239">
        <v>-9.9054379999999997E-2</v>
      </c>
      <c r="BI239">
        <v>-3.3651970000000003E-2</v>
      </c>
      <c r="BJ239">
        <v>-0.21908331</v>
      </c>
      <c r="BK239">
        <v>-0.11425877</v>
      </c>
      <c r="BL239">
        <v>-3.3424200000000001E-2</v>
      </c>
      <c r="BM239">
        <v>0.16345845000000001</v>
      </c>
      <c r="BN239">
        <v>-4.0678730000000003E-2</v>
      </c>
      <c r="BO239">
        <v>-0.31561662000000001</v>
      </c>
      <c r="BP239">
        <v>-0.33094314000000002</v>
      </c>
      <c r="BQ239">
        <v>-0.34760044000000001</v>
      </c>
      <c r="BR239">
        <v>-0.37956858999999998</v>
      </c>
      <c r="BS239">
        <v>-0.21413561</v>
      </c>
      <c r="BT239">
        <v>-0.23927312000000001</v>
      </c>
      <c r="BU239">
        <v>-0.23957714999999999</v>
      </c>
      <c r="BV239">
        <v>-0.34123409999999998</v>
      </c>
      <c r="BW239">
        <v>-0.49001560999999999</v>
      </c>
      <c r="BX239">
        <v>-0.27997327999999999</v>
      </c>
      <c r="BY239">
        <v>-9.6552869999999999E-2</v>
      </c>
      <c r="BZ239">
        <v>-1.280066E-2</v>
      </c>
      <c r="CA239">
        <v>1.6596650000000001E-2</v>
      </c>
      <c r="CB239">
        <v>9.1166349999999993E-2</v>
      </c>
      <c r="CC239">
        <v>3.2519079999999999E-2</v>
      </c>
      <c r="CD239">
        <v>0.10613354</v>
      </c>
      <c r="CE239">
        <v>-1.2036760000000001E-2</v>
      </c>
      <c r="CF239">
        <v>-4.1181669999999997E-2</v>
      </c>
      <c r="CG239">
        <v>5.8206069999999999E-2</v>
      </c>
      <c r="CH239">
        <v>-0.14204971</v>
      </c>
      <c r="CI239">
        <v>-7.6672299999999997E-3</v>
      </c>
      <c r="CJ239">
        <v>9.5877219999999999E-2</v>
      </c>
      <c r="CK239">
        <v>0.28742289999999998</v>
      </c>
      <c r="CL239">
        <v>6.3360650000000004E-2</v>
      </c>
      <c r="CM239">
        <v>-0.20398046</v>
      </c>
      <c r="CN239">
        <v>-0.20905882000000001</v>
      </c>
      <c r="CO239">
        <v>-0.20162645000000001</v>
      </c>
      <c r="CP239">
        <v>-0.21420291</v>
      </c>
      <c r="CQ239">
        <v>-5.7489030000000003E-2</v>
      </c>
      <c r="CR239">
        <v>-6.3289579999999998E-2</v>
      </c>
      <c r="CS239">
        <v>-4.8920449999999997E-2</v>
      </c>
      <c r="CT239">
        <v>-0.16007213000000001</v>
      </c>
      <c r="CU239">
        <v>-0.31575924</v>
      </c>
      <c r="CV239">
        <v>-0.10488432</v>
      </c>
      <c r="CW239">
        <v>-3.1063750000000001E-2</v>
      </c>
      <c r="CX239">
        <v>3.9399839999999998E-2</v>
      </c>
      <c r="CY239">
        <v>5.5992020000000003E-2</v>
      </c>
      <c r="CZ239">
        <v>0.13095781000000001</v>
      </c>
      <c r="DA239">
        <v>7.6097600000000001E-2</v>
      </c>
      <c r="DB239">
        <v>0.14684854999999999</v>
      </c>
      <c r="DC239">
        <v>2.9676549999999999E-2</v>
      </c>
      <c r="DD239">
        <v>1.6691029999999999E-2</v>
      </c>
      <c r="DE239">
        <v>0.15006411</v>
      </c>
      <c r="DF239">
        <v>-6.5016119999999997E-2</v>
      </c>
      <c r="DG239">
        <v>9.8924300000000007E-2</v>
      </c>
      <c r="DH239">
        <v>0.22517862999999999</v>
      </c>
      <c r="DI239">
        <v>0.41138733999999999</v>
      </c>
      <c r="DJ239">
        <v>0.16740002000000001</v>
      </c>
      <c r="DK239">
        <v>-9.2344309999999999E-2</v>
      </c>
      <c r="DL239">
        <v>-8.7174500000000002E-2</v>
      </c>
      <c r="DM239">
        <v>-5.5652460000000001E-2</v>
      </c>
      <c r="DN239">
        <v>-4.8837230000000002E-2</v>
      </c>
      <c r="DO239">
        <v>9.9157549999999997E-2</v>
      </c>
      <c r="DP239">
        <v>0.11269396</v>
      </c>
      <c r="DQ239">
        <v>0.14173626</v>
      </c>
      <c r="DR239">
        <v>2.108983E-2</v>
      </c>
      <c r="DS239">
        <v>-0.14150287</v>
      </c>
      <c r="DT239">
        <v>7.0204639999999999E-2</v>
      </c>
      <c r="DU239">
        <v>6.3492129999999994E-2</v>
      </c>
      <c r="DV239">
        <v>0.11476908</v>
      </c>
      <c r="DW239">
        <v>0.11287268</v>
      </c>
      <c r="DX239">
        <v>0.18841035</v>
      </c>
      <c r="DY239">
        <v>0.13901806</v>
      </c>
      <c r="DZ239">
        <v>0.20563456999999999</v>
      </c>
      <c r="EA239">
        <v>8.9903960000000005E-2</v>
      </c>
      <c r="EB239">
        <v>0.10025003</v>
      </c>
      <c r="EC239">
        <v>0.28269253999999999</v>
      </c>
      <c r="ED239">
        <v>4.6208150000000003E-2</v>
      </c>
      <c r="EE239">
        <v>0.25282554000000002</v>
      </c>
      <c r="EF239">
        <v>0.41186933999999997</v>
      </c>
      <c r="EG239">
        <v>0.59037229999999996</v>
      </c>
      <c r="EH239">
        <v>0.31761635999999999</v>
      </c>
      <c r="EI239">
        <v>6.8840570000000004E-2</v>
      </c>
      <c r="EJ239">
        <v>8.8807109999999995E-2</v>
      </c>
      <c r="EK239">
        <v>0.15511079999999999</v>
      </c>
      <c r="EL239">
        <v>0.18992455</v>
      </c>
      <c r="EM239">
        <v>0.32533033</v>
      </c>
      <c r="EN239">
        <v>0.36678623999999999</v>
      </c>
      <c r="EO239">
        <v>0.41701426000000003</v>
      </c>
      <c r="EP239">
        <v>0.28265892999999997</v>
      </c>
      <c r="EQ239">
        <v>0.11009566</v>
      </c>
      <c r="ER239">
        <v>0.32300528000000001</v>
      </c>
      <c r="ES239">
        <v>77.430492000000001</v>
      </c>
      <c r="ET239">
        <v>77.271620999999996</v>
      </c>
      <c r="EU239">
        <v>76.541140999999996</v>
      </c>
      <c r="EV239">
        <v>76.856115000000003</v>
      </c>
      <c r="EW239">
        <v>73.249574999999993</v>
      </c>
      <c r="EX239">
        <v>74.131687999999997</v>
      </c>
      <c r="EY239">
        <v>72.816316999999998</v>
      </c>
      <c r="EZ239">
        <v>75.575609</v>
      </c>
      <c r="FA239">
        <v>78.019047</v>
      </c>
      <c r="FB239">
        <v>81.941395</v>
      </c>
      <c r="FC239">
        <v>86.738787000000002</v>
      </c>
      <c r="FD239">
        <v>89.620953999999998</v>
      </c>
      <c r="FE239">
        <v>92.905497999999994</v>
      </c>
      <c r="FF239">
        <v>94.778760000000005</v>
      </c>
      <c r="FG239">
        <v>95.021287000000001</v>
      </c>
      <c r="FH239">
        <v>96.061052000000004</v>
      </c>
      <c r="FI239">
        <v>95.455884999999995</v>
      </c>
      <c r="FJ239">
        <v>94.192853999999997</v>
      </c>
      <c r="FK239">
        <v>91.649096999999998</v>
      </c>
      <c r="FL239">
        <v>90.087433000000004</v>
      </c>
      <c r="FM239">
        <v>88.252042000000003</v>
      </c>
      <c r="FN239">
        <v>84.115634999999997</v>
      </c>
      <c r="FO239">
        <v>83.187196999999998</v>
      </c>
      <c r="FP239">
        <v>81.847640999999996</v>
      </c>
      <c r="FQ239">
        <v>3.0227789999999999</v>
      </c>
      <c r="FR239">
        <v>0.23856939999999999</v>
      </c>
      <c r="FS239">
        <v>1</v>
      </c>
    </row>
    <row r="240" spans="1:175" x14ac:dyDescent="0.2">
      <c r="A240" t="s">
        <v>227</v>
      </c>
      <c r="B240" t="s">
        <v>246</v>
      </c>
      <c r="C240" s="23">
        <v>42943</v>
      </c>
      <c r="D240">
        <v>39</v>
      </c>
      <c r="E240">
        <v>2.0698284999999998</v>
      </c>
      <c r="F240">
        <v>2.1245175000000001</v>
      </c>
      <c r="G240">
        <v>2.0425455000000001</v>
      </c>
      <c r="H240">
        <v>1.9061353000000001</v>
      </c>
      <c r="I240">
        <v>1.7893596000000001</v>
      </c>
      <c r="J240">
        <v>1.8133596999999999</v>
      </c>
      <c r="K240">
        <v>1.6029788</v>
      </c>
      <c r="L240">
        <v>1.4316829</v>
      </c>
      <c r="M240">
        <v>1.6984745999999999</v>
      </c>
      <c r="N240">
        <v>2.1486934</v>
      </c>
      <c r="O240">
        <v>2.5113118000000001</v>
      </c>
      <c r="P240">
        <v>2.7995220999999999</v>
      </c>
      <c r="Q240">
        <v>2.9901895000000001</v>
      </c>
      <c r="R240">
        <v>3.2008407999999999</v>
      </c>
      <c r="S240">
        <v>3.1144462000000002</v>
      </c>
      <c r="T240">
        <v>3.1306295999999998</v>
      </c>
      <c r="U240">
        <v>3.0829260999999999</v>
      </c>
      <c r="V240">
        <v>2.6933600000000002</v>
      </c>
      <c r="W240">
        <v>3.2115423999999999</v>
      </c>
      <c r="X240">
        <v>3.0991586</v>
      </c>
      <c r="Y240">
        <v>3.1347548000000001</v>
      </c>
      <c r="Z240">
        <v>2.7321711999999998</v>
      </c>
      <c r="AA240">
        <v>2.3784462</v>
      </c>
      <c r="AB240">
        <v>2.3680892</v>
      </c>
      <c r="AC240">
        <v>3.1417239999999999E-2</v>
      </c>
      <c r="AD240">
        <v>0.13366557000000001</v>
      </c>
      <c r="AE240">
        <v>0.13984611999999999</v>
      </c>
      <c r="AF240">
        <v>3.4515549999999999E-2</v>
      </c>
      <c r="AG240">
        <v>-0.13561044</v>
      </c>
      <c r="AH240">
        <v>2.725607E-2</v>
      </c>
      <c r="AI240">
        <v>-0.15218193999999999</v>
      </c>
      <c r="AJ240">
        <v>-0.58112260000000004</v>
      </c>
      <c r="AK240">
        <v>-0.56440157000000002</v>
      </c>
      <c r="AL240">
        <v>-0.44582112000000002</v>
      </c>
      <c r="AM240">
        <v>-0.2495655</v>
      </c>
      <c r="AN240">
        <v>-0.36218487999999999</v>
      </c>
      <c r="AO240">
        <v>-0.46779757</v>
      </c>
      <c r="AP240">
        <v>-0.2551252</v>
      </c>
      <c r="AQ240">
        <v>-0.35050593000000002</v>
      </c>
      <c r="AR240">
        <v>-0.30661131000000003</v>
      </c>
      <c r="AS240">
        <v>-0.56646432999999996</v>
      </c>
      <c r="AT240">
        <v>-0.98611201999999998</v>
      </c>
      <c r="AU240">
        <v>-0.72992579999999996</v>
      </c>
      <c r="AV240">
        <v>-0.88391639</v>
      </c>
      <c r="AW240">
        <v>-0.12724294999999999</v>
      </c>
      <c r="AX240">
        <v>-0.24537506000000001</v>
      </c>
      <c r="AY240">
        <v>7.1833019999999997E-2</v>
      </c>
      <c r="AZ240">
        <v>0.29257104</v>
      </c>
      <c r="BA240">
        <v>0.10227073</v>
      </c>
      <c r="BB240">
        <v>0.21043686</v>
      </c>
      <c r="BC240">
        <v>0.20642980999999999</v>
      </c>
      <c r="BD240">
        <v>9.3300110000000006E-2</v>
      </c>
      <c r="BE240">
        <v>-7.1802950000000004E-2</v>
      </c>
      <c r="BF240">
        <v>8.8868779999999994E-2</v>
      </c>
      <c r="BG240">
        <v>-7.0179510000000001E-2</v>
      </c>
      <c r="BH240">
        <v>-0.42209530000000001</v>
      </c>
      <c r="BI240">
        <v>-0.43093421999999998</v>
      </c>
      <c r="BJ240">
        <v>-0.32517131999999999</v>
      </c>
      <c r="BK240">
        <v>-0.15684533000000001</v>
      </c>
      <c r="BL240">
        <v>-0.24874382</v>
      </c>
      <c r="BM240">
        <v>-0.34133648999999999</v>
      </c>
      <c r="BN240">
        <v>-0.14203241</v>
      </c>
      <c r="BO240">
        <v>-0.22082499</v>
      </c>
      <c r="BP240">
        <v>-0.16322484000000001</v>
      </c>
      <c r="BQ240">
        <v>-0.39513205000000001</v>
      </c>
      <c r="BR240">
        <v>-0.73882163000000001</v>
      </c>
      <c r="BS240">
        <v>-0.33250080999999998</v>
      </c>
      <c r="BT240">
        <v>-0.53280676999999999</v>
      </c>
      <c r="BU240">
        <v>0.13299770999999999</v>
      </c>
      <c r="BV240">
        <v>-3.9862889999999998E-2</v>
      </c>
      <c r="BW240">
        <v>0.24456802999999999</v>
      </c>
      <c r="BX240">
        <v>0.46465912999999998</v>
      </c>
      <c r="BY240">
        <v>0.15134364</v>
      </c>
      <c r="BZ240">
        <v>0.26360843</v>
      </c>
      <c r="CA240">
        <v>0.25254547999999999</v>
      </c>
      <c r="CB240">
        <v>0.13401410999999999</v>
      </c>
      <c r="CC240">
        <v>-2.7610079999999999E-2</v>
      </c>
      <c r="CD240">
        <v>0.13154157</v>
      </c>
      <c r="CE240">
        <v>-1.338488E-2</v>
      </c>
      <c r="CF240">
        <v>-0.31195349</v>
      </c>
      <c r="CG240">
        <v>-0.33849514000000003</v>
      </c>
      <c r="CH240">
        <v>-0.24160962999999999</v>
      </c>
      <c r="CI240">
        <v>-9.2627609999999999E-2</v>
      </c>
      <c r="CJ240">
        <v>-0.17017488</v>
      </c>
      <c r="CK240">
        <v>-0.25374994000000001</v>
      </c>
      <c r="CL240">
        <v>-6.3704689999999994E-2</v>
      </c>
      <c r="CM240">
        <v>-0.13100837000000001</v>
      </c>
      <c r="CN240">
        <v>-6.3915819999999998E-2</v>
      </c>
      <c r="CO240">
        <v>-0.27646783000000003</v>
      </c>
      <c r="CP240">
        <v>-0.56754905</v>
      </c>
      <c r="CQ240">
        <v>-5.724547E-2</v>
      </c>
      <c r="CR240">
        <v>-0.28962930999999997</v>
      </c>
      <c r="CS240">
        <v>0.31323960000000001</v>
      </c>
      <c r="CT240">
        <v>0.10247421</v>
      </c>
      <c r="CU240">
        <v>0.36420377999999998</v>
      </c>
      <c r="CV240">
        <v>0.58384681000000005</v>
      </c>
      <c r="CW240">
        <v>0.20041655999999999</v>
      </c>
      <c r="CX240">
        <v>0.31677999000000001</v>
      </c>
      <c r="CY240">
        <v>0.29866113999999999</v>
      </c>
      <c r="CZ240">
        <v>0.17472811999999999</v>
      </c>
      <c r="DA240">
        <v>1.658279E-2</v>
      </c>
      <c r="DB240">
        <v>0.17421434999999999</v>
      </c>
      <c r="DC240">
        <v>4.3409749999999997E-2</v>
      </c>
      <c r="DD240">
        <v>-0.20181167</v>
      </c>
      <c r="DE240">
        <v>-0.24605605</v>
      </c>
      <c r="DF240">
        <v>-0.15804794999999999</v>
      </c>
      <c r="DG240">
        <v>-2.8409899999999998E-2</v>
      </c>
      <c r="DH240">
        <v>-9.1605950000000005E-2</v>
      </c>
      <c r="DI240">
        <v>-0.16616338</v>
      </c>
      <c r="DJ240">
        <v>1.462303E-2</v>
      </c>
      <c r="DK240">
        <v>-4.1191749999999999E-2</v>
      </c>
      <c r="DL240">
        <v>3.5393210000000001E-2</v>
      </c>
      <c r="DM240">
        <v>-0.15780361000000001</v>
      </c>
      <c r="DN240">
        <v>-0.39627646999999999</v>
      </c>
      <c r="DO240">
        <v>0.21800986</v>
      </c>
      <c r="DP240">
        <v>-4.6451850000000003E-2</v>
      </c>
      <c r="DQ240">
        <v>0.49348149000000002</v>
      </c>
      <c r="DR240">
        <v>0.24481131</v>
      </c>
      <c r="DS240">
        <v>0.48383953000000002</v>
      </c>
      <c r="DT240">
        <v>0.70303448999999996</v>
      </c>
      <c r="DU240">
        <v>0.27127004999999998</v>
      </c>
      <c r="DV240">
        <v>0.39355128</v>
      </c>
      <c r="DW240">
        <v>0.36524483000000002</v>
      </c>
      <c r="DX240">
        <v>0.23351268</v>
      </c>
      <c r="DY240">
        <v>8.0390279999999995E-2</v>
      </c>
      <c r="DZ240">
        <v>0.23582706000000001</v>
      </c>
      <c r="EA240">
        <v>0.12541218000000001</v>
      </c>
      <c r="EB240">
        <v>-4.2784370000000002E-2</v>
      </c>
      <c r="EC240">
        <v>-0.1125887</v>
      </c>
      <c r="ED240">
        <v>-3.7398140000000003E-2</v>
      </c>
      <c r="EE240">
        <v>6.4310270000000003E-2</v>
      </c>
      <c r="EF240">
        <v>2.183512E-2</v>
      </c>
      <c r="EG240">
        <v>-3.9702300000000003E-2</v>
      </c>
      <c r="EH240">
        <v>0.12771581000000001</v>
      </c>
      <c r="EI240">
        <v>8.8489189999999995E-2</v>
      </c>
      <c r="EJ240">
        <v>0.17877967</v>
      </c>
      <c r="EK240">
        <v>1.352867E-2</v>
      </c>
      <c r="EL240">
        <v>-0.14898607999999999</v>
      </c>
      <c r="EM240">
        <v>0.61543486000000003</v>
      </c>
      <c r="EN240">
        <v>0.30465776999999999</v>
      </c>
      <c r="EO240">
        <v>0.75372216000000003</v>
      </c>
      <c r="EP240">
        <v>0.45032348</v>
      </c>
      <c r="EQ240">
        <v>0.65657454000000004</v>
      </c>
      <c r="ER240">
        <v>0.87512257000000004</v>
      </c>
      <c r="ES240">
        <v>74.644273999999996</v>
      </c>
      <c r="ET240">
        <v>76.704314999999994</v>
      </c>
      <c r="EU240">
        <v>74.419220999999993</v>
      </c>
      <c r="EV240">
        <v>72.875197999999997</v>
      </c>
      <c r="EW240">
        <v>73.270302000000001</v>
      </c>
      <c r="EX240">
        <v>74.389368000000005</v>
      </c>
      <c r="EY240">
        <v>71.574585999999996</v>
      </c>
      <c r="EZ240">
        <v>72.664987999999994</v>
      </c>
      <c r="FA240">
        <v>75.177053000000001</v>
      </c>
      <c r="FB240">
        <v>77.826192000000006</v>
      </c>
      <c r="FC240">
        <v>80.570138</v>
      </c>
      <c r="FD240">
        <v>83.404152999999994</v>
      </c>
      <c r="FE240">
        <v>86.527621999999994</v>
      </c>
      <c r="FF240">
        <v>87.016865999999993</v>
      </c>
      <c r="FG240">
        <v>88.982389999999995</v>
      </c>
      <c r="FH240">
        <v>89.080344999999994</v>
      </c>
      <c r="FI240">
        <v>89.255510999999998</v>
      </c>
      <c r="FJ240">
        <v>88.803977000000003</v>
      </c>
      <c r="FK240">
        <v>88.631696000000005</v>
      </c>
      <c r="FL240">
        <v>86.665983999999995</v>
      </c>
      <c r="FM240">
        <v>83.745598000000001</v>
      </c>
      <c r="FN240">
        <v>78.219166999999999</v>
      </c>
      <c r="FO240">
        <v>77.693742999999998</v>
      </c>
      <c r="FP240">
        <v>77.388281000000006</v>
      </c>
      <c r="FQ240">
        <v>1.9581569999999999</v>
      </c>
      <c r="FR240">
        <v>0.1694843</v>
      </c>
      <c r="FS240">
        <v>1</v>
      </c>
    </row>
    <row r="241" spans="1:175" x14ac:dyDescent="0.2">
      <c r="A241" t="s">
        <v>227</v>
      </c>
      <c r="B241" t="s">
        <v>246</v>
      </c>
      <c r="C241" s="23">
        <v>42947</v>
      </c>
      <c r="D241">
        <v>39</v>
      </c>
      <c r="E241">
        <v>2.2391923</v>
      </c>
      <c r="F241">
        <v>2.1817901000000002</v>
      </c>
      <c r="G241">
        <v>2.1432346999999998</v>
      </c>
      <c r="H241">
        <v>2.0329177</v>
      </c>
      <c r="I241">
        <v>1.9573183999999999</v>
      </c>
      <c r="J241">
        <v>1.9141185999999999</v>
      </c>
      <c r="K241">
        <v>1.8399885</v>
      </c>
      <c r="L241">
        <v>1.8001723000000001</v>
      </c>
      <c r="M241">
        <v>2.0196323999999999</v>
      </c>
      <c r="N241">
        <v>2.3819379999999999</v>
      </c>
      <c r="O241">
        <v>2.6333969000000002</v>
      </c>
      <c r="P241">
        <v>2.8016524</v>
      </c>
      <c r="Q241">
        <v>2.9686876999999998</v>
      </c>
      <c r="R241">
        <v>3.0910091</v>
      </c>
      <c r="S241">
        <v>2.9106214000000001</v>
      </c>
      <c r="T241">
        <v>3.1264173</v>
      </c>
      <c r="U241">
        <v>3.1555903000000001</v>
      </c>
      <c r="V241">
        <v>2.7127821999999999</v>
      </c>
      <c r="W241">
        <v>2.6381154000000002</v>
      </c>
      <c r="X241">
        <v>2.7552642999999999</v>
      </c>
      <c r="Y241">
        <v>2.6120182000000001</v>
      </c>
      <c r="Z241">
        <v>2.3126861999999999</v>
      </c>
      <c r="AA241">
        <v>2.1234731999999998</v>
      </c>
      <c r="AB241">
        <v>2.0613826999999998</v>
      </c>
      <c r="AC241">
        <v>-0.20182094</v>
      </c>
      <c r="AD241">
        <v>-0.26726900999999997</v>
      </c>
      <c r="AE241">
        <v>-0.22309590000000001</v>
      </c>
      <c r="AF241">
        <v>-7.9548809999999998E-2</v>
      </c>
      <c r="AG241">
        <v>-9.0023590000000001E-2</v>
      </c>
      <c r="AH241">
        <v>-0.14294634000000001</v>
      </c>
      <c r="AI241">
        <v>-3.361782E-2</v>
      </c>
      <c r="AJ241">
        <v>1.90354E-3</v>
      </c>
      <c r="AK241">
        <v>-8.7109489999999998E-2</v>
      </c>
      <c r="AL241">
        <v>-0.11240287</v>
      </c>
      <c r="AM241">
        <v>-0.20000071</v>
      </c>
      <c r="AN241">
        <v>-0.31303744</v>
      </c>
      <c r="AO241">
        <v>-0.64969401000000004</v>
      </c>
      <c r="AP241">
        <v>-0.44828051000000002</v>
      </c>
      <c r="AQ241">
        <v>-0.70929803999999996</v>
      </c>
      <c r="AR241">
        <v>-0.50501936000000003</v>
      </c>
      <c r="AS241">
        <v>-0.71932569000000002</v>
      </c>
      <c r="AT241">
        <v>-1.2151873</v>
      </c>
      <c r="AU241">
        <v>-1.0807163</v>
      </c>
      <c r="AV241">
        <v>-0.72372471999999999</v>
      </c>
      <c r="AW241">
        <v>-0.60182665000000002</v>
      </c>
      <c r="AX241">
        <v>-0.61436420000000003</v>
      </c>
      <c r="AY241">
        <v>-0.54311423000000003</v>
      </c>
      <c r="AZ241">
        <v>-0.46317360000000002</v>
      </c>
      <c r="BA241">
        <v>-0.12567047000000001</v>
      </c>
      <c r="BB241">
        <v>-0.19585373</v>
      </c>
      <c r="BC241">
        <v>-0.13789583999999999</v>
      </c>
      <c r="BD241">
        <v>-1.901075E-2</v>
      </c>
      <c r="BE241">
        <v>-4.2180919999999997E-2</v>
      </c>
      <c r="BF241">
        <v>-8.8464100000000004E-2</v>
      </c>
      <c r="BG241">
        <v>3.1174299999999999E-2</v>
      </c>
      <c r="BH241">
        <v>7.4642230000000004E-2</v>
      </c>
      <c r="BI241">
        <v>2.8093699999999998E-3</v>
      </c>
      <c r="BJ241">
        <v>-5.2831400000000004E-3</v>
      </c>
      <c r="BK241">
        <v>-9.7556009999999999E-2</v>
      </c>
      <c r="BL241">
        <v>-0.16811466</v>
      </c>
      <c r="BM241">
        <v>-0.48003189000000002</v>
      </c>
      <c r="BN241">
        <v>-0.27826103000000002</v>
      </c>
      <c r="BO241">
        <v>-0.48501757000000001</v>
      </c>
      <c r="BP241">
        <v>-0.28771994000000001</v>
      </c>
      <c r="BQ241">
        <v>-0.42835754999999998</v>
      </c>
      <c r="BR241">
        <v>-0.89735052999999998</v>
      </c>
      <c r="BS241">
        <v>-0.77114276000000004</v>
      </c>
      <c r="BT241">
        <v>-0.47421326000000003</v>
      </c>
      <c r="BU241">
        <v>-0.37630126000000003</v>
      </c>
      <c r="BV241">
        <v>-0.42507892000000003</v>
      </c>
      <c r="BW241">
        <v>-0.35499763000000001</v>
      </c>
      <c r="BX241">
        <v>-0.26999085</v>
      </c>
      <c r="BY241">
        <v>-7.2928880000000001E-2</v>
      </c>
      <c r="BZ241">
        <v>-0.14639172</v>
      </c>
      <c r="CA241">
        <v>-7.8886529999999996E-2</v>
      </c>
      <c r="CB241">
        <v>2.2917719999999999E-2</v>
      </c>
      <c r="CC241">
        <v>-9.0452299999999996E-3</v>
      </c>
      <c r="CD241">
        <v>-5.0729860000000002E-2</v>
      </c>
      <c r="CE241">
        <v>7.6049119999999998E-2</v>
      </c>
      <c r="CF241">
        <v>0.12502083</v>
      </c>
      <c r="CG241">
        <v>6.5086900000000003E-2</v>
      </c>
      <c r="CH241">
        <v>6.8907650000000001E-2</v>
      </c>
      <c r="CI241">
        <v>-2.6603129999999999E-2</v>
      </c>
      <c r="CJ241">
        <v>-6.7741590000000004E-2</v>
      </c>
      <c r="CK241">
        <v>-0.36252442000000001</v>
      </c>
      <c r="CL241">
        <v>-0.16050605000000001</v>
      </c>
      <c r="CM241">
        <v>-0.32968161000000001</v>
      </c>
      <c r="CN241">
        <v>-0.13721902999999999</v>
      </c>
      <c r="CO241">
        <v>-0.22683391</v>
      </c>
      <c r="CP241">
        <v>-0.67721777999999999</v>
      </c>
      <c r="CQ241">
        <v>-0.55673307000000005</v>
      </c>
      <c r="CR241">
        <v>-0.30140239000000002</v>
      </c>
      <c r="CS241">
        <v>-0.22010305999999999</v>
      </c>
      <c r="CT241">
        <v>-0.29398050999999997</v>
      </c>
      <c r="CU241">
        <v>-0.22470865000000001</v>
      </c>
      <c r="CV241">
        <v>-0.13619307</v>
      </c>
      <c r="CW241">
        <v>-2.0187299999999998E-2</v>
      </c>
      <c r="CX241">
        <v>-9.6929710000000002E-2</v>
      </c>
      <c r="CY241">
        <v>-1.9877229999999999E-2</v>
      </c>
      <c r="CZ241">
        <v>6.4846189999999998E-2</v>
      </c>
      <c r="DA241">
        <v>2.4090449999999999E-2</v>
      </c>
      <c r="DB241">
        <v>-1.2995629999999999E-2</v>
      </c>
      <c r="DC241">
        <v>0.12092393999999999</v>
      </c>
      <c r="DD241">
        <v>0.17539943</v>
      </c>
      <c r="DE241">
        <v>0.12736443</v>
      </c>
      <c r="DF241">
        <v>0.14309843999999999</v>
      </c>
      <c r="DG241">
        <v>4.4349760000000002E-2</v>
      </c>
      <c r="DH241">
        <v>3.2631489999999999E-2</v>
      </c>
      <c r="DI241">
        <v>-0.24501695000000001</v>
      </c>
      <c r="DJ241">
        <v>-4.2751079999999997E-2</v>
      </c>
      <c r="DK241">
        <v>-0.17434564</v>
      </c>
      <c r="DL241">
        <v>1.3281889999999999E-2</v>
      </c>
      <c r="DM241">
        <v>-2.5310269999999999E-2</v>
      </c>
      <c r="DN241">
        <v>-0.45708504</v>
      </c>
      <c r="DO241">
        <v>-0.34232338000000001</v>
      </c>
      <c r="DP241">
        <v>-0.12859151999999999</v>
      </c>
      <c r="DQ241">
        <v>-6.3904849999999999E-2</v>
      </c>
      <c r="DR241">
        <v>-0.1628821</v>
      </c>
      <c r="DS241">
        <v>-9.4419660000000002E-2</v>
      </c>
      <c r="DT241">
        <v>-2.3952800000000001E-3</v>
      </c>
      <c r="DU241">
        <v>5.5963180000000001E-2</v>
      </c>
      <c r="DV241">
        <v>-2.5514430000000001E-2</v>
      </c>
      <c r="DW241">
        <v>6.5322839999999993E-2</v>
      </c>
      <c r="DX241">
        <v>0.12538425</v>
      </c>
      <c r="DY241">
        <v>7.1933120000000003E-2</v>
      </c>
      <c r="DZ241">
        <v>4.148661E-2</v>
      </c>
      <c r="EA241">
        <v>0.18571605999999999</v>
      </c>
      <c r="EB241">
        <v>0.24813811999999999</v>
      </c>
      <c r="EC241">
        <v>0.21728328999999999</v>
      </c>
      <c r="ED241">
        <v>0.25021816000000002</v>
      </c>
      <c r="EE241">
        <v>0.14679445999999999</v>
      </c>
      <c r="EF241">
        <v>0.17755425999999999</v>
      </c>
      <c r="EG241">
        <v>-7.5354829999999998E-2</v>
      </c>
      <c r="EH241">
        <v>0.1272684</v>
      </c>
      <c r="EI241">
        <v>4.9934829999999999E-2</v>
      </c>
      <c r="EJ241">
        <v>0.23058131000000001</v>
      </c>
      <c r="EK241">
        <v>0.26565787000000002</v>
      </c>
      <c r="EL241">
        <v>-0.13924830999999999</v>
      </c>
      <c r="EM241">
        <v>-3.2749840000000002E-2</v>
      </c>
      <c r="EN241">
        <v>0.12091994</v>
      </c>
      <c r="EO241">
        <v>0.16162054000000001</v>
      </c>
      <c r="EP241">
        <v>2.6403179999999998E-2</v>
      </c>
      <c r="EQ241">
        <v>9.3696940000000006E-2</v>
      </c>
      <c r="ER241">
        <v>0.19078746999999999</v>
      </c>
      <c r="ES241">
        <v>72.781940000000006</v>
      </c>
      <c r="ET241">
        <v>72.688445000000002</v>
      </c>
      <c r="EU241">
        <v>72.616915000000006</v>
      </c>
      <c r="EV241">
        <v>72.997957</v>
      </c>
      <c r="EW241">
        <v>71.410556</v>
      </c>
      <c r="EX241">
        <v>71.133022999999994</v>
      </c>
      <c r="EY241">
        <v>71.049851000000004</v>
      </c>
      <c r="EZ241">
        <v>73.770848000000001</v>
      </c>
      <c r="FA241">
        <v>72.552745999999999</v>
      </c>
      <c r="FB241">
        <v>74.743206000000001</v>
      </c>
      <c r="FC241">
        <v>79.650769999999994</v>
      </c>
      <c r="FD241">
        <v>79.757418999999999</v>
      </c>
      <c r="FE241">
        <v>82.083479999999994</v>
      </c>
      <c r="FF241">
        <v>84.953335999999993</v>
      </c>
      <c r="FG241">
        <v>86.646900000000002</v>
      </c>
      <c r="FH241">
        <v>86.429098999999994</v>
      </c>
      <c r="FI241">
        <v>85.266707999999994</v>
      </c>
      <c r="FJ241">
        <v>84.642594000000003</v>
      </c>
      <c r="FK241">
        <v>85.232410000000002</v>
      </c>
      <c r="FL241">
        <v>83.234172999999998</v>
      </c>
      <c r="FM241">
        <v>80.693623000000002</v>
      </c>
      <c r="FN241">
        <v>78.164287000000002</v>
      </c>
      <c r="FO241">
        <v>78.334823999999998</v>
      </c>
      <c r="FP241">
        <v>76.810736000000006</v>
      </c>
      <c r="FQ241">
        <v>2.710677</v>
      </c>
      <c r="FR241">
        <v>0.28842099999999998</v>
      </c>
      <c r="FS241">
        <v>1</v>
      </c>
    </row>
    <row r="242" spans="1:175" x14ac:dyDescent="0.2">
      <c r="A242" t="s">
        <v>227</v>
      </c>
      <c r="B242" t="s">
        <v>246</v>
      </c>
      <c r="C242" s="23">
        <v>42948</v>
      </c>
      <c r="D242">
        <v>39</v>
      </c>
      <c r="E242">
        <v>2.2729428</v>
      </c>
      <c r="F242">
        <v>2.2565267000000002</v>
      </c>
      <c r="G242">
        <v>2.1754878999999998</v>
      </c>
      <c r="H242">
        <v>2.0142395</v>
      </c>
      <c r="I242">
        <v>1.9288996</v>
      </c>
      <c r="J242">
        <v>1.9232248999999999</v>
      </c>
      <c r="K242">
        <v>1.8156882000000001</v>
      </c>
      <c r="L242">
        <v>1.7378043999999999</v>
      </c>
      <c r="M242">
        <v>1.9664334999999999</v>
      </c>
      <c r="N242">
        <v>2.4826952000000002</v>
      </c>
      <c r="O242">
        <v>2.7585519000000001</v>
      </c>
      <c r="P242">
        <v>3.0611207999999999</v>
      </c>
      <c r="Q242">
        <v>3.1400877999999999</v>
      </c>
      <c r="R242">
        <v>3.2062221000000002</v>
      </c>
      <c r="S242">
        <v>3.8924851</v>
      </c>
      <c r="T242">
        <v>3.9158518999999998</v>
      </c>
      <c r="U242">
        <v>3.3394191000000002</v>
      </c>
      <c r="V242">
        <v>2.8013279999999998</v>
      </c>
      <c r="W242">
        <v>2.8467079000000002</v>
      </c>
      <c r="X242">
        <v>2.8770657000000002</v>
      </c>
      <c r="Y242">
        <v>2.9358358999999998</v>
      </c>
      <c r="Z242">
        <v>2.5243562000000002</v>
      </c>
      <c r="AA242">
        <v>2.0622916</v>
      </c>
      <c r="AB242">
        <v>1.9576728000000001</v>
      </c>
      <c r="AC242">
        <v>-0.14110188000000001</v>
      </c>
      <c r="AD242">
        <v>-4.7692329999999998E-2</v>
      </c>
      <c r="AE242">
        <v>6.6692000000000001E-3</v>
      </c>
      <c r="AF242">
        <v>-0.14494127000000001</v>
      </c>
      <c r="AG242">
        <v>-0.13781117000000001</v>
      </c>
      <c r="AH242">
        <v>-0.11963092</v>
      </c>
      <c r="AI242">
        <v>-9.6834139999999999E-2</v>
      </c>
      <c r="AJ242">
        <v>-0.29373305999999999</v>
      </c>
      <c r="AK242">
        <v>-0.1163238</v>
      </c>
      <c r="AL242">
        <v>-0.28006705999999998</v>
      </c>
      <c r="AM242">
        <v>-0.39819759999999998</v>
      </c>
      <c r="AN242">
        <v>-0.17886483</v>
      </c>
      <c r="AO242">
        <v>-0.52238227000000004</v>
      </c>
      <c r="AP242">
        <v>-0.56533089000000003</v>
      </c>
      <c r="AQ242">
        <v>-0.17437389</v>
      </c>
      <c r="AR242">
        <v>-0.16690348999999999</v>
      </c>
      <c r="AS242">
        <v>-0.77857670999999995</v>
      </c>
      <c r="AT242">
        <v>-1.2449592</v>
      </c>
      <c r="AU242">
        <v>-1.0293505999999999</v>
      </c>
      <c r="AV242">
        <v>-0.80989314999999995</v>
      </c>
      <c r="AW242">
        <v>-0.45709665999999999</v>
      </c>
      <c r="AX242">
        <v>-0.59626259999999998</v>
      </c>
      <c r="AY242">
        <v>-0.55672204000000003</v>
      </c>
      <c r="AZ242">
        <v>-0.4400483</v>
      </c>
      <c r="BA242">
        <v>-5.8507360000000001E-2</v>
      </c>
      <c r="BB242">
        <v>4.610699E-2</v>
      </c>
      <c r="BC242">
        <v>7.7584360000000005E-2</v>
      </c>
      <c r="BD242">
        <v>-8.8313849999999999E-2</v>
      </c>
      <c r="BE242">
        <v>-8.0494650000000001E-2</v>
      </c>
      <c r="BF242">
        <v>-5.8683859999999997E-2</v>
      </c>
      <c r="BG242">
        <v>-3.053407E-2</v>
      </c>
      <c r="BH242">
        <v>-0.19489379000000001</v>
      </c>
      <c r="BI242">
        <v>-1.6047740000000001E-2</v>
      </c>
      <c r="BJ242">
        <v>-0.15740898</v>
      </c>
      <c r="BK242">
        <v>-0.27891284</v>
      </c>
      <c r="BL242">
        <v>-5.6414890000000002E-2</v>
      </c>
      <c r="BM242">
        <v>-0.39058709000000003</v>
      </c>
      <c r="BN242">
        <v>-0.42082912</v>
      </c>
      <c r="BO242">
        <v>0.18523751999999999</v>
      </c>
      <c r="BP242">
        <v>0.12923333000000001</v>
      </c>
      <c r="BQ242">
        <v>-0.45982929</v>
      </c>
      <c r="BR242">
        <v>-0.89750174000000005</v>
      </c>
      <c r="BS242">
        <v>-0.64407334999999999</v>
      </c>
      <c r="BT242">
        <v>-0.44055496</v>
      </c>
      <c r="BU242">
        <v>-0.18395043999999999</v>
      </c>
      <c r="BV242">
        <v>-0.35438178999999997</v>
      </c>
      <c r="BW242">
        <v>-0.34425582999999998</v>
      </c>
      <c r="BX242">
        <v>-0.23228442999999999</v>
      </c>
      <c r="BY242">
        <v>-1.30265E-3</v>
      </c>
      <c r="BZ242">
        <v>0.11107212</v>
      </c>
      <c r="CA242">
        <v>0.12669997999999999</v>
      </c>
      <c r="CB242">
        <v>-4.9093869999999998E-2</v>
      </c>
      <c r="CC242">
        <v>-4.0797399999999998E-2</v>
      </c>
      <c r="CD242">
        <v>-1.6472110000000002E-2</v>
      </c>
      <c r="CE242">
        <v>1.538516E-2</v>
      </c>
      <c r="CF242">
        <v>-0.12643800999999999</v>
      </c>
      <c r="CG242">
        <v>5.3403150000000003E-2</v>
      </c>
      <c r="CH242">
        <v>-7.2456359999999997E-2</v>
      </c>
      <c r="CI242">
        <v>-0.19629658999999999</v>
      </c>
      <c r="CJ242">
        <v>2.839357E-2</v>
      </c>
      <c r="CK242">
        <v>-0.29930614999999999</v>
      </c>
      <c r="CL242">
        <v>-0.32074764</v>
      </c>
      <c r="CM242">
        <v>0.43430328000000001</v>
      </c>
      <c r="CN242">
        <v>0.33433678999999999</v>
      </c>
      <c r="CO242">
        <v>-0.23906579999999999</v>
      </c>
      <c r="CP242">
        <v>-0.65685380000000004</v>
      </c>
      <c r="CQ242">
        <v>-0.37723150999999999</v>
      </c>
      <c r="CR242">
        <v>-0.18475245000000001</v>
      </c>
      <c r="CS242">
        <v>5.2298099999999997E-3</v>
      </c>
      <c r="CT242">
        <v>-0.18685588</v>
      </c>
      <c r="CU242">
        <v>-0.19710237999999999</v>
      </c>
      <c r="CV242">
        <v>-8.8387800000000002E-2</v>
      </c>
      <c r="CW242">
        <v>5.5902060000000003E-2</v>
      </c>
      <c r="CX242">
        <v>0.17603724000000001</v>
      </c>
      <c r="CY242">
        <v>0.17581561000000001</v>
      </c>
      <c r="CZ242">
        <v>-9.8738899999999998E-3</v>
      </c>
      <c r="DA242">
        <v>-1.10015E-3</v>
      </c>
      <c r="DB242">
        <v>2.5739640000000001E-2</v>
      </c>
      <c r="DC242">
        <v>6.1304379999999999E-2</v>
      </c>
      <c r="DD242">
        <v>-5.7982230000000003E-2</v>
      </c>
      <c r="DE242">
        <v>0.12285404</v>
      </c>
      <c r="DF242">
        <v>1.249626E-2</v>
      </c>
      <c r="DG242">
        <v>-0.11368033</v>
      </c>
      <c r="DH242">
        <v>0.11320202</v>
      </c>
      <c r="DI242">
        <v>-0.20802522000000001</v>
      </c>
      <c r="DJ242">
        <v>-0.22066616</v>
      </c>
      <c r="DK242">
        <v>0.68336905000000003</v>
      </c>
      <c r="DL242">
        <v>0.53944024999999995</v>
      </c>
      <c r="DM242">
        <v>-1.8302309999999999E-2</v>
      </c>
      <c r="DN242">
        <v>-0.41620584999999999</v>
      </c>
      <c r="DO242">
        <v>-0.11038966</v>
      </c>
      <c r="DP242">
        <v>7.1050059999999998E-2</v>
      </c>
      <c r="DQ242">
        <v>0.19441006</v>
      </c>
      <c r="DR242">
        <v>-1.9329969999999998E-2</v>
      </c>
      <c r="DS242">
        <v>-4.9948939999999997E-2</v>
      </c>
      <c r="DT242">
        <v>5.550882E-2</v>
      </c>
      <c r="DU242">
        <v>0.13849658000000001</v>
      </c>
      <c r="DV242">
        <v>0.26983657</v>
      </c>
      <c r="DW242">
        <v>0.24673076999999999</v>
      </c>
      <c r="DX242">
        <v>4.6753540000000003E-2</v>
      </c>
      <c r="DY242">
        <v>5.6216370000000002E-2</v>
      </c>
      <c r="DZ242">
        <v>8.6686700000000005E-2</v>
      </c>
      <c r="EA242">
        <v>0.12760445000000001</v>
      </c>
      <c r="EB242">
        <v>4.0857049999999999E-2</v>
      </c>
      <c r="EC242">
        <v>0.2231301</v>
      </c>
      <c r="ED242">
        <v>0.13515435000000001</v>
      </c>
      <c r="EE242">
        <v>5.6044199999999997E-3</v>
      </c>
      <c r="EF242">
        <v>0.23565195999999999</v>
      </c>
      <c r="EG242">
        <v>-7.6230039999999999E-2</v>
      </c>
      <c r="EH242">
        <v>-7.6164399999999993E-2</v>
      </c>
      <c r="EI242">
        <v>1.0429805000000001</v>
      </c>
      <c r="EJ242">
        <v>0.83557707000000003</v>
      </c>
      <c r="EK242">
        <v>0.30044511000000002</v>
      </c>
      <c r="EL242">
        <v>-6.8748439999999994E-2</v>
      </c>
      <c r="EM242">
        <v>0.27488758000000002</v>
      </c>
      <c r="EN242">
        <v>0.44038824999999998</v>
      </c>
      <c r="EO242">
        <v>0.46755628999999999</v>
      </c>
      <c r="EP242">
        <v>0.22255084</v>
      </c>
      <c r="EQ242">
        <v>0.16251726999999999</v>
      </c>
      <c r="ER242">
        <v>0.26327268999999998</v>
      </c>
      <c r="ES242">
        <v>76.791831000000002</v>
      </c>
      <c r="ET242">
        <v>76.169445999999994</v>
      </c>
      <c r="EU242">
        <v>76.749517999999995</v>
      </c>
      <c r="EV242">
        <v>74.331990000000005</v>
      </c>
      <c r="EW242">
        <v>74.282742999999996</v>
      </c>
      <c r="EX242">
        <v>74.387646000000004</v>
      </c>
      <c r="EY242">
        <v>74.142069000000006</v>
      </c>
      <c r="EZ242">
        <v>75.546429000000003</v>
      </c>
      <c r="FA242">
        <v>77.003871000000004</v>
      </c>
      <c r="FB242">
        <v>78.635413</v>
      </c>
      <c r="FC242">
        <v>80.080298999999997</v>
      </c>
      <c r="FD242">
        <v>82.943974999999995</v>
      </c>
      <c r="FE242">
        <v>86.418792999999994</v>
      </c>
      <c r="FF242">
        <v>87.420792000000006</v>
      </c>
      <c r="FG242">
        <v>91.476445999999996</v>
      </c>
      <c r="FH242">
        <v>91.741425000000007</v>
      </c>
      <c r="FI242">
        <v>88.321288999999993</v>
      </c>
      <c r="FJ242">
        <v>83.632688000000002</v>
      </c>
      <c r="FK242">
        <v>82.212340999999995</v>
      </c>
      <c r="FL242">
        <v>84.048035999999996</v>
      </c>
      <c r="FM242">
        <v>81.799552000000006</v>
      </c>
      <c r="FN242">
        <v>80.425371999999996</v>
      </c>
      <c r="FO242">
        <v>80.708517000000001</v>
      </c>
      <c r="FP242">
        <v>81.560130000000001</v>
      </c>
      <c r="FQ242">
        <v>2.625699</v>
      </c>
      <c r="FR242">
        <v>0.29699300000000001</v>
      </c>
      <c r="FS242">
        <v>1</v>
      </c>
    </row>
    <row r="243" spans="1:175" x14ac:dyDescent="0.2">
      <c r="A243" t="s">
        <v>227</v>
      </c>
      <c r="B243" t="s">
        <v>246</v>
      </c>
      <c r="C243" s="23">
        <v>42975</v>
      </c>
      <c r="D243">
        <v>39</v>
      </c>
      <c r="E243">
        <v>2.1656442999999999</v>
      </c>
      <c r="F243">
        <v>2.1518606999999998</v>
      </c>
      <c r="G243">
        <v>2.1013104999999999</v>
      </c>
      <c r="H243">
        <v>1.9698656000000001</v>
      </c>
      <c r="I243">
        <v>1.927233</v>
      </c>
      <c r="J243">
        <v>1.9978677</v>
      </c>
      <c r="K243">
        <v>1.9315116999999999</v>
      </c>
      <c r="L243">
        <v>1.4736885</v>
      </c>
      <c r="M243">
        <v>1.7543807</v>
      </c>
      <c r="N243">
        <v>2.1114856</v>
      </c>
      <c r="O243">
        <v>2.4091022999999998</v>
      </c>
      <c r="P243">
        <v>2.6085558999999998</v>
      </c>
      <c r="Q243">
        <v>2.9294237000000001</v>
      </c>
      <c r="R243">
        <v>2.8850151999999998</v>
      </c>
      <c r="S243">
        <v>2.8711961000000001</v>
      </c>
      <c r="T243">
        <v>3.0949532999999998</v>
      </c>
      <c r="U243">
        <v>2.9082479999999999</v>
      </c>
      <c r="V243">
        <v>2.6775928000000002</v>
      </c>
      <c r="W243">
        <v>2.4565994</v>
      </c>
      <c r="X243">
        <v>2.3956458999999999</v>
      </c>
      <c r="Y243">
        <v>2.3507061</v>
      </c>
      <c r="Z243">
        <v>2.0726882</v>
      </c>
      <c r="AA243">
        <v>1.7278582</v>
      </c>
      <c r="AB243">
        <v>1.6891111000000001</v>
      </c>
      <c r="AC243">
        <v>-9.9971699999999997E-2</v>
      </c>
      <c r="AD243">
        <v>-2.591479E-2</v>
      </c>
      <c r="AE243">
        <v>-4.0277979999999998E-2</v>
      </c>
      <c r="AF243">
        <v>-3.9823079999999997E-2</v>
      </c>
      <c r="AG243">
        <v>-8.3466189999999996E-2</v>
      </c>
      <c r="AH243">
        <v>1.4591939999999999E-2</v>
      </c>
      <c r="AI243">
        <v>9.4696740000000001E-2</v>
      </c>
      <c r="AJ243">
        <v>-0.47513685</v>
      </c>
      <c r="AK243">
        <v>-0.47695071</v>
      </c>
      <c r="AL243">
        <v>-0.61423159999999999</v>
      </c>
      <c r="AM243">
        <v>-0.61933990999999999</v>
      </c>
      <c r="AN243">
        <v>-0.74610796000000001</v>
      </c>
      <c r="AO243">
        <v>-0.71585681999999995</v>
      </c>
      <c r="AP243">
        <v>-0.88118302999999998</v>
      </c>
      <c r="AQ243">
        <v>-0.77904607999999997</v>
      </c>
      <c r="AR243">
        <v>-0.43526924</v>
      </c>
      <c r="AS243">
        <v>-0.55082359999999997</v>
      </c>
      <c r="AT243">
        <v>-0.60733773999999996</v>
      </c>
      <c r="AU243">
        <v>-0.43065374000000001</v>
      </c>
      <c r="AV243">
        <v>-0.84884214000000002</v>
      </c>
      <c r="AW243">
        <v>-0.90890300000000002</v>
      </c>
      <c r="AX243">
        <v>-1.1764889999999999</v>
      </c>
      <c r="AY243">
        <v>-1.0926766000000001</v>
      </c>
      <c r="AZ243">
        <v>-1.1410256999999999</v>
      </c>
      <c r="BA243">
        <v>-3.1127709999999999E-2</v>
      </c>
      <c r="BB243">
        <v>4.993409E-2</v>
      </c>
      <c r="BC243">
        <v>3.5317189999999998E-2</v>
      </c>
      <c r="BD243">
        <v>3.196413E-2</v>
      </c>
      <c r="BE243">
        <v>-9.2916200000000004E-3</v>
      </c>
      <c r="BF243">
        <v>9.3332360000000003E-2</v>
      </c>
      <c r="BG243">
        <v>0.18644912999999999</v>
      </c>
      <c r="BH243">
        <v>-0.28498189000000002</v>
      </c>
      <c r="BI243">
        <v>-0.31342330000000002</v>
      </c>
      <c r="BJ243">
        <v>-0.47281956000000003</v>
      </c>
      <c r="BK243">
        <v>-0.46235336999999999</v>
      </c>
      <c r="BL243">
        <v>-0.56790043000000001</v>
      </c>
      <c r="BM243">
        <v>-0.53442045000000005</v>
      </c>
      <c r="BN243">
        <v>-0.66554630999999997</v>
      </c>
      <c r="BO243">
        <v>-0.57892339000000004</v>
      </c>
      <c r="BP243">
        <v>-0.23641140999999999</v>
      </c>
      <c r="BQ243">
        <v>-0.35730056999999998</v>
      </c>
      <c r="BR243">
        <v>-0.41411292999999999</v>
      </c>
      <c r="BS243">
        <v>-0.21707924000000001</v>
      </c>
      <c r="BT243">
        <v>-0.58032693999999996</v>
      </c>
      <c r="BU243">
        <v>-0.64058479000000002</v>
      </c>
      <c r="BV243">
        <v>-0.91164858999999998</v>
      </c>
      <c r="BW243">
        <v>-0.83544863999999996</v>
      </c>
      <c r="BX243">
        <v>-0.87991512000000005</v>
      </c>
      <c r="BY243">
        <v>1.6553430000000001E-2</v>
      </c>
      <c r="BZ243">
        <v>0.10246679</v>
      </c>
      <c r="CA243">
        <v>8.7674169999999996E-2</v>
      </c>
      <c r="CB243">
        <v>8.1683740000000005E-2</v>
      </c>
      <c r="CC243">
        <v>4.2081470000000003E-2</v>
      </c>
      <c r="CD243">
        <v>0.14786772000000001</v>
      </c>
      <c r="CE243">
        <v>0.24999656000000001</v>
      </c>
      <c r="CF243">
        <v>-0.15328115</v>
      </c>
      <c r="CG243">
        <v>-0.20016471999999999</v>
      </c>
      <c r="CH243">
        <v>-0.37487801999999998</v>
      </c>
      <c r="CI243">
        <v>-0.35362496999999998</v>
      </c>
      <c r="CJ243">
        <v>-0.44447442999999998</v>
      </c>
      <c r="CK243">
        <v>-0.40875815999999998</v>
      </c>
      <c r="CL243">
        <v>-0.51619696999999998</v>
      </c>
      <c r="CM243">
        <v>-0.44031903</v>
      </c>
      <c r="CN243">
        <v>-9.8683069999999998E-2</v>
      </c>
      <c r="CO243">
        <v>-0.22326710999999999</v>
      </c>
      <c r="CP243">
        <v>-0.28028600999999997</v>
      </c>
      <c r="CQ243">
        <v>-6.9158189999999994E-2</v>
      </c>
      <c r="CR243">
        <v>-0.39435413000000002</v>
      </c>
      <c r="CS243">
        <v>-0.45474841999999999</v>
      </c>
      <c r="CT243">
        <v>-0.72822094000000004</v>
      </c>
      <c r="CU243">
        <v>-0.65729331999999996</v>
      </c>
      <c r="CV243">
        <v>-0.69907074999999996</v>
      </c>
      <c r="CW243">
        <v>6.4234559999999996E-2</v>
      </c>
      <c r="CX243">
        <v>0.15499948999999999</v>
      </c>
      <c r="CY243">
        <v>0.14003114999999999</v>
      </c>
      <c r="CZ243">
        <v>0.13140335</v>
      </c>
      <c r="DA243">
        <v>9.3454549999999997E-2</v>
      </c>
      <c r="DB243">
        <v>0.20240309000000001</v>
      </c>
      <c r="DC243">
        <v>0.31354398999999999</v>
      </c>
      <c r="DD243">
        <v>-2.1580410000000001E-2</v>
      </c>
      <c r="DE243">
        <v>-8.6906140000000007E-2</v>
      </c>
      <c r="DF243">
        <v>-0.27693646999999999</v>
      </c>
      <c r="DG243">
        <v>-0.24489657000000001</v>
      </c>
      <c r="DH243">
        <v>-0.32104843</v>
      </c>
      <c r="DI243">
        <v>-0.28309588000000002</v>
      </c>
      <c r="DJ243">
        <v>-0.36684762999999998</v>
      </c>
      <c r="DK243">
        <v>-0.30171467000000002</v>
      </c>
      <c r="DL243">
        <v>3.9045259999999998E-2</v>
      </c>
      <c r="DM243">
        <v>-8.9233649999999998E-2</v>
      </c>
      <c r="DN243">
        <v>-0.14645910000000001</v>
      </c>
      <c r="DO243">
        <v>7.8762860000000004E-2</v>
      </c>
      <c r="DP243">
        <v>-0.20838133</v>
      </c>
      <c r="DQ243">
        <v>-0.26891205000000001</v>
      </c>
      <c r="DR243">
        <v>-0.54479328999999999</v>
      </c>
      <c r="DS243">
        <v>-0.47913800000000001</v>
      </c>
      <c r="DT243">
        <v>-0.51822639000000004</v>
      </c>
      <c r="DU243">
        <v>0.13307854999999999</v>
      </c>
      <c r="DV243">
        <v>0.23084837</v>
      </c>
      <c r="DW243">
        <v>0.21562632000000001</v>
      </c>
      <c r="DX243">
        <v>0.20319055999999999</v>
      </c>
      <c r="DY243">
        <v>0.16762912999999999</v>
      </c>
      <c r="DZ243">
        <v>0.28114349999999999</v>
      </c>
      <c r="EA243">
        <v>0.40529638000000001</v>
      </c>
      <c r="EB243">
        <v>0.16857453999999999</v>
      </c>
      <c r="EC243">
        <v>7.6621259999999997E-2</v>
      </c>
      <c r="ED243">
        <v>-0.13552444</v>
      </c>
      <c r="EE243">
        <v>-8.791003E-2</v>
      </c>
      <c r="EF243">
        <v>-0.14284089</v>
      </c>
      <c r="EG243">
        <v>-0.10165950999999999</v>
      </c>
      <c r="EH243">
        <v>-0.15121090000000001</v>
      </c>
      <c r="EI243">
        <v>-0.10159198</v>
      </c>
      <c r="EJ243">
        <v>0.23790309000000001</v>
      </c>
      <c r="EK243">
        <v>0.10428938</v>
      </c>
      <c r="EL243">
        <v>4.6765710000000002E-2</v>
      </c>
      <c r="EM243">
        <v>0.29233735999999999</v>
      </c>
      <c r="EN243">
        <v>6.0133869999999999E-2</v>
      </c>
      <c r="EO243">
        <v>-5.9383999999999999E-4</v>
      </c>
      <c r="EP243">
        <v>-0.27995289000000001</v>
      </c>
      <c r="EQ243">
        <v>-0.22191002000000001</v>
      </c>
      <c r="ER243">
        <v>-0.25711584999999998</v>
      </c>
      <c r="ES243">
        <v>77.414445999999998</v>
      </c>
      <c r="ET243">
        <v>76.945650999999998</v>
      </c>
      <c r="EU243">
        <v>75.883660000000006</v>
      </c>
      <c r="EV243">
        <v>74.955702000000002</v>
      </c>
      <c r="EW243">
        <v>75.682119</v>
      </c>
      <c r="EX243">
        <v>73.641050000000007</v>
      </c>
      <c r="EY243">
        <v>74.727296999999993</v>
      </c>
      <c r="EZ243">
        <v>74.464815000000002</v>
      </c>
      <c r="FA243">
        <v>75.769102000000004</v>
      </c>
      <c r="FB243">
        <v>77.150831999999994</v>
      </c>
      <c r="FC243">
        <v>82.465241000000006</v>
      </c>
      <c r="FD243">
        <v>88.950480999999996</v>
      </c>
      <c r="FE243">
        <v>90.962781000000007</v>
      </c>
      <c r="FF243">
        <v>94.933259000000007</v>
      </c>
      <c r="FG243">
        <v>96.255902000000006</v>
      </c>
      <c r="FH243">
        <v>95.786061000000004</v>
      </c>
      <c r="FI243">
        <v>95.233946000000003</v>
      </c>
      <c r="FJ243">
        <v>94.381365000000002</v>
      </c>
      <c r="FK243">
        <v>92.873581000000001</v>
      </c>
      <c r="FL243">
        <v>88.897848999999994</v>
      </c>
      <c r="FM243">
        <v>86.108209000000002</v>
      </c>
      <c r="FN243">
        <v>82.690393</v>
      </c>
      <c r="FO243">
        <v>83.172634000000002</v>
      </c>
      <c r="FP243">
        <v>80.211901999999995</v>
      </c>
      <c r="FQ243">
        <v>3.157578</v>
      </c>
      <c r="FR243">
        <v>0.24046129999999999</v>
      </c>
      <c r="FS243">
        <v>1</v>
      </c>
    </row>
    <row r="244" spans="1:175" x14ac:dyDescent="0.2">
      <c r="A244" t="s">
        <v>227</v>
      </c>
      <c r="B244" t="s">
        <v>246</v>
      </c>
      <c r="C244" s="23">
        <v>42976</v>
      </c>
      <c r="D244">
        <v>39</v>
      </c>
      <c r="E244">
        <v>2.3071269999999999</v>
      </c>
      <c r="F244">
        <v>2.3670982999999999</v>
      </c>
      <c r="G244">
        <v>2.2569694</v>
      </c>
      <c r="H244">
        <v>2.1100371999999998</v>
      </c>
      <c r="I244">
        <v>2.0442244999999999</v>
      </c>
      <c r="J244">
        <v>2.0846005999999999</v>
      </c>
      <c r="K244">
        <v>2.1020585000000001</v>
      </c>
      <c r="L244">
        <v>1.6955458999999999</v>
      </c>
      <c r="M244">
        <v>2.0174254999999999</v>
      </c>
      <c r="N244">
        <v>2.3282463</v>
      </c>
      <c r="O244">
        <v>2.660933</v>
      </c>
      <c r="P244">
        <v>2.9537708999999999</v>
      </c>
      <c r="Q244">
        <v>3.0290919000000001</v>
      </c>
      <c r="R244">
        <v>3.2983012999999999</v>
      </c>
      <c r="S244">
        <v>3.2870955999999998</v>
      </c>
      <c r="T244">
        <v>3.3340291</v>
      </c>
      <c r="U244">
        <v>3.4040360000000001</v>
      </c>
      <c r="V244">
        <v>2.8080835</v>
      </c>
      <c r="W244">
        <v>3.0841259999999999</v>
      </c>
      <c r="X244">
        <v>3.2965756000000002</v>
      </c>
      <c r="Y244">
        <v>3.0856933999999998</v>
      </c>
      <c r="Z244">
        <v>2.8425186</v>
      </c>
      <c r="AA244">
        <v>2.4558350999999998</v>
      </c>
      <c r="AB244">
        <v>2.3881239999999999</v>
      </c>
      <c r="AC244">
        <v>-0.34192808000000002</v>
      </c>
      <c r="AD244">
        <v>-0.15930498000000001</v>
      </c>
      <c r="AE244">
        <v>-0.13490452999999999</v>
      </c>
      <c r="AF244">
        <v>-1.1371249999999999E-2</v>
      </c>
      <c r="AG244">
        <v>-7.4760279999999998E-2</v>
      </c>
      <c r="AH244">
        <v>0.10403759999999999</v>
      </c>
      <c r="AI244">
        <v>0.20492740000000001</v>
      </c>
      <c r="AJ244">
        <v>-0.25086016999999999</v>
      </c>
      <c r="AK244">
        <v>-0.32028936000000002</v>
      </c>
      <c r="AL244">
        <v>-0.53955814000000002</v>
      </c>
      <c r="AM244">
        <v>-0.60393289999999999</v>
      </c>
      <c r="AN244">
        <v>-0.40126351999999998</v>
      </c>
      <c r="AO244">
        <v>-0.59126464999999995</v>
      </c>
      <c r="AP244">
        <v>-0.47050964000000001</v>
      </c>
      <c r="AQ244">
        <v>-0.71115638999999997</v>
      </c>
      <c r="AR244">
        <v>-0.61669938999999996</v>
      </c>
      <c r="AS244">
        <v>-0.19048656999999999</v>
      </c>
      <c r="AT244">
        <v>-0.46722502999999999</v>
      </c>
      <c r="AU244">
        <v>-0.37665071999999999</v>
      </c>
      <c r="AV244">
        <v>-0.38607016</v>
      </c>
      <c r="AW244">
        <v>-0.34148104000000001</v>
      </c>
      <c r="AX244">
        <v>-0.37694592999999998</v>
      </c>
      <c r="AY244">
        <v>-0.27907053999999998</v>
      </c>
      <c r="AZ244">
        <v>-0.26018721</v>
      </c>
      <c r="BA244">
        <v>-0.26460707999999999</v>
      </c>
      <c r="BB244">
        <v>-7.7642610000000001E-2</v>
      </c>
      <c r="BC244">
        <v>-4.2311660000000001E-2</v>
      </c>
      <c r="BD244">
        <v>4.4244909999999998E-2</v>
      </c>
      <c r="BE244">
        <v>-1.0550210000000001E-2</v>
      </c>
      <c r="BF244">
        <v>0.18207045999999999</v>
      </c>
      <c r="BG244">
        <v>0.30653434000000002</v>
      </c>
      <c r="BH244">
        <v>-0.17922202000000001</v>
      </c>
      <c r="BI244">
        <v>-0.18271000000000001</v>
      </c>
      <c r="BJ244">
        <v>-0.39941939999999998</v>
      </c>
      <c r="BK244">
        <v>-0.43885442000000002</v>
      </c>
      <c r="BL244">
        <v>-0.21746604999999999</v>
      </c>
      <c r="BM244">
        <v>-0.43851811000000002</v>
      </c>
      <c r="BN244">
        <v>-0.27069547999999999</v>
      </c>
      <c r="BO244">
        <v>-0.4883982</v>
      </c>
      <c r="BP244">
        <v>-0.37958765999999999</v>
      </c>
      <c r="BQ244">
        <v>-2.775934E-2</v>
      </c>
      <c r="BR244">
        <v>-0.29597693000000003</v>
      </c>
      <c r="BS244">
        <v>-3.35231E-2</v>
      </c>
      <c r="BT244">
        <v>-6.7440009999999995E-2</v>
      </c>
      <c r="BU244">
        <v>-6.4217380000000004E-2</v>
      </c>
      <c r="BV244">
        <v>-0.1171277</v>
      </c>
      <c r="BW244">
        <v>-4.8084519999999999E-2</v>
      </c>
      <c r="BX244">
        <v>-3.1306870000000001E-2</v>
      </c>
      <c r="BY244">
        <v>-0.21105479999999999</v>
      </c>
      <c r="BZ244">
        <v>-2.108349E-2</v>
      </c>
      <c r="CA244">
        <v>2.1817880000000001E-2</v>
      </c>
      <c r="CB244">
        <v>8.2764489999999996E-2</v>
      </c>
      <c r="CC244">
        <v>3.3921479999999997E-2</v>
      </c>
      <c r="CD244">
        <v>0.23611578</v>
      </c>
      <c r="CE244">
        <v>0.37690699</v>
      </c>
      <c r="CF244">
        <v>-0.12960564999999999</v>
      </c>
      <c r="CG244">
        <v>-8.7422949999999999E-2</v>
      </c>
      <c r="CH244">
        <v>-0.30235972999999999</v>
      </c>
      <c r="CI244">
        <v>-0.32452156999999998</v>
      </c>
      <c r="CJ244">
        <v>-9.0168479999999995E-2</v>
      </c>
      <c r="CK244">
        <v>-0.33272633000000001</v>
      </c>
      <c r="CL244">
        <v>-0.1323048</v>
      </c>
      <c r="CM244">
        <v>-0.33411655000000001</v>
      </c>
      <c r="CN244">
        <v>-0.2153648</v>
      </c>
      <c r="CO244">
        <v>8.4945049999999994E-2</v>
      </c>
      <c r="CP244">
        <v>-0.17737103000000001</v>
      </c>
      <c r="CQ244">
        <v>0.20412605</v>
      </c>
      <c r="CR244">
        <v>0.15324225999999999</v>
      </c>
      <c r="CS244">
        <v>0.12781459000000001</v>
      </c>
      <c r="CT244">
        <v>6.282161E-2</v>
      </c>
      <c r="CU244">
        <v>0.1118957</v>
      </c>
      <c r="CV244">
        <v>0.12721494999999999</v>
      </c>
      <c r="CW244">
        <v>-0.15750252000000001</v>
      </c>
      <c r="CX244">
        <v>3.5475619999999999E-2</v>
      </c>
      <c r="CY244">
        <v>8.5947419999999997E-2</v>
      </c>
      <c r="CZ244">
        <v>0.12128406999999999</v>
      </c>
      <c r="DA244">
        <v>7.8393180000000007E-2</v>
      </c>
      <c r="DB244">
        <v>0.29016111</v>
      </c>
      <c r="DC244">
        <v>0.44727963999999998</v>
      </c>
      <c r="DD244">
        <v>-7.9989279999999996E-2</v>
      </c>
      <c r="DE244">
        <v>7.8640900000000007E-3</v>
      </c>
      <c r="DF244">
        <v>-0.20530006000000001</v>
      </c>
      <c r="DG244">
        <v>-0.21018872</v>
      </c>
      <c r="DH244">
        <v>3.7129089999999997E-2</v>
      </c>
      <c r="DI244">
        <v>-0.22693455000000001</v>
      </c>
      <c r="DJ244">
        <v>6.0858700000000002E-3</v>
      </c>
      <c r="DK244">
        <v>-0.17983489999999999</v>
      </c>
      <c r="DL244">
        <v>-5.1141939999999997E-2</v>
      </c>
      <c r="DM244">
        <v>0.19764942999999999</v>
      </c>
      <c r="DN244">
        <v>-5.8765119999999997E-2</v>
      </c>
      <c r="DO244">
        <v>0.44177518999999998</v>
      </c>
      <c r="DP244">
        <v>0.37392452999999998</v>
      </c>
      <c r="DQ244">
        <v>0.31984656</v>
      </c>
      <c r="DR244">
        <v>0.24277092</v>
      </c>
      <c r="DS244">
        <v>0.27187591</v>
      </c>
      <c r="DT244">
        <v>0.28573678000000002</v>
      </c>
      <c r="DU244">
        <v>-8.0181530000000001E-2</v>
      </c>
      <c r="DV244">
        <v>0.11713799</v>
      </c>
      <c r="DW244">
        <v>0.17854030000000001</v>
      </c>
      <c r="DX244">
        <v>0.17690022999999999</v>
      </c>
      <c r="DY244">
        <v>0.14260324999999999</v>
      </c>
      <c r="DZ244">
        <v>0.36819396999999998</v>
      </c>
      <c r="EA244">
        <v>0.54888658000000001</v>
      </c>
      <c r="EB244">
        <v>-8.35113E-3</v>
      </c>
      <c r="EC244">
        <v>0.14544345</v>
      </c>
      <c r="ED244">
        <v>-6.5161319999999995E-2</v>
      </c>
      <c r="EE244">
        <v>-4.5110240000000003E-2</v>
      </c>
      <c r="EF244">
        <v>0.22092656999999999</v>
      </c>
      <c r="EG244">
        <v>-7.4188009999999999E-2</v>
      </c>
      <c r="EH244">
        <v>0.20590003000000001</v>
      </c>
      <c r="EI244">
        <v>4.2923299999999998E-2</v>
      </c>
      <c r="EJ244">
        <v>0.18596979</v>
      </c>
      <c r="EK244">
        <v>0.36037666000000002</v>
      </c>
      <c r="EL244">
        <v>0.11248298</v>
      </c>
      <c r="EM244">
        <v>0.78490280999999995</v>
      </c>
      <c r="EN244">
        <v>0.69255467999999998</v>
      </c>
      <c r="EO244">
        <v>0.59711022000000002</v>
      </c>
      <c r="EP244">
        <v>0.50258915000000004</v>
      </c>
      <c r="EQ244">
        <v>0.50286193000000001</v>
      </c>
      <c r="ER244">
        <v>0.51461710999999999</v>
      </c>
      <c r="ES244">
        <v>79.254019</v>
      </c>
      <c r="ET244">
        <v>78.868329000000003</v>
      </c>
      <c r="EU244">
        <v>78.026166000000003</v>
      </c>
      <c r="EV244">
        <v>79.214310999999995</v>
      </c>
      <c r="EW244">
        <v>78.018389999999997</v>
      </c>
      <c r="EX244">
        <v>77.838820999999996</v>
      </c>
      <c r="EY244">
        <v>78.153004999999993</v>
      </c>
      <c r="EZ244">
        <v>74.098513999999994</v>
      </c>
      <c r="FA244">
        <v>79.187039999999996</v>
      </c>
      <c r="FB244">
        <v>80.237565000000004</v>
      </c>
      <c r="FC244">
        <v>86.258902000000006</v>
      </c>
      <c r="FD244">
        <v>89.197412</v>
      </c>
      <c r="FE244">
        <v>92.012727999999996</v>
      </c>
      <c r="FF244">
        <v>95.391643999999999</v>
      </c>
      <c r="FG244">
        <v>95.525841</v>
      </c>
      <c r="FH244">
        <v>98.246572</v>
      </c>
      <c r="FI244">
        <v>96.655007999999995</v>
      </c>
      <c r="FJ244">
        <v>95.846376000000006</v>
      </c>
      <c r="FK244">
        <v>92.361879000000002</v>
      </c>
      <c r="FL244">
        <v>90.313265000000001</v>
      </c>
      <c r="FM244">
        <v>86.531739000000002</v>
      </c>
      <c r="FN244">
        <v>84.532835000000006</v>
      </c>
      <c r="FO244">
        <v>81.867834999999999</v>
      </c>
      <c r="FP244">
        <v>80.685404000000005</v>
      </c>
      <c r="FQ244">
        <v>2.1475939999999998</v>
      </c>
      <c r="FR244">
        <v>0.22568050000000001</v>
      </c>
      <c r="FS244">
        <v>1</v>
      </c>
    </row>
    <row r="245" spans="1:175" x14ac:dyDescent="0.2">
      <c r="A245" t="s">
        <v>227</v>
      </c>
      <c r="B245" t="s">
        <v>246</v>
      </c>
      <c r="C245" s="23">
        <v>42978</v>
      </c>
      <c r="D245">
        <v>39</v>
      </c>
      <c r="E245">
        <v>2.3562213000000001</v>
      </c>
      <c r="F245">
        <v>2.3812072</v>
      </c>
      <c r="G245">
        <v>2.2821831000000001</v>
      </c>
      <c r="H245">
        <v>2.1210735000000001</v>
      </c>
      <c r="I245">
        <v>2.0746150000000001</v>
      </c>
      <c r="J245">
        <v>2.0630237999999999</v>
      </c>
      <c r="K245">
        <v>2.0927623</v>
      </c>
      <c r="L245">
        <v>2.1971055000000002</v>
      </c>
      <c r="M245">
        <v>2.4414465000000001</v>
      </c>
      <c r="N245">
        <v>2.8885467</v>
      </c>
      <c r="O245">
        <v>3.3421582000000001</v>
      </c>
      <c r="P245">
        <v>3.5970067000000001</v>
      </c>
      <c r="Q245">
        <v>3.6342048999999998</v>
      </c>
      <c r="R245">
        <v>3.490291</v>
      </c>
      <c r="S245">
        <v>3.3589410000000002</v>
      </c>
      <c r="T245">
        <v>3.2783099</v>
      </c>
      <c r="U245">
        <v>3.2646457</v>
      </c>
      <c r="V245">
        <v>2.8899726000000001</v>
      </c>
      <c r="W245">
        <v>2.669899</v>
      </c>
      <c r="X245">
        <v>2.7567499999999998</v>
      </c>
      <c r="Y245">
        <v>2.5434272999999998</v>
      </c>
      <c r="Z245">
        <v>2.3017525999999999</v>
      </c>
      <c r="AA245">
        <v>1.8484632000000001</v>
      </c>
      <c r="AB245">
        <v>1.8625944000000001</v>
      </c>
      <c r="AC245">
        <v>-0.15186601999999999</v>
      </c>
      <c r="AD245">
        <v>-0.16590516999999999</v>
      </c>
      <c r="AE245">
        <v>-0.18650749</v>
      </c>
      <c r="AF245">
        <v>-0.24983349999999999</v>
      </c>
      <c r="AG245">
        <v>-0.23537854</v>
      </c>
      <c r="AH245">
        <v>-0.26970820000000001</v>
      </c>
      <c r="AI245">
        <v>-0.28966666000000002</v>
      </c>
      <c r="AJ245">
        <v>-7.2428989999999999E-2</v>
      </c>
      <c r="AK245">
        <v>-0.27736829000000002</v>
      </c>
      <c r="AL245">
        <v>-0.44432092000000001</v>
      </c>
      <c r="AM245">
        <v>-0.36689378</v>
      </c>
      <c r="AN245">
        <v>-0.21929868999999999</v>
      </c>
      <c r="AO245">
        <v>-0.41316961000000002</v>
      </c>
      <c r="AP245">
        <v>-0.56212205000000004</v>
      </c>
      <c r="AQ245">
        <v>-0.48367570999999998</v>
      </c>
      <c r="AR245">
        <v>-0.45461483000000003</v>
      </c>
      <c r="AS245">
        <v>-0.52223918999999996</v>
      </c>
      <c r="AT245">
        <v>-1.1147364</v>
      </c>
      <c r="AU245">
        <v>-1.2258233999999999</v>
      </c>
      <c r="AV245">
        <v>-1.4662873000000001</v>
      </c>
      <c r="AW245">
        <v>-1.4705675</v>
      </c>
      <c r="AX245">
        <v>-1.5936678</v>
      </c>
      <c r="AY245">
        <v>-1.6827217999999999</v>
      </c>
      <c r="AZ245">
        <v>-1.298049</v>
      </c>
      <c r="BA245">
        <v>-4.4862039999999999E-2</v>
      </c>
      <c r="BB245">
        <v>-5.893835E-2</v>
      </c>
      <c r="BC245">
        <v>-8.4516289999999994E-2</v>
      </c>
      <c r="BD245">
        <v>-0.15423124999999999</v>
      </c>
      <c r="BE245">
        <v>-0.13834659999999999</v>
      </c>
      <c r="BF245">
        <v>-0.17123737</v>
      </c>
      <c r="BG245">
        <v>-0.17329256000000001</v>
      </c>
      <c r="BH245">
        <v>6.6225400000000004E-2</v>
      </c>
      <c r="BI245">
        <v>-6.1796959999999998E-2</v>
      </c>
      <c r="BJ245">
        <v>-0.13773393</v>
      </c>
      <c r="BK245">
        <v>-2.4964219999999999E-2</v>
      </c>
      <c r="BL245">
        <v>0.11617427</v>
      </c>
      <c r="BM245">
        <v>-7.0619790000000002E-2</v>
      </c>
      <c r="BN245">
        <v>-0.28212141000000002</v>
      </c>
      <c r="BO245">
        <v>-0.30094858000000002</v>
      </c>
      <c r="BP245">
        <v>-0.26669280000000001</v>
      </c>
      <c r="BQ245">
        <v>-0.33036615000000003</v>
      </c>
      <c r="BR245">
        <v>-0.84806002999999996</v>
      </c>
      <c r="BS245">
        <v>-0.92918688999999999</v>
      </c>
      <c r="BT245">
        <v>-1.1245096000000001</v>
      </c>
      <c r="BU245">
        <v>-1.1092466999999999</v>
      </c>
      <c r="BV245">
        <v>-1.1994579000000001</v>
      </c>
      <c r="BW245">
        <v>-1.2695301999999999</v>
      </c>
      <c r="BX245">
        <v>-0.91221132000000005</v>
      </c>
      <c r="BY245">
        <v>2.924858E-2</v>
      </c>
      <c r="BZ245">
        <v>1.514655E-2</v>
      </c>
      <c r="CA245">
        <v>-1.3877509999999999E-2</v>
      </c>
      <c r="CB245">
        <v>-8.8017429999999994E-2</v>
      </c>
      <c r="CC245">
        <v>-7.1142579999999997E-2</v>
      </c>
      <c r="CD245">
        <v>-0.10303677999999999</v>
      </c>
      <c r="CE245">
        <v>-9.2692209999999997E-2</v>
      </c>
      <c r="CF245">
        <v>0.16225700000000001</v>
      </c>
      <c r="CG245">
        <v>8.7507089999999996E-2</v>
      </c>
      <c r="CH245">
        <v>7.4607279999999998E-2</v>
      </c>
      <c r="CI245">
        <v>0.21185515999999999</v>
      </c>
      <c r="CJ245">
        <v>0.34852182999999998</v>
      </c>
      <c r="CK245">
        <v>0.16662917999999999</v>
      </c>
      <c r="CL245">
        <v>-8.8193820000000006E-2</v>
      </c>
      <c r="CM245">
        <v>-0.17439233000000001</v>
      </c>
      <c r="CN245">
        <v>-0.13653857999999999</v>
      </c>
      <c r="CO245">
        <v>-0.19747545999999999</v>
      </c>
      <c r="CP245">
        <v>-0.66336077000000004</v>
      </c>
      <c r="CQ245">
        <v>-0.72373736</v>
      </c>
      <c r="CR245">
        <v>-0.88779545000000004</v>
      </c>
      <c r="CS245">
        <v>-0.85899698999999996</v>
      </c>
      <c r="CT245">
        <v>-0.92642921</v>
      </c>
      <c r="CU245">
        <v>-0.98335499000000004</v>
      </c>
      <c r="CV245">
        <v>-0.64498131999999997</v>
      </c>
      <c r="CW245">
        <v>0.10335921000000001</v>
      </c>
      <c r="CX245">
        <v>8.9231450000000004E-2</v>
      </c>
      <c r="CY245">
        <v>5.6761279999999997E-2</v>
      </c>
      <c r="CZ245">
        <v>-2.1803599999999999E-2</v>
      </c>
      <c r="DA245">
        <v>-3.9385599999999998E-3</v>
      </c>
      <c r="DB245">
        <v>-3.4836180000000001E-2</v>
      </c>
      <c r="DC245">
        <v>-1.2091859999999999E-2</v>
      </c>
      <c r="DD245">
        <v>0.25828859999999998</v>
      </c>
      <c r="DE245">
        <v>0.23681114</v>
      </c>
      <c r="DF245">
        <v>0.2869485</v>
      </c>
      <c r="DG245">
        <v>0.44867453000000002</v>
      </c>
      <c r="DH245">
        <v>0.58086937999999999</v>
      </c>
      <c r="DI245">
        <v>0.40387814999999999</v>
      </c>
      <c r="DJ245">
        <v>0.10573377</v>
      </c>
      <c r="DK245">
        <v>-4.7836070000000001E-2</v>
      </c>
      <c r="DL245">
        <v>-6.3843600000000004E-3</v>
      </c>
      <c r="DM245">
        <v>-6.4584779999999994E-2</v>
      </c>
      <c r="DN245">
        <v>-0.47866152000000001</v>
      </c>
      <c r="DO245">
        <v>-0.51828783</v>
      </c>
      <c r="DP245">
        <v>-0.65108129000000003</v>
      </c>
      <c r="DQ245">
        <v>-0.60874731000000004</v>
      </c>
      <c r="DR245">
        <v>-0.65340056999999996</v>
      </c>
      <c r="DS245">
        <v>-0.69717974000000005</v>
      </c>
      <c r="DT245">
        <v>-0.37775133</v>
      </c>
      <c r="DU245">
        <v>0.21036319000000001</v>
      </c>
      <c r="DV245">
        <v>0.19619827000000001</v>
      </c>
      <c r="DW245">
        <v>0.15875248</v>
      </c>
      <c r="DX245">
        <v>7.3798639999999999E-2</v>
      </c>
      <c r="DY245">
        <v>9.3093369999999995E-2</v>
      </c>
      <c r="DZ245">
        <v>6.3634640000000006E-2</v>
      </c>
      <c r="EA245">
        <v>0.10428224</v>
      </c>
      <c r="EB245">
        <v>0.39694299</v>
      </c>
      <c r="EC245">
        <v>0.45238247999999998</v>
      </c>
      <c r="ED245">
        <v>0.59353549000000005</v>
      </c>
      <c r="EE245">
        <v>0.79060408999999998</v>
      </c>
      <c r="EF245">
        <v>0.91634234999999997</v>
      </c>
      <c r="EG245">
        <v>0.74642797000000005</v>
      </c>
      <c r="EH245">
        <v>0.38573442000000002</v>
      </c>
      <c r="EI245">
        <v>0.13489106000000001</v>
      </c>
      <c r="EJ245">
        <v>0.18153767000000001</v>
      </c>
      <c r="EK245">
        <v>0.12728825999999999</v>
      </c>
      <c r="EL245">
        <v>-0.21198512999999999</v>
      </c>
      <c r="EM245">
        <v>-0.22165133000000001</v>
      </c>
      <c r="EN245">
        <v>-0.30930363</v>
      </c>
      <c r="EO245">
        <v>-0.24742652000000001</v>
      </c>
      <c r="EP245">
        <v>-0.25919057000000001</v>
      </c>
      <c r="EQ245">
        <v>-0.28398814</v>
      </c>
      <c r="ER245">
        <v>8.0863299999999992E-3</v>
      </c>
      <c r="ES245">
        <v>81.950519999999997</v>
      </c>
      <c r="ET245">
        <v>80.688677999999996</v>
      </c>
      <c r="EU245">
        <v>79.565065000000004</v>
      </c>
      <c r="EV245">
        <v>79.714444</v>
      </c>
      <c r="EW245">
        <v>80.393617000000006</v>
      </c>
      <c r="EX245">
        <v>79.011283000000006</v>
      </c>
      <c r="EY245">
        <v>78.559161000000003</v>
      </c>
      <c r="EZ245">
        <v>79.953238999999996</v>
      </c>
      <c r="FA245">
        <v>81.724892999999994</v>
      </c>
      <c r="FB245">
        <v>85.456266999999997</v>
      </c>
      <c r="FC245">
        <v>90.125528000000003</v>
      </c>
      <c r="FD245">
        <v>95.777910000000006</v>
      </c>
      <c r="FE245">
        <v>97.781167999999994</v>
      </c>
      <c r="FF245">
        <v>99.637150000000005</v>
      </c>
      <c r="FG245">
        <v>100.02478000000001</v>
      </c>
      <c r="FH245">
        <v>97.936356000000004</v>
      </c>
      <c r="FI245">
        <v>95.402066000000005</v>
      </c>
      <c r="FJ245">
        <v>92.920945000000003</v>
      </c>
      <c r="FK245">
        <v>91.684989999999999</v>
      </c>
      <c r="FL245">
        <v>88.945390000000003</v>
      </c>
      <c r="FM245">
        <v>87.640754999999999</v>
      </c>
      <c r="FN245">
        <v>85.956941999999998</v>
      </c>
      <c r="FO245">
        <v>84.383959000000004</v>
      </c>
      <c r="FP245">
        <v>82.834671</v>
      </c>
      <c r="FQ245">
        <v>3.1396890000000002</v>
      </c>
      <c r="FR245">
        <v>0.2349782</v>
      </c>
      <c r="FS245">
        <v>1</v>
      </c>
    </row>
    <row r="246" spans="1:175" x14ac:dyDescent="0.2">
      <c r="A246" t="s">
        <v>227</v>
      </c>
      <c r="B246" t="s">
        <v>246</v>
      </c>
      <c r="C246" s="23">
        <v>42983</v>
      </c>
      <c r="D246">
        <v>40</v>
      </c>
      <c r="E246">
        <v>2.4072843000000002</v>
      </c>
      <c r="F246">
        <v>2.4133711</v>
      </c>
      <c r="G246">
        <v>2.3618017999999998</v>
      </c>
      <c r="H246">
        <v>2.1601753000000001</v>
      </c>
      <c r="I246">
        <v>2.0853594000000002</v>
      </c>
      <c r="J246">
        <v>2.1548853000000001</v>
      </c>
      <c r="K246">
        <v>2.1396518000000002</v>
      </c>
      <c r="L246">
        <v>1.7991611000000001</v>
      </c>
      <c r="M246">
        <v>1.9747166</v>
      </c>
      <c r="N246">
        <v>2.1908661</v>
      </c>
      <c r="O246">
        <v>2.3779781999999998</v>
      </c>
      <c r="P246">
        <v>2.5405809000000001</v>
      </c>
      <c r="Q246">
        <v>2.7545902999999998</v>
      </c>
      <c r="R246">
        <v>3.0751664000000001</v>
      </c>
      <c r="S246">
        <v>3.1015109000000001</v>
      </c>
      <c r="T246">
        <v>3.1106986000000001</v>
      </c>
      <c r="U246">
        <v>3.2632718999999999</v>
      </c>
      <c r="V246">
        <v>2.9219434999999998</v>
      </c>
      <c r="W246">
        <v>2.6912959000000001</v>
      </c>
      <c r="X246">
        <v>2.8397394</v>
      </c>
      <c r="Y246">
        <v>2.5504023</v>
      </c>
      <c r="Z246">
        <v>2.2121447000000001</v>
      </c>
      <c r="AA246">
        <v>1.8910442999999999</v>
      </c>
      <c r="AB246">
        <v>1.9442881000000001</v>
      </c>
      <c r="AC246">
        <v>-2.729693E-2</v>
      </c>
      <c r="AD246">
        <v>8.0420820000000004E-2</v>
      </c>
      <c r="AE246">
        <v>4.7213770000000002E-2</v>
      </c>
      <c r="AF246">
        <v>-9.6249329999999994E-2</v>
      </c>
      <c r="AG246">
        <v>-0.11124866999999999</v>
      </c>
      <c r="AH246">
        <v>-8.2400790000000002E-2</v>
      </c>
      <c r="AI246">
        <v>9.9162420000000001E-2</v>
      </c>
      <c r="AJ246">
        <v>-0.17196339999999999</v>
      </c>
      <c r="AK246">
        <v>-0.33199256999999999</v>
      </c>
      <c r="AL246">
        <v>-0.87180201000000002</v>
      </c>
      <c r="AM246">
        <v>-0.96648977000000003</v>
      </c>
      <c r="AN246">
        <v>-1.2190086</v>
      </c>
      <c r="AO246">
        <v>-0.73910558000000004</v>
      </c>
      <c r="AP246">
        <v>-0.30705937999999999</v>
      </c>
      <c r="AQ246">
        <v>-0.45933445000000001</v>
      </c>
      <c r="AR246">
        <v>-0.43614065000000002</v>
      </c>
      <c r="AS246">
        <v>-0.39235766</v>
      </c>
      <c r="AT246">
        <v>-0.21508281000000001</v>
      </c>
      <c r="AU246">
        <v>-0.72519407999999996</v>
      </c>
      <c r="AV246">
        <v>-1.3830922000000001</v>
      </c>
      <c r="AW246">
        <v>-1.1406419000000001</v>
      </c>
      <c r="AX246">
        <v>-1.0612280999999999</v>
      </c>
      <c r="AY246">
        <v>-0.79052089999999997</v>
      </c>
      <c r="AZ246">
        <v>-0.67180594999999999</v>
      </c>
      <c r="BA246">
        <v>5.0782460000000001E-2</v>
      </c>
      <c r="BB246">
        <v>0.15932699</v>
      </c>
      <c r="BC246">
        <v>0.11527139</v>
      </c>
      <c r="BD246">
        <v>-3.9638960000000001E-2</v>
      </c>
      <c r="BE246">
        <v>-4.7368599999999997E-2</v>
      </c>
      <c r="BF246">
        <v>-1.3465299999999999E-2</v>
      </c>
      <c r="BG246">
        <v>0.17303404</v>
      </c>
      <c r="BH246">
        <v>-8.5363289999999994E-2</v>
      </c>
      <c r="BI246">
        <v>-0.21541716</v>
      </c>
      <c r="BJ246">
        <v>-0.69710101000000002</v>
      </c>
      <c r="BK246">
        <v>-0.77855116999999996</v>
      </c>
      <c r="BL246">
        <v>-0.98149565000000005</v>
      </c>
      <c r="BM246">
        <v>-0.57991029000000005</v>
      </c>
      <c r="BN246">
        <v>-0.12510030999999999</v>
      </c>
      <c r="BO246">
        <v>-0.26476350999999998</v>
      </c>
      <c r="BP246">
        <v>-0.26953823999999998</v>
      </c>
      <c r="BQ246">
        <v>-0.17544557999999999</v>
      </c>
      <c r="BR246">
        <v>-1.04149E-2</v>
      </c>
      <c r="BS246">
        <v>-0.50293977999999995</v>
      </c>
      <c r="BT246">
        <v>-1.0598764000000001</v>
      </c>
      <c r="BU246">
        <v>-0.84462092</v>
      </c>
      <c r="BV246">
        <v>-0.85245256999999997</v>
      </c>
      <c r="BW246">
        <v>-0.59803110999999998</v>
      </c>
      <c r="BX246">
        <v>-0.46661465000000002</v>
      </c>
      <c r="BY246">
        <v>0.10486001</v>
      </c>
      <c r="BZ246">
        <v>0.21397716999999999</v>
      </c>
      <c r="CA246">
        <v>0.16240789</v>
      </c>
      <c r="CB246">
        <v>-4.3079000000000001E-4</v>
      </c>
      <c r="CC246">
        <v>-3.1254500000000001E-3</v>
      </c>
      <c r="CD246">
        <v>3.4279200000000003E-2</v>
      </c>
      <c r="CE246">
        <v>0.22419729999999999</v>
      </c>
      <c r="CF246">
        <v>-2.538431E-2</v>
      </c>
      <c r="CG246">
        <v>-0.13467738000000001</v>
      </c>
      <c r="CH246">
        <v>-0.57610362999999998</v>
      </c>
      <c r="CI246">
        <v>-0.64838547000000002</v>
      </c>
      <c r="CJ246">
        <v>-0.81699491000000002</v>
      </c>
      <c r="CK246">
        <v>-0.46965212000000001</v>
      </c>
      <c r="CL246">
        <v>9.2398000000000003E-4</v>
      </c>
      <c r="CM246">
        <v>-0.13000427000000001</v>
      </c>
      <c r="CN246">
        <v>-0.15414992</v>
      </c>
      <c r="CO246">
        <v>-2.5212950000000001E-2</v>
      </c>
      <c r="CP246">
        <v>0.13133745999999999</v>
      </c>
      <c r="CQ246">
        <v>-0.34900713</v>
      </c>
      <c r="CR246">
        <v>-0.83601815000000002</v>
      </c>
      <c r="CS246">
        <v>-0.63959770999999999</v>
      </c>
      <c r="CT246">
        <v>-0.70785527999999998</v>
      </c>
      <c r="CU246">
        <v>-0.46471328000000001</v>
      </c>
      <c r="CV246">
        <v>-0.32449979000000001</v>
      </c>
      <c r="CW246">
        <v>0.15893756000000001</v>
      </c>
      <c r="CX246">
        <v>0.26862734999999999</v>
      </c>
      <c r="CY246">
        <v>0.20954439</v>
      </c>
      <c r="CZ246">
        <v>3.877738E-2</v>
      </c>
      <c r="DA246">
        <v>4.1117689999999998E-2</v>
      </c>
      <c r="DB246">
        <v>8.202371E-2</v>
      </c>
      <c r="DC246">
        <v>0.27536055999999998</v>
      </c>
      <c r="DD246">
        <v>3.4594659999999999E-2</v>
      </c>
      <c r="DE246">
        <v>-5.3937600000000002E-2</v>
      </c>
      <c r="DF246">
        <v>-0.45510624999999999</v>
      </c>
      <c r="DG246">
        <v>-0.51821976000000003</v>
      </c>
      <c r="DH246">
        <v>-0.65249416000000005</v>
      </c>
      <c r="DI246">
        <v>-0.35939394000000002</v>
      </c>
      <c r="DJ246">
        <v>0.12694828</v>
      </c>
      <c r="DK246">
        <v>4.7549699999999999E-3</v>
      </c>
      <c r="DL246">
        <v>-3.87616E-2</v>
      </c>
      <c r="DM246">
        <v>0.12501968999999999</v>
      </c>
      <c r="DN246">
        <v>0.27308982999999998</v>
      </c>
      <c r="DO246">
        <v>-0.19507447999999999</v>
      </c>
      <c r="DP246">
        <v>-0.61215987999999999</v>
      </c>
      <c r="DQ246">
        <v>-0.43457451000000002</v>
      </c>
      <c r="DR246">
        <v>-0.56325798999999999</v>
      </c>
      <c r="DS246">
        <v>-0.33139543999999999</v>
      </c>
      <c r="DT246">
        <v>-0.18238492000000001</v>
      </c>
      <c r="DU246">
        <v>0.23701695</v>
      </c>
      <c r="DV246">
        <v>0.34753352999999998</v>
      </c>
      <c r="DW246">
        <v>0.27760201000000001</v>
      </c>
      <c r="DX246">
        <v>9.5387749999999993E-2</v>
      </c>
      <c r="DY246">
        <v>0.10499777</v>
      </c>
      <c r="DZ246">
        <v>0.15095919999999999</v>
      </c>
      <c r="EA246">
        <v>0.34923218</v>
      </c>
      <c r="EB246">
        <v>0.12119476999999999</v>
      </c>
      <c r="EC246">
        <v>6.2637810000000002E-2</v>
      </c>
      <c r="ED246">
        <v>-0.28040524</v>
      </c>
      <c r="EE246">
        <v>-0.33028117000000001</v>
      </c>
      <c r="EF246">
        <v>-0.41498120999999999</v>
      </c>
      <c r="EG246">
        <v>-0.20019866</v>
      </c>
      <c r="EH246">
        <v>0.30890735000000002</v>
      </c>
      <c r="EI246">
        <v>0.19932591</v>
      </c>
      <c r="EJ246">
        <v>0.12784081</v>
      </c>
      <c r="EK246">
        <v>0.34193175999999997</v>
      </c>
      <c r="EL246">
        <v>0.47775772999999999</v>
      </c>
      <c r="EM246">
        <v>2.717982E-2</v>
      </c>
      <c r="EN246">
        <v>-0.28894409999999998</v>
      </c>
      <c r="EO246">
        <v>-0.13855355999999999</v>
      </c>
      <c r="EP246">
        <v>-0.35448246999999999</v>
      </c>
      <c r="EQ246">
        <v>-0.13890564999999999</v>
      </c>
      <c r="ER246">
        <v>2.2806380000000001E-2</v>
      </c>
      <c r="ES246">
        <v>74.318127000000004</v>
      </c>
      <c r="ET246">
        <v>73.857811999999996</v>
      </c>
      <c r="EU246">
        <v>73.426866000000004</v>
      </c>
      <c r="EV246">
        <v>73.93329</v>
      </c>
      <c r="EW246">
        <v>72.637702000000004</v>
      </c>
      <c r="EX246">
        <v>71.869962999999998</v>
      </c>
      <c r="EY246">
        <v>72.774687999999998</v>
      </c>
      <c r="EZ246">
        <v>74.049346999999997</v>
      </c>
      <c r="FA246">
        <v>73.922442000000004</v>
      </c>
      <c r="FB246">
        <v>76.291403000000003</v>
      </c>
      <c r="FC246">
        <v>78.919134999999997</v>
      </c>
      <c r="FD246">
        <v>82.713690999999997</v>
      </c>
      <c r="FE246">
        <v>84.592622000000006</v>
      </c>
      <c r="FF246">
        <v>85.832922999999994</v>
      </c>
      <c r="FG246">
        <v>87.978234999999998</v>
      </c>
      <c r="FH246">
        <v>88.027788999999999</v>
      </c>
      <c r="FI246">
        <v>88.259389999999996</v>
      </c>
      <c r="FJ246">
        <v>88.105940000000004</v>
      </c>
      <c r="FK246">
        <v>87.048818999999995</v>
      </c>
      <c r="FL246">
        <v>81.882047999999998</v>
      </c>
      <c r="FM246">
        <v>79.733981</v>
      </c>
      <c r="FN246">
        <v>79.323941000000005</v>
      </c>
      <c r="FO246">
        <v>79.023831000000001</v>
      </c>
      <c r="FP246">
        <v>77.300066999999999</v>
      </c>
      <c r="FQ246">
        <v>2.72438</v>
      </c>
      <c r="FR246">
        <v>0.2285855</v>
      </c>
      <c r="FS246">
        <v>1</v>
      </c>
    </row>
    <row r="247" spans="1:175" x14ac:dyDescent="0.2">
      <c r="A247" t="s">
        <v>227</v>
      </c>
      <c r="B247" t="s">
        <v>246</v>
      </c>
      <c r="C247" s="23">
        <v>42990</v>
      </c>
      <c r="D247">
        <v>42</v>
      </c>
      <c r="E247">
        <v>2.3405011999999998</v>
      </c>
      <c r="F247">
        <v>2.2899029</v>
      </c>
      <c r="G247">
        <v>2.2301943999999998</v>
      </c>
      <c r="H247">
        <v>2.0651046000000002</v>
      </c>
      <c r="I247">
        <v>2.0037829999999999</v>
      </c>
      <c r="J247">
        <v>2.0844317000000001</v>
      </c>
      <c r="K247">
        <v>2.0360087999999998</v>
      </c>
      <c r="L247">
        <v>1.6956640999999999</v>
      </c>
      <c r="M247">
        <v>1.8904240999999999</v>
      </c>
      <c r="N247">
        <v>2.1870156000000001</v>
      </c>
      <c r="O247">
        <v>2.4737238000000001</v>
      </c>
      <c r="P247">
        <v>2.7536800000000001</v>
      </c>
      <c r="Q247">
        <v>2.9296695000000001</v>
      </c>
      <c r="R247">
        <v>3.0818664999999998</v>
      </c>
      <c r="S247">
        <v>3.0242043999999999</v>
      </c>
      <c r="T247">
        <v>3.0504726</v>
      </c>
      <c r="U247">
        <v>2.9701262000000002</v>
      </c>
      <c r="V247">
        <v>3.0241071000000002</v>
      </c>
      <c r="W247">
        <v>2.9324515999999998</v>
      </c>
      <c r="X247">
        <v>3.2735549000000002</v>
      </c>
      <c r="Y247">
        <v>2.9475538999999999</v>
      </c>
      <c r="Z247">
        <v>2.6584292</v>
      </c>
      <c r="AA247">
        <v>2.3416133000000001</v>
      </c>
      <c r="AB247">
        <v>2.3757882000000001</v>
      </c>
      <c r="AC247">
        <v>-1.45074E-2</v>
      </c>
      <c r="AD247">
        <v>0.10509021</v>
      </c>
      <c r="AE247">
        <v>4.8420749999999999E-2</v>
      </c>
      <c r="AF247">
        <v>-0.14519831999999999</v>
      </c>
      <c r="AG247">
        <v>-0.12133914</v>
      </c>
      <c r="AH247">
        <v>-2.7029129999999998E-2</v>
      </c>
      <c r="AI247">
        <v>-5.2330330000000001E-2</v>
      </c>
      <c r="AJ247">
        <v>-0.39750054000000001</v>
      </c>
      <c r="AK247">
        <v>-0.18507876000000001</v>
      </c>
      <c r="AL247">
        <v>-0.72479349999999998</v>
      </c>
      <c r="AM247">
        <v>-0.64544113999999997</v>
      </c>
      <c r="AN247">
        <v>-0.27696355</v>
      </c>
      <c r="AO247">
        <v>-0.46421277999999999</v>
      </c>
      <c r="AP247">
        <v>-0.33151032000000002</v>
      </c>
      <c r="AQ247">
        <v>-0.19026420999999999</v>
      </c>
      <c r="AR247">
        <v>-0.22463688000000001</v>
      </c>
      <c r="AS247">
        <v>-0.43939924000000002</v>
      </c>
      <c r="AT247">
        <v>-0.25806941</v>
      </c>
      <c r="AU247">
        <v>-0.60637788999999997</v>
      </c>
      <c r="AV247">
        <v>-0.51567461999999997</v>
      </c>
      <c r="AW247">
        <v>-0.24268700000000001</v>
      </c>
      <c r="AX247">
        <v>-0.24510576000000001</v>
      </c>
      <c r="AY247">
        <v>-0.28988160000000002</v>
      </c>
      <c r="AZ247">
        <v>-6.1330179999999998E-2</v>
      </c>
      <c r="BA247">
        <v>7.8684229999999994E-2</v>
      </c>
      <c r="BB247">
        <v>0.18187410000000001</v>
      </c>
      <c r="BC247">
        <v>0.1180382</v>
      </c>
      <c r="BD247">
        <v>-8.0746589999999993E-2</v>
      </c>
      <c r="BE247">
        <v>-5.1891809999999997E-2</v>
      </c>
      <c r="BF247">
        <v>5.529382E-2</v>
      </c>
      <c r="BG247">
        <v>3.8532240000000002E-2</v>
      </c>
      <c r="BH247">
        <v>-0.30629350999999999</v>
      </c>
      <c r="BI247">
        <v>-7.6735390000000001E-2</v>
      </c>
      <c r="BJ247">
        <v>-0.57638073000000001</v>
      </c>
      <c r="BK247">
        <v>-0.47406305999999998</v>
      </c>
      <c r="BL247">
        <v>-0.11205221999999999</v>
      </c>
      <c r="BM247">
        <v>-0.30992027</v>
      </c>
      <c r="BN247">
        <v>-0.16856479999999999</v>
      </c>
      <c r="BO247">
        <v>-1.145588E-2</v>
      </c>
      <c r="BP247">
        <v>-3.9541850000000003E-2</v>
      </c>
      <c r="BQ247">
        <v>-0.24972584</v>
      </c>
      <c r="BR247">
        <v>9.0801700000000003E-3</v>
      </c>
      <c r="BS247">
        <v>-0.25294265999999999</v>
      </c>
      <c r="BT247">
        <v>-0.17202887</v>
      </c>
      <c r="BU247">
        <v>2.1170600000000001E-2</v>
      </c>
      <c r="BV247">
        <v>1.5685080000000001E-2</v>
      </c>
      <c r="BW247">
        <v>-3.9426709999999997E-2</v>
      </c>
      <c r="BX247">
        <v>0.18850838</v>
      </c>
      <c r="BY247">
        <v>0.14322847</v>
      </c>
      <c r="BZ247">
        <v>0.23505439</v>
      </c>
      <c r="CA247">
        <v>0.16625503</v>
      </c>
      <c r="CB247">
        <v>-3.6107529999999999E-2</v>
      </c>
      <c r="CC247">
        <v>-3.7927899999999999E-3</v>
      </c>
      <c r="CD247">
        <v>0.11231045000000001</v>
      </c>
      <c r="CE247">
        <v>0.10146338000000001</v>
      </c>
      <c r="CF247">
        <v>-0.2431238</v>
      </c>
      <c r="CG247">
        <v>-1.6971E-3</v>
      </c>
      <c r="CH247">
        <v>-0.47359048999999998</v>
      </c>
      <c r="CI247">
        <v>-0.35536711999999998</v>
      </c>
      <c r="CJ247">
        <v>2.1648599999999998E-3</v>
      </c>
      <c r="CK247">
        <v>-0.20305775000000001</v>
      </c>
      <c r="CL247">
        <v>-5.570924E-2</v>
      </c>
      <c r="CM247">
        <v>0.11238623</v>
      </c>
      <c r="CN247">
        <v>8.8654410000000003E-2</v>
      </c>
      <c r="CO247">
        <v>-0.11835863000000001</v>
      </c>
      <c r="CP247">
        <v>0.19410715000000001</v>
      </c>
      <c r="CQ247">
        <v>-8.1545000000000003E-3</v>
      </c>
      <c r="CR247">
        <v>6.5979140000000006E-2</v>
      </c>
      <c r="CS247">
        <v>0.20391757999999999</v>
      </c>
      <c r="CT247">
        <v>0.19630802</v>
      </c>
      <c r="CU247">
        <v>0.13403757999999999</v>
      </c>
      <c r="CV247">
        <v>0.36154579999999997</v>
      </c>
      <c r="CW247">
        <v>0.20777271</v>
      </c>
      <c r="CX247">
        <v>0.28823468000000002</v>
      </c>
      <c r="CY247">
        <v>0.21447185999999999</v>
      </c>
      <c r="CZ247">
        <v>8.5315400000000007E-3</v>
      </c>
      <c r="DA247">
        <v>4.430622E-2</v>
      </c>
      <c r="DB247">
        <v>0.16932707</v>
      </c>
      <c r="DC247">
        <v>0.16439451999999999</v>
      </c>
      <c r="DD247">
        <v>-0.17995409000000001</v>
      </c>
      <c r="DE247">
        <v>7.3341180000000006E-2</v>
      </c>
      <c r="DF247">
        <v>-0.37080025999999999</v>
      </c>
      <c r="DG247">
        <v>-0.23667119</v>
      </c>
      <c r="DH247">
        <v>0.11638195</v>
      </c>
      <c r="DI247">
        <v>-9.6195230000000007E-2</v>
      </c>
      <c r="DJ247">
        <v>5.7146330000000002E-2</v>
      </c>
      <c r="DK247">
        <v>0.23622834000000001</v>
      </c>
      <c r="DL247">
        <v>0.21685066</v>
      </c>
      <c r="DM247">
        <v>1.300859E-2</v>
      </c>
      <c r="DN247">
        <v>0.37913412000000002</v>
      </c>
      <c r="DO247">
        <v>0.23663366</v>
      </c>
      <c r="DP247">
        <v>0.30398713999999999</v>
      </c>
      <c r="DQ247">
        <v>0.38666455</v>
      </c>
      <c r="DR247">
        <v>0.37693095999999998</v>
      </c>
      <c r="DS247">
        <v>0.30750188000000001</v>
      </c>
      <c r="DT247">
        <v>0.53458322000000003</v>
      </c>
      <c r="DU247">
        <v>0.30096434</v>
      </c>
      <c r="DV247">
        <v>0.36501856999999999</v>
      </c>
      <c r="DW247">
        <v>0.28408929999999999</v>
      </c>
      <c r="DX247">
        <v>7.2983259999999994E-2</v>
      </c>
      <c r="DY247">
        <v>0.11375354999999999</v>
      </c>
      <c r="DZ247">
        <v>0.25165001999999997</v>
      </c>
      <c r="EA247">
        <v>0.25525709000000002</v>
      </c>
      <c r="EB247">
        <v>-8.8747060000000003E-2</v>
      </c>
      <c r="EC247">
        <v>0.18168455</v>
      </c>
      <c r="ED247">
        <v>-0.22238748999999999</v>
      </c>
      <c r="EE247">
        <v>-6.5293110000000001E-2</v>
      </c>
      <c r="EF247">
        <v>0.28129327999999998</v>
      </c>
      <c r="EG247">
        <v>5.8097280000000001E-2</v>
      </c>
      <c r="EH247">
        <v>0.22009184000000001</v>
      </c>
      <c r="EI247">
        <v>0.41503667999999999</v>
      </c>
      <c r="EJ247">
        <v>0.40194569000000002</v>
      </c>
      <c r="EK247">
        <v>0.20268199000000001</v>
      </c>
      <c r="EL247">
        <v>0.64628370000000002</v>
      </c>
      <c r="EM247">
        <v>0.59006888999999996</v>
      </c>
      <c r="EN247">
        <v>0.64763289999999996</v>
      </c>
      <c r="EO247">
        <v>0.65052215999999996</v>
      </c>
      <c r="EP247">
        <v>0.63772180000000001</v>
      </c>
      <c r="EQ247">
        <v>0.55795676999999999</v>
      </c>
      <c r="ER247">
        <v>0.78442177999999996</v>
      </c>
      <c r="ES247">
        <v>76.808094999999994</v>
      </c>
      <c r="ET247">
        <v>75.19538</v>
      </c>
      <c r="EU247">
        <v>76.678754999999995</v>
      </c>
      <c r="EV247">
        <v>74.359183999999999</v>
      </c>
      <c r="EW247">
        <v>72.801554999999993</v>
      </c>
      <c r="EX247">
        <v>73.094397999999998</v>
      </c>
      <c r="EY247">
        <v>73.891350000000003</v>
      </c>
      <c r="EZ247">
        <v>71.336786000000004</v>
      </c>
      <c r="FA247">
        <v>73.942362000000003</v>
      </c>
      <c r="FB247">
        <v>74.306693999999993</v>
      </c>
      <c r="FC247">
        <v>79.022305000000003</v>
      </c>
      <c r="FD247">
        <v>81.235153999999994</v>
      </c>
      <c r="FE247">
        <v>83.246605000000002</v>
      </c>
      <c r="FF247">
        <v>85.378984000000003</v>
      </c>
      <c r="FG247">
        <v>85.707566</v>
      </c>
      <c r="FH247">
        <v>85.799642000000006</v>
      </c>
      <c r="FI247">
        <v>85.745683</v>
      </c>
      <c r="FJ247">
        <v>85.205515000000005</v>
      </c>
      <c r="FK247">
        <v>83.343971999999994</v>
      </c>
      <c r="FL247">
        <v>81.450999999999993</v>
      </c>
      <c r="FM247">
        <v>78.516896000000003</v>
      </c>
      <c r="FN247">
        <v>76.302599000000001</v>
      </c>
      <c r="FO247">
        <v>75.436452000000003</v>
      </c>
      <c r="FP247">
        <v>74.669731999999996</v>
      </c>
      <c r="FQ247">
        <v>2.373939</v>
      </c>
      <c r="FR247">
        <v>0.17783669999999999</v>
      </c>
      <c r="FS247">
        <v>1</v>
      </c>
    </row>
    <row r="248" spans="1:175" x14ac:dyDescent="0.2">
      <c r="A248" t="s">
        <v>227</v>
      </c>
      <c r="B248" t="s">
        <v>246</v>
      </c>
      <c r="C248" s="23" t="s">
        <v>1</v>
      </c>
      <c r="D248">
        <v>39.666670000000003</v>
      </c>
      <c r="E248">
        <v>2.2319472999999999</v>
      </c>
      <c r="F248">
        <v>2.2269233000000002</v>
      </c>
      <c r="G248">
        <v>2.1630954</v>
      </c>
      <c r="H248">
        <v>2.020629</v>
      </c>
      <c r="I248">
        <v>1.9436899999999999</v>
      </c>
      <c r="J248">
        <v>1.9491893</v>
      </c>
      <c r="K248">
        <v>1.8640578999999999</v>
      </c>
      <c r="L248">
        <v>1.7220644000000001</v>
      </c>
      <c r="M248">
        <v>1.9897066999999999</v>
      </c>
      <c r="N248">
        <v>2.3719291999999998</v>
      </c>
      <c r="O248">
        <v>2.6546208</v>
      </c>
      <c r="P248">
        <v>2.9081849000000002</v>
      </c>
      <c r="Q248">
        <v>3.1010772000000002</v>
      </c>
      <c r="R248">
        <v>3.188482</v>
      </c>
      <c r="S248">
        <v>3.1697323000000002</v>
      </c>
      <c r="T248">
        <v>3.2341663999999999</v>
      </c>
      <c r="U248">
        <v>3.1826617000000001</v>
      </c>
      <c r="V248">
        <v>2.8227704999999998</v>
      </c>
      <c r="W248">
        <v>2.8045111</v>
      </c>
      <c r="X248">
        <v>2.8806438000000001</v>
      </c>
      <c r="Y248">
        <v>2.7888744000000001</v>
      </c>
      <c r="Z248">
        <v>2.4897166999999998</v>
      </c>
      <c r="AA248">
        <v>2.1396966000000002</v>
      </c>
      <c r="AB248">
        <v>2.0804393000000001</v>
      </c>
      <c r="AC248">
        <v>-5.8085539999999998E-2</v>
      </c>
      <c r="AD248">
        <v>2.286355E-2</v>
      </c>
      <c r="AE248">
        <v>2.6162120000000001E-2</v>
      </c>
      <c r="AF248">
        <v>-1.4669140000000001E-2</v>
      </c>
      <c r="AG248">
        <v>-5.9513089999999998E-2</v>
      </c>
      <c r="AH248">
        <v>-9.4506299999999998E-3</v>
      </c>
      <c r="AI248">
        <v>1.1448599999999999E-3</v>
      </c>
      <c r="AJ248">
        <v>-0.10872046</v>
      </c>
      <c r="AK248">
        <v>-6.9782189999999994E-2</v>
      </c>
      <c r="AL248">
        <v>-0.21990155</v>
      </c>
      <c r="AM248">
        <v>-0.26705541999999999</v>
      </c>
      <c r="AN248">
        <v>-0.17832911000000001</v>
      </c>
      <c r="AO248">
        <v>-0.25840568000000003</v>
      </c>
      <c r="AP248">
        <v>-0.22130067</v>
      </c>
      <c r="AQ248">
        <v>-0.21438788</v>
      </c>
      <c r="AR248">
        <v>-0.13536187</v>
      </c>
      <c r="AS248">
        <v>-0.23483066</v>
      </c>
      <c r="AT248">
        <v>-0.40268744000000001</v>
      </c>
      <c r="AU248">
        <v>-0.37822453</v>
      </c>
      <c r="AV248">
        <v>-0.49028074999999999</v>
      </c>
      <c r="AW248">
        <v>-0.32193281000000001</v>
      </c>
      <c r="AX248">
        <v>-0.35991098999999999</v>
      </c>
      <c r="AY248">
        <v>-0.33948298999999998</v>
      </c>
      <c r="AZ248">
        <v>-0.2286251</v>
      </c>
      <c r="BA248">
        <v>-3.2856940000000001E-2</v>
      </c>
      <c r="BB248">
        <v>4.673004E-2</v>
      </c>
      <c r="BC248">
        <v>4.6269940000000002E-2</v>
      </c>
      <c r="BD248">
        <v>2.1997499999999999E-3</v>
      </c>
      <c r="BE248">
        <v>-3.7583560000000002E-2</v>
      </c>
      <c r="BF248">
        <v>1.2383760000000001E-2</v>
      </c>
      <c r="BG248">
        <v>3.4686250000000002E-2</v>
      </c>
      <c r="BH248">
        <v>-7.3425589999999999E-2</v>
      </c>
      <c r="BI248">
        <v>-2.8598809999999999E-2</v>
      </c>
      <c r="BJ248">
        <v>-0.17028926</v>
      </c>
      <c r="BK248">
        <v>-0.20568102999999999</v>
      </c>
      <c r="BL248">
        <v>-0.13207740000000001</v>
      </c>
      <c r="BM248">
        <v>-0.20725847999999999</v>
      </c>
      <c r="BN248">
        <v>-0.15673764000000001</v>
      </c>
      <c r="BO248">
        <v>-0.14880892000000001</v>
      </c>
      <c r="BP248">
        <v>-6.5358929999999996E-2</v>
      </c>
      <c r="BQ248">
        <v>-0.13419901000000001</v>
      </c>
      <c r="BR248">
        <v>-0.31114897000000002</v>
      </c>
      <c r="BS248">
        <v>-0.26274704999999998</v>
      </c>
      <c r="BT248">
        <v>-0.37095519999999998</v>
      </c>
      <c r="BU248">
        <v>-0.21613602000000001</v>
      </c>
      <c r="BV248">
        <v>-0.28402561999999998</v>
      </c>
      <c r="BW248">
        <v>-0.25738545000000002</v>
      </c>
      <c r="BX248">
        <v>-0.15201786</v>
      </c>
      <c r="BY248">
        <v>-1.538369E-2</v>
      </c>
      <c r="BZ248">
        <v>6.3259889999999999E-2</v>
      </c>
      <c r="CA248">
        <v>6.0196550000000001E-2</v>
      </c>
      <c r="CB248">
        <v>1.3883100000000001E-2</v>
      </c>
      <c r="CC248">
        <v>-2.2395229999999999E-2</v>
      </c>
      <c r="CD248">
        <v>2.7506200000000001E-2</v>
      </c>
      <c r="CE248">
        <v>5.7916910000000002E-2</v>
      </c>
      <c r="CF248">
        <v>-4.898048E-2</v>
      </c>
      <c r="CG248">
        <v>-7.5320000000000004E-5</v>
      </c>
      <c r="CH248">
        <v>-0.13592794</v>
      </c>
      <c r="CI248">
        <v>-0.16317330999999999</v>
      </c>
      <c r="CJ248">
        <v>-0.10004361000000001</v>
      </c>
      <c r="CK248">
        <v>-0.17183408999999999</v>
      </c>
      <c r="CL248">
        <v>-0.11202149</v>
      </c>
      <c r="CM248">
        <v>-0.10338913</v>
      </c>
      <c r="CN248">
        <v>-1.6875109999999999E-2</v>
      </c>
      <c r="CO248">
        <v>-6.4501820000000001E-2</v>
      </c>
      <c r="CP248">
        <v>-0.24774969999999999</v>
      </c>
      <c r="CQ248">
        <v>-0.18276770000000001</v>
      </c>
      <c r="CR248">
        <v>-0.28831068999999998</v>
      </c>
      <c r="CS248">
        <v>-0.14286148000000001</v>
      </c>
      <c r="CT248">
        <v>-0.23146764</v>
      </c>
      <c r="CU248">
        <v>-0.20052494000000001</v>
      </c>
      <c r="CV248">
        <v>-9.8959920000000007E-2</v>
      </c>
      <c r="CW248">
        <v>2.0895599999999999E-3</v>
      </c>
      <c r="CX248">
        <v>7.9789750000000007E-2</v>
      </c>
      <c r="CY248">
        <v>7.4123159999999993E-2</v>
      </c>
      <c r="CZ248">
        <v>2.5566439999999999E-2</v>
      </c>
      <c r="DA248">
        <v>-7.2068999999999996E-3</v>
      </c>
      <c r="DB248">
        <v>4.2628630000000001E-2</v>
      </c>
      <c r="DC248">
        <v>8.1147570000000002E-2</v>
      </c>
      <c r="DD248">
        <v>-2.4535359999999999E-2</v>
      </c>
      <c r="DE248">
        <v>2.8448169999999998E-2</v>
      </c>
      <c r="DF248">
        <v>-0.10156661</v>
      </c>
      <c r="DG248">
        <v>-0.12066559</v>
      </c>
      <c r="DH248">
        <v>-6.8009819999999999E-2</v>
      </c>
      <c r="DI248">
        <v>-0.13640969</v>
      </c>
      <c r="DJ248">
        <v>-6.7305340000000005E-2</v>
      </c>
      <c r="DK248">
        <v>-5.7969340000000001E-2</v>
      </c>
      <c r="DL248">
        <v>3.160872E-2</v>
      </c>
      <c r="DM248">
        <v>5.1953600000000004E-3</v>
      </c>
      <c r="DN248">
        <v>-0.18435043000000001</v>
      </c>
      <c r="DO248">
        <v>-0.10278836</v>
      </c>
      <c r="DP248">
        <v>-0.20566617000000001</v>
      </c>
      <c r="DQ248">
        <v>-6.9586949999999995E-2</v>
      </c>
      <c r="DR248">
        <v>-0.17890966</v>
      </c>
      <c r="DS248">
        <v>-0.14366443000000001</v>
      </c>
      <c r="DT248">
        <v>-4.5901980000000002E-2</v>
      </c>
      <c r="DU248">
        <v>2.7318160000000001E-2</v>
      </c>
      <c r="DV248">
        <v>0.10365623</v>
      </c>
      <c r="DW248">
        <v>9.4230969999999997E-2</v>
      </c>
      <c r="DX248">
        <v>4.2435340000000002E-2</v>
      </c>
      <c r="DY248">
        <v>1.472263E-2</v>
      </c>
      <c r="DZ248">
        <v>6.4463019999999996E-2</v>
      </c>
      <c r="EA248">
        <v>0.11468896000000001</v>
      </c>
      <c r="EB248">
        <v>1.075951E-2</v>
      </c>
      <c r="EC248">
        <v>6.9631559999999995E-2</v>
      </c>
      <c r="ED248">
        <v>-5.1954319999999998E-2</v>
      </c>
      <c r="EE248">
        <v>-5.9291200000000002E-2</v>
      </c>
      <c r="EF248">
        <v>-2.1758110000000001E-2</v>
      </c>
      <c r="EG248">
        <v>-8.5262489999999996E-2</v>
      </c>
      <c r="EH248">
        <v>-2.7423199999999999E-3</v>
      </c>
      <c r="EI248">
        <v>7.6096200000000001E-3</v>
      </c>
      <c r="EJ248">
        <v>0.10161166000000001</v>
      </c>
      <c r="EK248">
        <v>0.10582701</v>
      </c>
      <c r="EL248">
        <v>-9.2811959999999999E-2</v>
      </c>
      <c r="EM248">
        <v>1.268912E-2</v>
      </c>
      <c r="EN248">
        <v>-8.6340620000000007E-2</v>
      </c>
      <c r="EO248">
        <v>3.620984E-2</v>
      </c>
      <c r="EP248">
        <v>-0.10302428</v>
      </c>
      <c r="EQ248">
        <v>-6.1566889999999999E-2</v>
      </c>
      <c r="ER248">
        <v>3.070525E-2</v>
      </c>
      <c r="ES248">
        <v>76.150952000000004</v>
      </c>
      <c r="ET248">
        <v>75.623491000000001</v>
      </c>
      <c r="EU248">
        <v>74.994076000000007</v>
      </c>
      <c r="EV248">
        <v>74.461241000000001</v>
      </c>
      <c r="EW248">
        <v>73.757214000000005</v>
      </c>
      <c r="EX248">
        <v>73.286537999999993</v>
      </c>
      <c r="EY248">
        <v>73.052581000000004</v>
      </c>
      <c r="EZ248">
        <v>73.481463000000005</v>
      </c>
      <c r="FA248">
        <v>75.505392999999998</v>
      </c>
      <c r="FB248">
        <v>78.006815000000003</v>
      </c>
      <c r="FC248">
        <v>82.307008999999994</v>
      </c>
      <c r="FD248">
        <v>85.481902000000005</v>
      </c>
      <c r="FE248">
        <v>88.047188000000006</v>
      </c>
      <c r="FF248">
        <v>90.059693999999993</v>
      </c>
      <c r="FG248">
        <v>91.518866000000003</v>
      </c>
      <c r="FH248">
        <v>92.064383000000007</v>
      </c>
      <c r="FI248">
        <v>91.035792999999998</v>
      </c>
      <c r="FJ248">
        <v>89.698899999999995</v>
      </c>
      <c r="FK248">
        <v>88.461403000000004</v>
      </c>
      <c r="FL248">
        <v>86.353437</v>
      </c>
      <c r="FM248">
        <v>83.704165000000003</v>
      </c>
      <c r="FN248">
        <v>81.011989999999997</v>
      </c>
      <c r="FO248">
        <v>79.855238999999997</v>
      </c>
      <c r="FP248">
        <v>78.904161000000002</v>
      </c>
      <c r="FQ248">
        <v>1.021544</v>
      </c>
      <c r="FR248">
        <v>9.5706600000000003E-2</v>
      </c>
      <c r="FS248">
        <v>1</v>
      </c>
    </row>
    <row r="249" spans="1:175" x14ac:dyDescent="0.2">
      <c r="A249" s="75" t="s">
        <v>227</v>
      </c>
      <c r="B249" t="s">
        <v>247</v>
      </c>
      <c r="C249" s="23">
        <v>42905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 s="75">
        <v>0</v>
      </c>
      <c r="FR249" s="75">
        <v>0</v>
      </c>
      <c r="FS249">
        <v>0</v>
      </c>
    </row>
    <row r="250" spans="1:175" x14ac:dyDescent="0.2">
      <c r="A250" s="75" t="s">
        <v>227</v>
      </c>
      <c r="B250" t="s">
        <v>247</v>
      </c>
      <c r="C250" s="23">
        <v>42906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 s="75">
        <v>0</v>
      </c>
      <c r="FR250" s="75">
        <v>0</v>
      </c>
      <c r="FS250">
        <v>0</v>
      </c>
    </row>
    <row r="251" spans="1:175" x14ac:dyDescent="0.2">
      <c r="A251" s="75" t="s">
        <v>227</v>
      </c>
      <c r="B251" t="s">
        <v>247</v>
      </c>
      <c r="C251" s="23">
        <v>42922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 s="75">
        <v>0</v>
      </c>
      <c r="FR251" s="75">
        <v>0</v>
      </c>
      <c r="FS251">
        <v>0</v>
      </c>
    </row>
    <row r="252" spans="1:175" x14ac:dyDescent="0.2">
      <c r="A252" s="75" t="s">
        <v>227</v>
      </c>
      <c r="B252" t="s">
        <v>247</v>
      </c>
      <c r="C252" s="23">
        <v>42923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 s="75">
        <v>0</v>
      </c>
      <c r="FR252" s="75">
        <v>0</v>
      </c>
      <c r="FS252">
        <v>0</v>
      </c>
    </row>
    <row r="253" spans="1:175" x14ac:dyDescent="0.2">
      <c r="A253" s="75" t="s">
        <v>227</v>
      </c>
      <c r="B253" t="s">
        <v>247</v>
      </c>
      <c r="C253" s="23">
        <v>42943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 s="75">
        <v>0</v>
      </c>
      <c r="FR253" s="75">
        <v>0</v>
      </c>
      <c r="FS253">
        <v>0</v>
      </c>
    </row>
    <row r="254" spans="1:175" x14ac:dyDescent="0.2">
      <c r="A254" s="75" t="s">
        <v>227</v>
      </c>
      <c r="B254" t="s">
        <v>247</v>
      </c>
      <c r="C254" s="23">
        <v>42947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 s="75">
        <v>0</v>
      </c>
      <c r="FR254" s="75">
        <v>0</v>
      </c>
      <c r="FS254">
        <v>0</v>
      </c>
    </row>
    <row r="255" spans="1:175" x14ac:dyDescent="0.2">
      <c r="A255" s="75" t="s">
        <v>227</v>
      </c>
      <c r="B255" t="s">
        <v>247</v>
      </c>
      <c r="C255" s="23">
        <v>42948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 s="75">
        <v>0</v>
      </c>
      <c r="FR255" s="75">
        <v>0</v>
      </c>
      <c r="FS255">
        <v>0</v>
      </c>
    </row>
    <row r="256" spans="1:175" x14ac:dyDescent="0.2">
      <c r="A256" s="75" t="s">
        <v>227</v>
      </c>
      <c r="B256" t="s">
        <v>247</v>
      </c>
      <c r="C256" s="23">
        <v>42975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 s="75">
        <v>0</v>
      </c>
      <c r="FR256" s="75">
        <v>0</v>
      </c>
      <c r="FS256">
        <v>0</v>
      </c>
    </row>
    <row r="257" spans="1:175" x14ac:dyDescent="0.2">
      <c r="A257" s="75" t="s">
        <v>227</v>
      </c>
      <c r="B257" t="s">
        <v>247</v>
      </c>
      <c r="C257" s="23">
        <v>42976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0</v>
      </c>
      <c r="EM257">
        <v>0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 s="75">
        <v>0</v>
      </c>
      <c r="FR257" s="75">
        <v>0</v>
      </c>
      <c r="FS257">
        <v>0</v>
      </c>
    </row>
    <row r="258" spans="1:175" x14ac:dyDescent="0.2">
      <c r="A258" s="75" t="s">
        <v>227</v>
      </c>
      <c r="B258" t="s">
        <v>247</v>
      </c>
      <c r="C258" s="23">
        <v>42978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 s="75">
        <v>0</v>
      </c>
      <c r="FR258" s="75">
        <v>0</v>
      </c>
      <c r="FS258">
        <v>0</v>
      </c>
    </row>
    <row r="259" spans="1:175" x14ac:dyDescent="0.2">
      <c r="A259" s="75" t="s">
        <v>227</v>
      </c>
      <c r="B259" t="s">
        <v>247</v>
      </c>
      <c r="C259" s="23">
        <v>42983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 s="75">
        <v>0</v>
      </c>
      <c r="FR259" s="75">
        <v>0</v>
      </c>
      <c r="FS259">
        <v>0</v>
      </c>
    </row>
    <row r="260" spans="1:175" x14ac:dyDescent="0.2">
      <c r="A260" s="75" t="s">
        <v>227</v>
      </c>
      <c r="B260" t="s">
        <v>247</v>
      </c>
      <c r="C260" s="23">
        <v>42990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 s="75">
        <v>0</v>
      </c>
      <c r="FR260" s="75">
        <v>0</v>
      </c>
      <c r="FS260">
        <v>0</v>
      </c>
    </row>
    <row r="261" spans="1:175" x14ac:dyDescent="0.2">
      <c r="A261" s="75" t="s">
        <v>227</v>
      </c>
      <c r="B261" t="s">
        <v>247</v>
      </c>
      <c r="C261" s="23" t="s">
        <v>1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 s="75">
        <v>0</v>
      </c>
      <c r="FR261" s="75">
        <v>0</v>
      </c>
      <c r="FS261">
        <v>0</v>
      </c>
    </row>
    <row r="262" spans="1:175" x14ac:dyDescent="0.2">
      <c r="A262" t="s">
        <v>227</v>
      </c>
      <c r="B262" t="s">
        <v>248</v>
      </c>
      <c r="C262" s="23">
        <v>42905</v>
      </c>
      <c r="D262">
        <v>40</v>
      </c>
      <c r="E262">
        <v>0.57152539000000002</v>
      </c>
      <c r="F262">
        <v>0.58363823000000004</v>
      </c>
      <c r="G262">
        <v>0.58580036000000002</v>
      </c>
      <c r="H262">
        <v>0.57036739999999997</v>
      </c>
      <c r="I262">
        <v>0.57731312000000001</v>
      </c>
      <c r="J262">
        <v>0.56962771000000001</v>
      </c>
      <c r="K262">
        <v>0.56518098000000005</v>
      </c>
      <c r="L262">
        <v>0.57498939999999998</v>
      </c>
      <c r="M262">
        <v>0.56798137000000004</v>
      </c>
      <c r="N262">
        <v>0.57831288000000003</v>
      </c>
      <c r="O262">
        <v>0.62154814000000003</v>
      </c>
      <c r="P262">
        <v>0.62580203000000001</v>
      </c>
      <c r="Q262">
        <v>0.64191352000000002</v>
      </c>
      <c r="R262">
        <v>0.63954831999999995</v>
      </c>
      <c r="S262">
        <v>0.59957382999999997</v>
      </c>
      <c r="T262">
        <v>0.58515258000000003</v>
      </c>
      <c r="U262">
        <v>0.60036875999999995</v>
      </c>
      <c r="V262">
        <v>0.61327871</v>
      </c>
      <c r="W262">
        <v>0.64754476000000005</v>
      </c>
      <c r="X262">
        <v>0.68166530000000003</v>
      </c>
      <c r="Y262">
        <v>0.59301524999999999</v>
      </c>
      <c r="Z262">
        <v>0.57110417999999996</v>
      </c>
      <c r="AA262">
        <v>0.57132258999999996</v>
      </c>
      <c r="AB262">
        <v>0.56483726000000001</v>
      </c>
      <c r="AC262">
        <v>-2.4497100000000001E-2</v>
      </c>
      <c r="AD262">
        <v>-9.8473199999999997E-3</v>
      </c>
      <c r="AE262">
        <v>-2.7914099999999998E-3</v>
      </c>
      <c r="AF262">
        <v>-3.676886E-2</v>
      </c>
      <c r="AG262">
        <v>-1.7485290000000001E-2</v>
      </c>
      <c r="AH262">
        <v>-2.1878399999999999E-2</v>
      </c>
      <c r="AI262">
        <v>-1.7845389999999999E-2</v>
      </c>
      <c r="AJ262">
        <v>-1.231398E-2</v>
      </c>
      <c r="AK262">
        <v>5.8090299999999997E-3</v>
      </c>
      <c r="AL262">
        <v>6.2588599999999998E-3</v>
      </c>
      <c r="AM262">
        <v>1.4802600000000001E-2</v>
      </c>
      <c r="AN262">
        <v>9.7298699999999998E-3</v>
      </c>
      <c r="AO262">
        <v>2.9324300000000002E-3</v>
      </c>
      <c r="AP262">
        <v>4.2226E-3</v>
      </c>
      <c r="AQ262">
        <v>6.2598899999999997E-3</v>
      </c>
      <c r="AR262" s="75">
        <v>-2.8270000000000001E-7</v>
      </c>
      <c r="AS262">
        <v>2.6892999999999999E-3</v>
      </c>
      <c r="AT262">
        <v>-1.6855800000000001E-3</v>
      </c>
      <c r="AU262">
        <v>-1.4831509999999999E-2</v>
      </c>
      <c r="AV262">
        <v>-1.244261E-2</v>
      </c>
      <c r="AW262">
        <v>-9.0255999999999999E-3</v>
      </c>
      <c r="AX262">
        <v>-4.7263300000000001E-2</v>
      </c>
      <c r="AY262">
        <v>-4.9068670000000002E-2</v>
      </c>
      <c r="AZ262">
        <v>-3.5580109999999998E-2</v>
      </c>
      <c r="BA262">
        <v>-1.8762299999999999E-2</v>
      </c>
      <c r="BB262">
        <v>-5.6113700000000001E-3</v>
      </c>
      <c r="BC262">
        <v>-8.2483999999999997E-4</v>
      </c>
      <c r="BD262">
        <v>-2.7888429999999999E-2</v>
      </c>
      <c r="BE262">
        <v>-1.1851789999999999E-2</v>
      </c>
      <c r="BF262">
        <v>-1.5702399999999998E-2</v>
      </c>
      <c r="BG262">
        <v>-1.232596E-2</v>
      </c>
      <c r="BH262">
        <v>8.5660000000000003E-5</v>
      </c>
      <c r="BI262">
        <v>1.735387E-2</v>
      </c>
      <c r="BJ262">
        <v>2.1776170000000001E-2</v>
      </c>
      <c r="BK262">
        <v>4.9883089999999998E-2</v>
      </c>
      <c r="BL262">
        <v>4.7832979999999997E-2</v>
      </c>
      <c r="BM262">
        <v>5.5814130000000003E-2</v>
      </c>
      <c r="BN262">
        <v>4.90366E-2</v>
      </c>
      <c r="BO262">
        <v>2.93625E-2</v>
      </c>
      <c r="BP262">
        <v>1.796975E-2</v>
      </c>
      <c r="BQ262">
        <v>2.7438239999999999E-2</v>
      </c>
      <c r="BR262">
        <v>3.3586329999999998E-2</v>
      </c>
      <c r="BS262">
        <v>4.1921800000000002E-2</v>
      </c>
      <c r="BT262">
        <v>5.652803E-2</v>
      </c>
      <c r="BU262">
        <v>2.6488999999999999E-4</v>
      </c>
      <c r="BV262">
        <v>-3.1125469999999999E-2</v>
      </c>
      <c r="BW262">
        <v>-3.2357070000000002E-2</v>
      </c>
      <c r="BX262">
        <v>-1.9474990000000001E-2</v>
      </c>
      <c r="BY262">
        <v>-1.47904E-2</v>
      </c>
      <c r="BZ262">
        <v>-2.6775599999999998E-3</v>
      </c>
      <c r="CA262">
        <v>5.3720000000000005E-4</v>
      </c>
      <c r="CB262">
        <v>-2.1737860000000001E-2</v>
      </c>
      <c r="CC262">
        <v>-7.9500400000000002E-3</v>
      </c>
      <c r="CD262">
        <v>-1.142492E-2</v>
      </c>
      <c r="CE262">
        <v>-8.5032300000000005E-3</v>
      </c>
      <c r="CF262">
        <v>8.67361E-3</v>
      </c>
      <c r="CG262">
        <v>2.5349790000000001E-2</v>
      </c>
      <c r="CH262">
        <v>3.2523410000000003E-2</v>
      </c>
      <c r="CI262">
        <v>7.4179720000000005E-2</v>
      </c>
      <c r="CJ262">
        <v>7.4223090000000005E-2</v>
      </c>
      <c r="CK262">
        <v>9.2439839999999995E-2</v>
      </c>
      <c r="CL262">
        <v>8.0074640000000002E-2</v>
      </c>
      <c r="CM262">
        <v>4.5363300000000002E-2</v>
      </c>
      <c r="CN262">
        <v>3.041574E-2</v>
      </c>
      <c r="CO262">
        <v>4.4579279999999999E-2</v>
      </c>
      <c r="CP262">
        <v>5.8015549999999999E-2</v>
      </c>
      <c r="CQ262">
        <v>8.1228969999999998E-2</v>
      </c>
      <c r="CR262">
        <v>0.10429687999999999</v>
      </c>
      <c r="CS262">
        <v>6.6994699999999999E-3</v>
      </c>
      <c r="CT262">
        <v>-1.994845E-2</v>
      </c>
      <c r="CU262">
        <v>-2.078267E-2</v>
      </c>
      <c r="CV262">
        <v>-8.3206300000000007E-3</v>
      </c>
      <c r="CW262">
        <v>-1.08185E-2</v>
      </c>
      <c r="CX262">
        <v>2.5625000000000002E-4</v>
      </c>
      <c r="CY262">
        <v>1.89924E-3</v>
      </c>
      <c r="CZ262">
        <v>-1.55873E-2</v>
      </c>
      <c r="DA262">
        <v>-4.0483000000000003E-3</v>
      </c>
      <c r="DB262">
        <v>-7.1474399999999997E-3</v>
      </c>
      <c r="DC262">
        <v>-4.6804899999999998E-3</v>
      </c>
      <c r="DD262">
        <v>1.726157E-2</v>
      </c>
      <c r="DE262">
        <v>3.3345710000000001E-2</v>
      </c>
      <c r="DF262">
        <v>4.3270650000000001E-2</v>
      </c>
      <c r="DG262">
        <v>9.8476359999999999E-2</v>
      </c>
      <c r="DH262">
        <v>0.10061319000000001</v>
      </c>
      <c r="DI262">
        <v>0.12906554000000001</v>
      </c>
      <c r="DJ262">
        <v>0.11111268000000001</v>
      </c>
      <c r="DK262">
        <v>6.1364099999999998E-2</v>
      </c>
      <c r="DL262">
        <v>4.2861730000000001E-2</v>
      </c>
      <c r="DM262">
        <v>6.1720320000000002E-2</v>
      </c>
      <c r="DN262">
        <v>8.2444770000000001E-2</v>
      </c>
      <c r="DO262">
        <v>0.12053614</v>
      </c>
      <c r="DP262">
        <v>0.15206573000000001</v>
      </c>
      <c r="DQ262">
        <v>1.313404E-2</v>
      </c>
      <c r="DR262">
        <v>-8.7714400000000001E-3</v>
      </c>
      <c r="DS262">
        <v>-9.2082699999999993E-3</v>
      </c>
      <c r="DT262">
        <v>2.83373E-3</v>
      </c>
      <c r="DU262">
        <v>-5.08371E-3</v>
      </c>
      <c r="DV262">
        <v>4.49221E-3</v>
      </c>
      <c r="DW262">
        <v>3.8658099999999999E-3</v>
      </c>
      <c r="DX262">
        <v>-6.7068600000000003E-3</v>
      </c>
      <c r="DY262">
        <v>1.5851999999999999E-3</v>
      </c>
      <c r="DZ262">
        <v>-9.7143999999999996E-4</v>
      </c>
      <c r="EA262">
        <v>8.3892999999999999E-4</v>
      </c>
      <c r="EB262">
        <v>2.966121E-2</v>
      </c>
      <c r="EC262">
        <v>4.4890550000000001E-2</v>
      </c>
      <c r="ED262">
        <v>5.8787949999999999E-2</v>
      </c>
      <c r="EE262">
        <v>0.13355685</v>
      </c>
      <c r="EF262">
        <v>0.13871629999999999</v>
      </c>
      <c r="EG262">
        <v>0.18194725</v>
      </c>
      <c r="EH262">
        <v>0.15592666999999999</v>
      </c>
      <c r="EI262">
        <v>8.446671E-2</v>
      </c>
      <c r="EJ262">
        <v>6.083177E-2</v>
      </c>
      <c r="EK262">
        <v>8.6469260000000006E-2</v>
      </c>
      <c r="EL262">
        <v>0.11771668</v>
      </c>
      <c r="EM262">
        <v>0.17728946000000001</v>
      </c>
      <c r="EN262">
        <v>0.22103635999999999</v>
      </c>
      <c r="EO262">
        <v>2.2424530000000002E-2</v>
      </c>
      <c r="EP262">
        <v>7.3663899999999996E-3</v>
      </c>
      <c r="EQ262">
        <v>7.5033299999999999E-3</v>
      </c>
      <c r="ER262">
        <v>1.893885E-2</v>
      </c>
      <c r="ES262">
        <v>93.179649999999995</v>
      </c>
      <c r="ET262">
        <v>91.614901000000003</v>
      </c>
      <c r="EU262">
        <v>90.052076999999997</v>
      </c>
      <c r="EV262">
        <v>87.090258000000006</v>
      </c>
      <c r="EW262">
        <v>85.292482000000007</v>
      </c>
      <c r="EX262">
        <v>84.674745999999999</v>
      </c>
      <c r="EY262">
        <v>83.453505000000007</v>
      </c>
      <c r="EZ262">
        <v>83.249664999999993</v>
      </c>
      <c r="FA262">
        <v>87.737789000000006</v>
      </c>
      <c r="FB262">
        <v>94.182353000000006</v>
      </c>
      <c r="FC262">
        <v>98.963673</v>
      </c>
      <c r="FD262">
        <v>101.77431</v>
      </c>
      <c r="FE262">
        <v>106.22029000000001</v>
      </c>
      <c r="FF262">
        <v>109.88599000000001</v>
      </c>
      <c r="FG262">
        <v>112.69696</v>
      </c>
      <c r="FH262">
        <v>114.63032</v>
      </c>
      <c r="FI262">
        <v>115.10294</v>
      </c>
      <c r="FJ262">
        <v>115.4473</v>
      </c>
      <c r="FK262">
        <v>114.25857000000001</v>
      </c>
      <c r="FL262">
        <v>112.50543</v>
      </c>
      <c r="FM262">
        <v>111.08266</v>
      </c>
      <c r="FN262">
        <v>105.09617</v>
      </c>
      <c r="FO262">
        <v>101.09016</v>
      </c>
      <c r="FP262">
        <v>98.305353999999994</v>
      </c>
      <c r="FQ262">
        <v>0.47692269999999998</v>
      </c>
      <c r="FR262">
        <v>3.2578200000000002E-2</v>
      </c>
      <c r="FS262">
        <v>1</v>
      </c>
    </row>
    <row r="263" spans="1:175" x14ac:dyDescent="0.2">
      <c r="A263" t="s">
        <v>227</v>
      </c>
      <c r="B263" t="s">
        <v>248</v>
      </c>
      <c r="C263" s="23">
        <v>42906</v>
      </c>
      <c r="D263">
        <v>24</v>
      </c>
      <c r="E263">
        <v>0.25095136000000001</v>
      </c>
      <c r="F263">
        <v>0.32052227</v>
      </c>
      <c r="G263">
        <v>0.31184655999999999</v>
      </c>
      <c r="H263">
        <v>0.24993831999999999</v>
      </c>
      <c r="I263">
        <v>0.29478444999999998</v>
      </c>
      <c r="J263">
        <v>0.24396071</v>
      </c>
      <c r="K263">
        <v>0.24333435</v>
      </c>
      <c r="L263">
        <v>0.27036726</v>
      </c>
      <c r="M263">
        <v>0.2075005</v>
      </c>
      <c r="N263">
        <v>0.24012754</v>
      </c>
      <c r="O263">
        <v>0.51536062000000005</v>
      </c>
      <c r="P263">
        <v>0.55275017000000004</v>
      </c>
      <c r="Q263">
        <v>0.66728463000000005</v>
      </c>
      <c r="R263">
        <v>0.63732045999999998</v>
      </c>
      <c r="S263">
        <v>0.39168648</v>
      </c>
      <c r="T263">
        <v>0.28838428999999999</v>
      </c>
      <c r="U263">
        <v>0.36627451999999999</v>
      </c>
      <c r="V263">
        <v>0.46478753</v>
      </c>
      <c r="W263">
        <v>0.70403159999999998</v>
      </c>
      <c r="X263">
        <v>0.90661939999999996</v>
      </c>
      <c r="Y263">
        <v>0.41224870000000002</v>
      </c>
      <c r="Z263">
        <v>0.29381618999999998</v>
      </c>
      <c r="AA263">
        <v>0.28771461999999998</v>
      </c>
      <c r="AB263">
        <v>0.23945258</v>
      </c>
      <c r="AC263">
        <v>-6.5489420000000007E-2</v>
      </c>
      <c r="AD263">
        <v>9.2308600000000005E-3</v>
      </c>
      <c r="AE263">
        <v>-3.6521369999999997E-2</v>
      </c>
      <c r="AF263">
        <v>-0.10710703000000001</v>
      </c>
      <c r="AG263">
        <v>-2.5253129999999999E-2</v>
      </c>
      <c r="AH263">
        <v>-4.4079390000000003E-2</v>
      </c>
      <c r="AI263">
        <v>-3.882008E-2</v>
      </c>
      <c r="AJ263">
        <v>1.4498840000000001E-2</v>
      </c>
      <c r="AK263">
        <v>-1.3799299999999999E-3</v>
      </c>
      <c r="AL263">
        <v>-4.1803310000000003E-2</v>
      </c>
      <c r="AM263">
        <v>0.14082141000000001</v>
      </c>
      <c r="AN263">
        <v>0.12813168999999999</v>
      </c>
      <c r="AO263">
        <v>2.321411E-2</v>
      </c>
      <c r="AP263">
        <v>-2.5369434000000002</v>
      </c>
      <c r="AQ263">
        <v>-6.5150459999999999</v>
      </c>
      <c r="AR263">
        <v>-5.2807845999999996</v>
      </c>
      <c r="AS263">
        <v>-4.2406039999999999E-2</v>
      </c>
      <c r="AT263">
        <v>-7.1723999999999998E-3</v>
      </c>
      <c r="AU263">
        <v>-2.0938269999999998E-2</v>
      </c>
      <c r="AV263">
        <v>-3.0053779999999999E-2</v>
      </c>
      <c r="AW263">
        <v>-8.6698720000000007E-2</v>
      </c>
      <c r="AX263">
        <v>-0.23990184000000001</v>
      </c>
      <c r="AY263">
        <v>-0.19953786000000001</v>
      </c>
      <c r="AZ263">
        <v>-0.28305999999999998</v>
      </c>
      <c r="BA263">
        <v>-4.1990550000000001E-2</v>
      </c>
      <c r="BB263">
        <v>2.5748719999999999E-2</v>
      </c>
      <c r="BC263">
        <v>-1.3853290000000001E-2</v>
      </c>
      <c r="BD263">
        <v>-6.9465449999999998E-2</v>
      </c>
      <c r="BE263">
        <v>-9.4760499999999998E-3</v>
      </c>
      <c r="BF263">
        <v>-3.3421149999999997E-2</v>
      </c>
      <c r="BG263">
        <v>-2.37617E-2</v>
      </c>
      <c r="BH263">
        <v>3.765955E-2</v>
      </c>
      <c r="BI263">
        <v>5.8360599999999997E-3</v>
      </c>
      <c r="BJ263">
        <v>-1.5060860000000001E-2</v>
      </c>
      <c r="BK263">
        <v>0.23606315</v>
      </c>
      <c r="BL263">
        <v>0.26674618999999999</v>
      </c>
      <c r="BM263">
        <v>0.26194224999999999</v>
      </c>
      <c r="BN263">
        <v>-1.734864</v>
      </c>
      <c r="BO263">
        <v>-4.5279224999999999</v>
      </c>
      <c r="BP263">
        <v>-3.6742775999999999</v>
      </c>
      <c r="BQ263">
        <v>4.9374359999999999E-2</v>
      </c>
      <c r="BR263">
        <v>0.14956501</v>
      </c>
      <c r="BS263">
        <v>0.26755521999999998</v>
      </c>
      <c r="BT263">
        <v>0.32049621</v>
      </c>
      <c r="BU263">
        <v>-4.5964020000000001E-2</v>
      </c>
      <c r="BV263">
        <v>-0.17271629999999999</v>
      </c>
      <c r="BW263">
        <v>-0.14011093999999999</v>
      </c>
      <c r="BX263">
        <v>-0.19295433000000001</v>
      </c>
      <c r="BY263">
        <v>-2.5715310000000002E-2</v>
      </c>
      <c r="BZ263">
        <v>3.7188939999999997E-2</v>
      </c>
      <c r="CA263">
        <v>1.8465599999999999E-3</v>
      </c>
      <c r="CB263">
        <v>-4.3395009999999998E-2</v>
      </c>
      <c r="CC263">
        <v>1.45112E-3</v>
      </c>
      <c r="CD263">
        <v>-2.603929E-2</v>
      </c>
      <c r="CE263">
        <v>-1.333231E-2</v>
      </c>
      <c r="CF263">
        <v>5.3700589999999999E-2</v>
      </c>
      <c r="CG263">
        <v>1.0833829999999999E-2</v>
      </c>
      <c r="CH263">
        <v>3.4608799999999999E-3</v>
      </c>
      <c r="CI263">
        <v>0.30202729</v>
      </c>
      <c r="CJ263">
        <v>0.36275016999999998</v>
      </c>
      <c r="CK263">
        <v>0.42728463</v>
      </c>
      <c r="CL263">
        <v>-1.1793461999999999</v>
      </c>
      <c r="CM263">
        <v>-3.1516468999999998</v>
      </c>
      <c r="CN263">
        <v>-2.5616156999999999</v>
      </c>
      <c r="CO263">
        <v>0.11294119</v>
      </c>
      <c r="CP263">
        <v>0.25812086000000001</v>
      </c>
      <c r="CQ263">
        <v>0.46736494000000001</v>
      </c>
      <c r="CR263">
        <v>0.56328606999999997</v>
      </c>
      <c r="CS263">
        <v>-1.7751300000000001E-2</v>
      </c>
      <c r="CT263">
        <v>-0.12618381000000001</v>
      </c>
      <c r="CU263">
        <v>-9.895205E-2</v>
      </c>
      <c r="CV263">
        <v>-0.13054742</v>
      </c>
      <c r="CW263">
        <v>-9.4400600000000001E-3</v>
      </c>
      <c r="CX263">
        <v>4.8629159999999998E-2</v>
      </c>
      <c r="CY263">
        <v>1.75464E-2</v>
      </c>
      <c r="CZ263">
        <v>-1.7324570000000001E-2</v>
      </c>
      <c r="DA263">
        <v>1.237828E-2</v>
      </c>
      <c r="DB263">
        <v>-1.8657420000000001E-2</v>
      </c>
      <c r="DC263">
        <v>-2.9029199999999998E-3</v>
      </c>
      <c r="DD263">
        <v>6.9741629999999999E-2</v>
      </c>
      <c r="DE263">
        <v>1.5831600000000001E-2</v>
      </c>
      <c r="DF263">
        <v>2.1982620000000001E-2</v>
      </c>
      <c r="DG263">
        <v>0.36799142000000001</v>
      </c>
      <c r="DH263">
        <v>0.45875415000000003</v>
      </c>
      <c r="DI263">
        <v>0.59262700999999995</v>
      </c>
      <c r="DJ263">
        <v>-0.62382844999999998</v>
      </c>
      <c r="DK263">
        <v>-1.7753711999999999</v>
      </c>
      <c r="DL263">
        <v>-1.4489539</v>
      </c>
      <c r="DM263">
        <v>0.17650801999999999</v>
      </c>
      <c r="DN263">
        <v>0.36667672000000001</v>
      </c>
      <c r="DO263">
        <v>0.66717464999999998</v>
      </c>
      <c r="DP263">
        <v>0.80607591999999995</v>
      </c>
      <c r="DQ263">
        <v>1.0461430000000001E-2</v>
      </c>
      <c r="DR263">
        <v>-7.9651310000000003E-2</v>
      </c>
      <c r="DS263">
        <v>-5.7793150000000001E-2</v>
      </c>
      <c r="DT263">
        <v>-6.8140510000000001E-2</v>
      </c>
      <c r="DU263">
        <v>1.40588E-2</v>
      </c>
      <c r="DV263">
        <v>6.514702E-2</v>
      </c>
      <c r="DW263">
        <v>4.0214489999999999E-2</v>
      </c>
      <c r="DX263">
        <v>2.031701E-2</v>
      </c>
      <c r="DY263">
        <v>2.8155369999999999E-2</v>
      </c>
      <c r="DZ263">
        <v>-7.9991799999999998E-3</v>
      </c>
      <c r="EA263">
        <v>1.215546E-2</v>
      </c>
      <c r="EB263">
        <v>9.2902349999999995E-2</v>
      </c>
      <c r="EC263">
        <v>2.304759E-2</v>
      </c>
      <c r="ED263">
        <v>4.8725070000000002E-2</v>
      </c>
      <c r="EE263">
        <v>0.46323315999999998</v>
      </c>
      <c r="EF263">
        <v>0.59736864999999995</v>
      </c>
      <c r="EG263">
        <v>0.83135515000000004</v>
      </c>
      <c r="EH263">
        <v>0.17825094999999999</v>
      </c>
      <c r="EI263">
        <v>0.21175227999999999</v>
      </c>
      <c r="EJ263">
        <v>0.15755314000000001</v>
      </c>
      <c r="EK263">
        <v>0.26828842000000003</v>
      </c>
      <c r="EL263">
        <v>0.52341413000000003</v>
      </c>
      <c r="EM263">
        <v>0.95566814</v>
      </c>
      <c r="EN263">
        <v>1.1566259000000001</v>
      </c>
      <c r="EO263">
        <v>5.1196129999999999E-2</v>
      </c>
      <c r="EP263">
        <v>-1.2465779999999999E-2</v>
      </c>
      <c r="EQ263">
        <v>1.6337599999999999E-3</v>
      </c>
      <c r="ER263">
        <v>2.1965160000000001E-2</v>
      </c>
      <c r="ES263">
        <v>185.38276999999999</v>
      </c>
      <c r="ET263">
        <v>179.03505999999999</v>
      </c>
      <c r="EU263">
        <v>166.59128999999999</v>
      </c>
      <c r="EV263">
        <v>167.83931999999999</v>
      </c>
      <c r="EW263">
        <v>162.06682000000001</v>
      </c>
      <c r="EX263">
        <v>167.37889000000001</v>
      </c>
      <c r="EY263">
        <v>168.31922</v>
      </c>
      <c r="EZ263">
        <v>188.73292000000001</v>
      </c>
      <c r="FA263">
        <v>212.03407000000001</v>
      </c>
      <c r="FB263">
        <v>199.64282</v>
      </c>
      <c r="FC263">
        <v>228.18562</v>
      </c>
      <c r="FD263">
        <v>256.10104999999999</v>
      </c>
      <c r="FE263">
        <v>225.90056000000001</v>
      </c>
      <c r="FF263">
        <v>117.86055</v>
      </c>
      <c r="FG263">
        <v>111.01176</v>
      </c>
      <c r="FH263">
        <v>114.91754</v>
      </c>
      <c r="FI263">
        <v>237.76841999999999</v>
      </c>
      <c r="FJ263">
        <v>273.86290000000002</v>
      </c>
      <c r="FK263">
        <v>249.92113000000001</v>
      </c>
      <c r="FL263">
        <v>190.98</v>
      </c>
      <c r="FM263">
        <v>164.84302</v>
      </c>
      <c r="FN263">
        <v>159.50984</v>
      </c>
      <c r="FO263">
        <v>160.34897000000001</v>
      </c>
      <c r="FP263">
        <v>162.08099000000001</v>
      </c>
      <c r="FQ263">
        <v>4.3169199999999996</v>
      </c>
      <c r="FR263">
        <v>1.1053090000000001</v>
      </c>
      <c r="FS263">
        <v>1</v>
      </c>
    </row>
    <row r="264" spans="1:175" x14ac:dyDescent="0.2">
      <c r="A264" t="s">
        <v>227</v>
      </c>
      <c r="B264" t="s">
        <v>248</v>
      </c>
      <c r="C264" s="23">
        <v>42922</v>
      </c>
      <c r="D264">
        <v>24</v>
      </c>
      <c r="E264">
        <v>0.66537665000000001</v>
      </c>
      <c r="F264">
        <v>0.72065703000000003</v>
      </c>
      <c r="G264">
        <v>0.72468160999999998</v>
      </c>
      <c r="H264">
        <v>0.62318183999999999</v>
      </c>
      <c r="I264">
        <v>0.67083879000000002</v>
      </c>
      <c r="J264">
        <v>0.62515991999999998</v>
      </c>
      <c r="K264">
        <v>0.53756607000000001</v>
      </c>
      <c r="L264">
        <v>0.61358670000000004</v>
      </c>
      <c r="M264">
        <v>0.59671209999999997</v>
      </c>
      <c r="N264">
        <v>0.69890591000000002</v>
      </c>
      <c r="O264">
        <v>0.87587961000000003</v>
      </c>
      <c r="P264">
        <v>0.91308246000000004</v>
      </c>
      <c r="Q264">
        <v>1.0102625000000001</v>
      </c>
      <c r="R264">
        <v>0.96495797999999999</v>
      </c>
      <c r="S264">
        <v>0.73013342999999997</v>
      </c>
      <c r="T264">
        <v>0.70448666000000004</v>
      </c>
      <c r="U264">
        <v>0.80091003999999999</v>
      </c>
      <c r="V264">
        <v>0.87110261</v>
      </c>
      <c r="W264">
        <v>1.1224993000000001</v>
      </c>
      <c r="X264">
        <v>1.2644043</v>
      </c>
      <c r="Y264">
        <v>0.65525060000000002</v>
      </c>
      <c r="Z264">
        <v>0.53238492999999998</v>
      </c>
      <c r="AA264">
        <v>0.50305305</v>
      </c>
      <c r="AB264">
        <v>0.46992041000000001</v>
      </c>
      <c r="AC264">
        <v>4.4211299999999997E-3</v>
      </c>
      <c r="AD264">
        <v>-7.3205619999999999E-2</v>
      </c>
      <c r="AE264">
        <v>-1.347011E-2</v>
      </c>
      <c r="AF264">
        <v>8.14052E-3</v>
      </c>
      <c r="AG264">
        <v>-5.8312040000000002E-2</v>
      </c>
      <c r="AH264">
        <v>1.0823889999999999E-2</v>
      </c>
      <c r="AI264">
        <v>-4.7504000000000001E-3</v>
      </c>
      <c r="AJ264">
        <v>-2.1815357</v>
      </c>
      <c r="AK264">
        <v>-5.5545079999999997E-2</v>
      </c>
      <c r="AL264">
        <v>-2.8768842999999999</v>
      </c>
      <c r="AM264">
        <v>-1.7456763</v>
      </c>
      <c r="AN264">
        <v>-3.6620417000000001</v>
      </c>
      <c r="AO264">
        <v>-3.4347430000000001</v>
      </c>
      <c r="AP264">
        <v>-3.5654982999999998</v>
      </c>
      <c r="AQ264">
        <v>-3.9299352999999999</v>
      </c>
      <c r="AR264">
        <v>-4.0140509</v>
      </c>
      <c r="AS264">
        <v>-3.8143132</v>
      </c>
      <c r="AT264">
        <v>-3.7126524000000001</v>
      </c>
      <c r="AU264">
        <v>-0.37834452000000002</v>
      </c>
      <c r="AV264">
        <v>-9.4702270000000005E-2</v>
      </c>
      <c r="AW264">
        <v>1.2264489999999999E-2</v>
      </c>
      <c r="AX264">
        <v>1.5370379999999999E-2</v>
      </c>
      <c r="AY264">
        <v>1.4694560000000001E-2</v>
      </c>
      <c r="AZ264">
        <v>-8.1851400000000005E-3</v>
      </c>
      <c r="BA264">
        <v>0.21570722000000001</v>
      </c>
      <c r="BB264">
        <v>0.18509331000000001</v>
      </c>
      <c r="BC264">
        <v>0.24342411</v>
      </c>
      <c r="BD264">
        <v>0.19033077000000001</v>
      </c>
      <c r="BE264">
        <v>0.16175461999999999</v>
      </c>
      <c r="BF264">
        <v>0.18865872</v>
      </c>
      <c r="BG264">
        <v>0.14628958</v>
      </c>
      <c r="BH264">
        <v>-1.5128655</v>
      </c>
      <c r="BI264">
        <v>3.6379059999999998E-2</v>
      </c>
      <c r="BJ264">
        <v>-1.9990673999999999</v>
      </c>
      <c r="BK264">
        <v>-1.3587624</v>
      </c>
      <c r="BL264">
        <v>-2.5738968</v>
      </c>
      <c r="BM264">
        <v>-2.3801473</v>
      </c>
      <c r="BN264">
        <v>-2.4564788000000002</v>
      </c>
      <c r="BO264">
        <v>-2.7344928999999998</v>
      </c>
      <c r="BP264">
        <v>-2.8076970000000001</v>
      </c>
      <c r="BQ264">
        <v>-2.6650596000000002</v>
      </c>
      <c r="BR264">
        <v>-2.7986200999999999</v>
      </c>
      <c r="BS264">
        <v>0.24644124000000001</v>
      </c>
      <c r="BT264">
        <v>0.49951673000000002</v>
      </c>
      <c r="BU264">
        <v>0.14991457</v>
      </c>
      <c r="BV264">
        <v>8.2534159999999995E-2</v>
      </c>
      <c r="BW264">
        <v>5.9020030000000001E-2</v>
      </c>
      <c r="BX264">
        <v>5.9623210000000003E-2</v>
      </c>
      <c r="BY264">
        <v>0.36204332</v>
      </c>
      <c r="BZ264">
        <v>0.36399037000000001</v>
      </c>
      <c r="CA264">
        <v>0.42134827000000002</v>
      </c>
      <c r="CB264">
        <v>0.31651518000000001</v>
      </c>
      <c r="CC264">
        <v>0.31417212</v>
      </c>
      <c r="CD264">
        <v>0.31182659000000001</v>
      </c>
      <c r="CE264">
        <v>0.25089939999999999</v>
      </c>
      <c r="CF264">
        <v>-1.0497466</v>
      </c>
      <c r="CG264">
        <v>0.10004544</v>
      </c>
      <c r="CH264">
        <v>-1.3910940999999999</v>
      </c>
      <c r="CI264">
        <v>-1.0907871</v>
      </c>
      <c r="CJ264">
        <v>-1.8202509</v>
      </c>
      <c r="CK264">
        <v>-1.6497375000000001</v>
      </c>
      <c r="CL264">
        <v>-1.6883754</v>
      </c>
      <c r="CM264">
        <v>-1.9065331999999999</v>
      </c>
      <c r="CN264">
        <v>-1.97218</v>
      </c>
      <c r="CO264">
        <v>-1.8690899999999999</v>
      </c>
      <c r="CP264">
        <v>-2.1655641000000001</v>
      </c>
      <c r="CQ264">
        <v>0.67916595999999996</v>
      </c>
      <c r="CR264">
        <v>0.91107099999999996</v>
      </c>
      <c r="CS264">
        <v>0.24525060000000001</v>
      </c>
      <c r="CT264">
        <v>0.12905159999999999</v>
      </c>
      <c r="CU264">
        <v>8.9719709999999994E-2</v>
      </c>
      <c r="CV264">
        <v>0.10658707000000001</v>
      </c>
      <c r="CW264">
        <v>0.50837942000000003</v>
      </c>
      <c r="CX264">
        <v>0.54288742000000001</v>
      </c>
      <c r="CY264">
        <v>0.59927242999999997</v>
      </c>
      <c r="CZ264">
        <v>0.44269958999999998</v>
      </c>
      <c r="DA264">
        <v>0.46658961999999998</v>
      </c>
      <c r="DB264">
        <v>0.43499444999999998</v>
      </c>
      <c r="DC264">
        <v>0.35550923000000001</v>
      </c>
      <c r="DD264">
        <v>-0.58662773999999995</v>
      </c>
      <c r="DE264">
        <v>0.16371181000000001</v>
      </c>
      <c r="DF264">
        <v>-0.78312077000000002</v>
      </c>
      <c r="DG264">
        <v>-0.82281168000000005</v>
      </c>
      <c r="DH264">
        <v>-1.066605</v>
      </c>
      <c r="DI264">
        <v>-0.91932769999999997</v>
      </c>
      <c r="DJ264">
        <v>-0.92027186999999999</v>
      </c>
      <c r="DK264">
        <v>-1.0785735000000001</v>
      </c>
      <c r="DL264">
        <v>-1.136663</v>
      </c>
      <c r="DM264">
        <v>-1.0731204000000001</v>
      </c>
      <c r="DN264">
        <v>-1.532508</v>
      </c>
      <c r="DO264">
        <v>1.1118907</v>
      </c>
      <c r="DP264">
        <v>1.3226252999999999</v>
      </c>
      <c r="DQ264">
        <v>0.34058662000000001</v>
      </c>
      <c r="DR264">
        <v>0.17556902999999999</v>
      </c>
      <c r="DS264">
        <v>0.1204194</v>
      </c>
      <c r="DT264">
        <v>0.15355094</v>
      </c>
      <c r="DU264">
        <v>0.71966551000000001</v>
      </c>
      <c r="DV264">
        <v>0.80118635999999999</v>
      </c>
      <c r="DW264">
        <v>0.85616665999999997</v>
      </c>
      <c r="DX264">
        <v>0.62488982999999998</v>
      </c>
      <c r="DY264">
        <v>0.68665628000000001</v>
      </c>
      <c r="DZ264">
        <v>0.61282928000000003</v>
      </c>
      <c r="EA264">
        <v>0.50654920999999997</v>
      </c>
      <c r="EB264">
        <v>8.2042390000000007E-2</v>
      </c>
      <c r="EC264">
        <v>0.25563595</v>
      </c>
      <c r="ED264">
        <v>9.4696139999999998E-2</v>
      </c>
      <c r="EE264">
        <v>-0.43589781</v>
      </c>
      <c r="EF264">
        <v>2.153998E-2</v>
      </c>
      <c r="EG264">
        <v>0.13526800999999999</v>
      </c>
      <c r="EH264">
        <v>0.18874758</v>
      </c>
      <c r="EI264">
        <v>0.11686878000000001</v>
      </c>
      <c r="EJ264">
        <v>6.9690870000000002E-2</v>
      </c>
      <c r="EK264">
        <v>7.6133300000000001E-2</v>
      </c>
      <c r="EL264">
        <v>-0.61847571000000001</v>
      </c>
      <c r="EM264">
        <v>1.7366763999999999</v>
      </c>
      <c r="EN264">
        <v>1.9168442999999999</v>
      </c>
      <c r="EO264">
        <v>0.47823670000000001</v>
      </c>
      <c r="EP264">
        <v>0.24273281999999999</v>
      </c>
      <c r="EQ264">
        <v>0.16474486999999999</v>
      </c>
      <c r="ER264">
        <v>0.22135928999999999</v>
      </c>
      <c r="ES264">
        <v>165.41407000000001</v>
      </c>
      <c r="ET264">
        <v>147.39178000000001</v>
      </c>
      <c r="EU264">
        <v>156.50604000000001</v>
      </c>
      <c r="EV264">
        <v>149.27891</v>
      </c>
      <c r="EW264">
        <v>135.93252000000001</v>
      </c>
      <c r="EX264">
        <v>144.06574000000001</v>
      </c>
      <c r="EY264">
        <v>149.63464999999999</v>
      </c>
      <c r="EZ264">
        <v>83.347295000000003</v>
      </c>
      <c r="FA264">
        <v>122.95583999999999</v>
      </c>
      <c r="FB264">
        <v>90.833477000000002</v>
      </c>
      <c r="FC264">
        <v>94.363050999999999</v>
      </c>
      <c r="FD264">
        <v>98.530975999999995</v>
      </c>
      <c r="FE264">
        <v>103.67143</v>
      </c>
      <c r="FF264">
        <v>107.25275999999999</v>
      </c>
      <c r="FG264">
        <v>110.20329</v>
      </c>
      <c r="FH264">
        <v>111.55342</v>
      </c>
      <c r="FI264">
        <v>112.17428</v>
      </c>
      <c r="FJ264">
        <v>104.7899</v>
      </c>
      <c r="FK264">
        <v>158.09247999999999</v>
      </c>
      <c r="FL264">
        <v>179.28679</v>
      </c>
      <c r="FM264">
        <v>163.95545000000001</v>
      </c>
      <c r="FN264">
        <v>158.68306000000001</v>
      </c>
      <c r="FO264">
        <v>153.84354999999999</v>
      </c>
      <c r="FP264">
        <v>159.67881</v>
      </c>
      <c r="FQ264">
        <v>8.5989260000000005</v>
      </c>
      <c r="FR264">
        <v>1.4637530000000001</v>
      </c>
      <c r="FS264">
        <v>1</v>
      </c>
    </row>
    <row r="265" spans="1:175" x14ac:dyDescent="0.2">
      <c r="A265" t="s">
        <v>227</v>
      </c>
      <c r="B265" t="s">
        <v>248</v>
      </c>
      <c r="C265" s="23">
        <v>42923</v>
      </c>
      <c r="D265">
        <v>24</v>
      </c>
      <c r="E265">
        <v>0.57884511999999999</v>
      </c>
      <c r="F265">
        <v>0.64230931999999996</v>
      </c>
      <c r="G265">
        <v>0.64133070000000003</v>
      </c>
      <c r="H265">
        <v>0.54912256000000004</v>
      </c>
      <c r="I265">
        <v>0.59503558000000001</v>
      </c>
      <c r="J265">
        <v>0.54696988000000002</v>
      </c>
      <c r="K265">
        <v>0.480514</v>
      </c>
      <c r="L265">
        <v>0.54351161000000003</v>
      </c>
      <c r="M265">
        <v>0.52050521999999999</v>
      </c>
      <c r="N265">
        <v>0.60852275</v>
      </c>
      <c r="O265">
        <v>0.80726012999999996</v>
      </c>
      <c r="P265">
        <v>0.84073876999999997</v>
      </c>
      <c r="Q265">
        <v>0.94368074999999996</v>
      </c>
      <c r="R265">
        <v>0.90423555</v>
      </c>
      <c r="S265">
        <v>0.66352385000000003</v>
      </c>
      <c r="T265">
        <v>0.62436234000000002</v>
      </c>
      <c r="U265">
        <v>0.71460546999999996</v>
      </c>
      <c r="V265">
        <v>0.79613133000000003</v>
      </c>
      <c r="W265">
        <v>1.0395392999999999</v>
      </c>
      <c r="X265">
        <v>1.1938652000000001</v>
      </c>
      <c r="Y265">
        <v>0.61246255999999999</v>
      </c>
      <c r="Z265">
        <v>0.49081441999999997</v>
      </c>
      <c r="AA265">
        <v>0.46182736000000002</v>
      </c>
      <c r="AB265">
        <v>0.42851667999999998</v>
      </c>
      <c r="AC265">
        <v>-2.9314100000000002E-3</v>
      </c>
      <c r="AD265">
        <v>-1.485305E-2</v>
      </c>
      <c r="AE265">
        <v>-1.0283E-2</v>
      </c>
      <c r="AF265">
        <v>-3.8656410000000002E-2</v>
      </c>
      <c r="AG265">
        <v>-1.0903629999999999E-2</v>
      </c>
      <c r="AH265">
        <v>6.30468E-3</v>
      </c>
      <c r="AI265">
        <v>-4.9909759999999997E-2</v>
      </c>
      <c r="AJ265">
        <v>-1.5558091000000001</v>
      </c>
      <c r="AK265">
        <v>2.9666000000000002E-4</v>
      </c>
      <c r="AL265">
        <v>-2.2982189000000002</v>
      </c>
      <c r="AM265">
        <v>-2.7415783</v>
      </c>
      <c r="AN265">
        <v>-4.5905224999999996</v>
      </c>
      <c r="AO265">
        <v>-3.7677768999999999</v>
      </c>
      <c r="AP265">
        <v>-3.7878107999999999</v>
      </c>
      <c r="AQ265">
        <v>-4.1350819999999997</v>
      </c>
      <c r="AR265">
        <v>-7.8014299999999998E-3</v>
      </c>
      <c r="AS265">
        <v>-8.4168400000000001E-3</v>
      </c>
      <c r="AT265">
        <v>-7.2146479999999999E-2</v>
      </c>
      <c r="AU265">
        <v>-4.3556549999999999E-2</v>
      </c>
      <c r="AV265">
        <v>-4.9784450000000001E-2</v>
      </c>
      <c r="AW265">
        <v>1.2874470000000001E-2</v>
      </c>
      <c r="AX265">
        <v>-4.4709869999999999E-2</v>
      </c>
      <c r="AY265">
        <v>1.6268339999999999E-2</v>
      </c>
      <c r="AZ265">
        <v>3.5066979999999998E-2</v>
      </c>
      <c r="BA265">
        <v>0.15172828999999999</v>
      </c>
      <c r="BB265">
        <v>0.17843713</v>
      </c>
      <c r="BC265">
        <v>0.18366769999999999</v>
      </c>
      <c r="BD265">
        <v>0.10576405</v>
      </c>
      <c r="BE265">
        <v>0.16393964999999999</v>
      </c>
      <c r="BF265">
        <v>0.15046098999999999</v>
      </c>
      <c r="BG265">
        <v>8.4257100000000001E-2</v>
      </c>
      <c r="BH265">
        <v>-1.0796252</v>
      </c>
      <c r="BI265">
        <v>3.5868369999999997E-2</v>
      </c>
      <c r="BJ265">
        <v>-1.6010211000000001</v>
      </c>
      <c r="BK265">
        <v>-1.8855928</v>
      </c>
      <c r="BL265">
        <v>-3.1541136000000001</v>
      </c>
      <c r="BM265">
        <v>-2.5990850000000001</v>
      </c>
      <c r="BN265">
        <v>-2.6089243</v>
      </c>
      <c r="BO265">
        <v>-2.8873312000000002</v>
      </c>
      <c r="BP265">
        <v>3.3237499999999999E-3</v>
      </c>
      <c r="BQ265">
        <v>0.29468090000000002</v>
      </c>
      <c r="BR265">
        <v>0.28132089999999998</v>
      </c>
      <c r="BS265">
        <v>0.45849001</v>
      </c>
      <c r="BT265">
        <v>0.47622165999999999</v>
      </c>
      <c r="BU265">
        <v>0.13276209</v>
      </c>
      <c r="BV265">
        <v>-7.9669500000000004E-3</v>
      </c>
      <c r="BW265">
        <v>3.7276900000000002E-2</v>
      </c>
      <c r="BX265">
        <v>5.2859980000000001E-2</v>
      </c>
      <c r="BY265">
        <v>0.25884511999999998</v>
      </c>
      <c r="BZ265">
        <v>0.31230932</v>
      </c>
      <c r="CA265">
        <v>0.31799737</v>
      </c>
      <c r="CB265">
        <v>0.20578921999999999</v>
      </c>
      <c r="CC265">
        <v>0.28503558000000001</v>
      </c>
      <c r="CD265">
        <v>0.25030321</v>
      </c>
      <c r="CE265">
        <v>0.17718065999999999</v>
      </c>
      <c r="CF265">
        <v>-0.74982172000000002</v>
      </c>
      <c r="CG265">
        <v>6.0505219999999998E-2</v>
      </c>
      <c r="CH265">
        <v>-1.1181439</v>
      </c>
      <c r="CI265">
        <v>-1.2927398999999999</v>
      </c>
      <c r="CJ265">
        <v>-2.1592612</v>
      </c>
      <c r="CK265">
        <v>-1.7896525999999999</v>
      </c>
      <c r="CL265">
        <v>-1.7924310999999999</v>
      </c>
      <c r="CM265">
        <v>-2.0231428</v>
      </c>
      <c r="CN265">
        <v>1.1029010000000001E-2</v>
      </c>
      <c r="CO265">
        <v>0.50460547</v>
      </c>
      <c r="CP265">
        <v>0.52613133000000001</v>
      </c>
      <c r="CQ265">
        <v>0.80620592999999996</v>
      </c>
      <c r="CR265">
        <v>0.84053188999999995</v>
      </c>
      <c r="CS265">
        <v>0.21579588999999999</v>
      </c>
      <c r="CT265">
        <v>1.7481090000000001E-2</v>
      </c>
      <c r="CU265">
        <v>5.1827360000000003E-2</v>
      </c>
      <c r="CV265">
        <v>6.5183350000000001E-2</v>
      </c>
      <c r="CW265">
        <v>0.36596194999999998</v>
      </c>
      <c r="CX265">
        <v>0.44618152</v>
      </c>
      <c r="CY265">
        <v>0.45232703000000002</v>
      </c>
      <c r="CZ265">
        <v>0.30581439999999999</v>
      </c>
      <c r="DA265">
        <v>0.40613150999999997</v>
      </c>
      <c r="DB265">
        <v>0.35014542999999998</v>
      </c>
      <c r="DC265">
        <v>0.27010422000000001</v>
      </c>
      <c r="DD265">
        <v>-0.42001821</v>
      </c>
      <c r="DE265">
        <v>8.5142079999999995E-2</v>
      </c>
      <c r="DF265">
        <v>-0.63526678000000003</v>
      </c>
      <c r="DG265">
        <v>-0.69988691999999997</v>
      </c>
      <c r="DH265">
        <v>-1.1644087999999999</v>
      </c>
      <c r="DI265">
        <v>-0.98022016999999995</v>
      </c>
      <c r="DJ265">
        <v>-0.97593792999999995</v>
      </c>
      <c r="DK265">
        <v>-1.1589544000000001</v>
      </c>
      <c r="DL265">
        <v>1.8734270000000001E-2</v>
      </c>
      <c r="DM265">
        <v>0.71453003999999998</v>
      </c>
      <c r="DN265">
        <v>0.77094176000000003</v>
      </c>
      <c r="DO265">
        <v>1.1539218</v>
      </c>
      <c r="DP265">
        <v>1.2048421</v>
      </c>
      <c r="DQ265">
        <v>0.29882968999999998</v>
      </c>
      <c r="DR265">
        <v>4.2929120000000001E-2</v>
      </c>
      <c r="DS265">
        <v>6.6377820000000004E-2</v>
      </c>
      <c r="DT265">
        <v>7.7506720000000001E-2</v>
      </c>
      <c r="DU265">
        <v>0.52062165000000005</v>
      </c>
      <c r="DV265">
        <v>0.63947169999999998</v>
      </c>
      <c r="DW265">
        <v>0.64627772999999999</v>
      </c>
      <c r="DX265">
        <v>0.45023486000000001</v>
      </c>
      <c r="DY265">
        <v>0.58097478999999996</v>
      </c>
      <c r="DZ265">
        <v>0.49430172999999999</v>
      </c>
      <c r="EA265">
        <v>0.40427109</v>
      </c>
      <c r="EB265">
        <v>5.6165680000000003E-2</v>
      </c>
      <c r="EC265">
        <v>0.12071378000000001</v>
      </c>
      <c r="ED265">
        <v>6.1931109999999998E-2</v>
      </c>
      <c r="EE265">
        <v>0.15609857999999999</v>
      </c>
      <c r="EF265">
        <v>0.27200000000000002</v>
      </c>
      <c r="EG265">
        <v>0.18847169</v>
      </c>
      <c r="EH265">
        <v>0.20294854000000001</v>
      </c>
      <c r="EI265">
        <v>8.8796420000000001E-2</v>
      </c>
      <c r="EJ265">
        <v>2.9859440000000001E-2</v>
      </c>
      <c r="EK265">
        <v>1.0176278000000001</v>
      </c>
      <c r="EL265">
        <v>1.1244091000000001</v>
      </c>
      <c r="EM265">
        <v>1.6559683999999999</v>
      </c>
      <c r="EN265">
        <v>1.7308482000000001</v>
      </c>
      <c r="EO265">
        <v>0.41871731000000001</v>
      </c>
      <c r="EP265">
        <v>7.967204E-2</v>
      </c>
      <c r="EQ265">
        <v>8.738638E-2</v>
      </c>
      <c r="ER265">
        <v>9.5299720000000004E-2</v>
      </c>
      <c r="ES265">
        <v>167.3201</v>
      </c>
      <c r="ET265">
        <v>158.15029999999999</v>
      </c>
      <c r="EU265">
        <v>156.90536</v>
      </c>
      <c r="EV265">
        <v>146.59514999999999</v>
      </c>
      <c r="EW265">
        <v>153.42667</v>
      </c>
      <c r="EX265">
        <v>152.94123999999999</v>
      </c>
      <c r="EY265">
        <v>146.74516</v>
      </c>
      <c r="EZ265">
        <v>86.256339999999994</v>
      </c>
      <c r="FA265">
        <v>127.72174</v>
      </c>
      <c r="FB265">
        <v>94.106564000000006</v>
      </c>
      <c r="FC265">
        <v>97.73254</v>
      </c>
      <c r="FD265">
        <v>99.581000000000003</v>
      </c>
      <c r="FE265">
        <v>104.89073</v>
      </c>
      <c r="FF265">
        <v>109.29221</v>
      </c>
      <c r="FG265">
        <v>112.83958</v>
      </c>
      <c r="FH265">
        <v>155.85760999999999</v>
      </c>
      <c r="FI265">
        <v>261.91905000000003</v>
      </c>
      <c r="FJ265">
        <v>220.62222</v>
      </c>
      <c r="FK265">
        <v>238.35</v>
      </c>
      <c r="FL265">
        <v>182.16226</v>
      </c>
      <c r="FM265">
        <v>167.09327999999999</v>
      </c>
      <c r="FN265">
        <v>148.65281999999999</v>
      </c>
      <c r="FO265">
        <v>155.86041</v>
      </c>
      <c r="FP265">
        <v>162.60835</v>
      </c>
      <c r="FQ265">
        <v>5.3131320000000004</v>
      </c>
      <c r="FR265">
        <v>0.19701689999999999</v>
      </c>
      <c r="FS265">
        <v>1</v>
      </c>
    </row>
    <row r="266" spans="1:175" x14ac:dyDescent="0.2">
      <c r="A266" t="s">
        <v>227</v>
      </c>
      <c r="B266" t="s">
        <v>248</v>
      </c>
      <c r="C266" s="23">
        <v>42943</v>
      </c>
      <c r="D266">
        <v>24</v>
      </c>
      <c r="E266">
        <v>0.22741367000000001</v>
      </c>
      <c r="F266">
        <v>0.29316456000000002</v>
      </c>
      <c r="G266">
        <v>0.28438606</v>
      </c>
      <c r="H266">
        <v>0.22738873000000001</v>
      </c>
      <c r="I266">
        <v>0.27041323</v>
      </c>
      <c r="J266">
        <v>0.21866257</v>
      </c>
      <c r="K266">
        <v>0.22626135</v>
      </c>
      <c r="L266">
        <v>0.25046817999999998</v>
      </c>
      <c r="M266">
        <v>0.18786910000000001</v>
      </c>
      <c r="N266">
        <v>0.21730588000000001</v>
      </c>
      <c r="O266">
        <v>0.49956407000000003</v>
      </c>
      <c r="P266">
        <v>0.54852577000000002</v>
      </c>
      <c r="Q266">
        <v>0.66633399000000004</v>
      </c>
      <c r="R266">
        <v>0.63065654999999998</v>
      </c>
      <c r="S266">
        <v>0.37665774000000002</v>
      </c>
      <c r="T266">
        <v>0.27002909000000003</v>
      </c>
      <c r="U266">
        <v>0.34413059000000001</v>
      </c>
      <c r="V266">
        <v>0.45463671999999999</v>
      </c>
      <c r="W266">
        <v>0.68538321999999996</v>
      </c>
      <c r="X266">
        <v>0.88212597999999998</v>
      </c>
      <c r="Y266">
        <v>0.40154971</v>
      </c>
      <c r="Z266">
        <v>0.28694889000000001</v>
      </c>
      <c r="AA266">
        <v>0.27313683999999999</v>
      </c>
      <c r="AB266">
        <v>0.22703551999999999</v>
      </c>
      <c r="AC266">
        <v>-8.5150340000000005E-2</v>
      </c>
      <c r="AD266">
        <v>6.52755E-3</v>
      </c>
      <c r="AE266">
        <v>-4.3853199999999998E-3</v>
      </c>
      <c r="AF266">
        <v>-0.15630825000000001</v>
      </c>
      <c r="AG266">
        <v>-4.9152600000000003E-3</v>
      </c>
      <c r="AH266">
        <v>-0.10122404</v>
      </c>
      <c r="AI266">
        <v>2.48007E-3</v>
      </c>
      <c r="AJ266">
        <v>-3.6495149999999997E-2</v>
      </c>
      <c r="AK266">
        <v>-1.2419380000000001E-2</v>
      </c>
      <c r="AL266">
        <v>1.387065E-2</v>
      </c>
      <c r="AM266">
        <v>0.14796811000000001</v>
      </c>
      <c r="AN266">
        <v>9.9170469999999997E-2</v>
      </c>
      <c r="AO266">
        <v>8.5789470000000007E-2</v>
      </c>
      <c r="AP266">
        <v>9.6347500000000003E-2</v>
      </c>
      <c r="AQ266">
        <v>5.461502E-2</v>
      </c>
      <c r="AR266">
        <v>-3.5783570000000001E-2</v>
      </c>
      <c r="AS266">
        <v>7.4353099999999997E-3</v>
      </c>
      <c r="AT266">
        <v>2.16051E-3</v>
      </c>
      <c r="AU266">
        <v>-9.3289199999999992E-3</v>
      </c>
      <c r="AV266">
        <v>-6.0504799999999997E-2</v>
      </c>
      <c r="AW266">
        <v>-3.4789E-2</v>
      </c>
      <c r="AX266">
        <v>-0.17828183</v>
      </c>
      <c r="AY266">
        <v>-0.16533006</v>
      </c>
      <c r="AZ266">
        <v>-0.19887257</v>
      </c>
      <c r="BA266">
        <v>-6.0003180000000003E-2</v>
      </c>
      <c r="BB266">
        <v>3.0142349999999998E-2</v>
      </c>
      <c r="BC266">
        <v>2.76625E-3</v>
      </c>
      <c r="BD266">
        <v>-0.11867556</v>
      </c>
      <c r="BE266">
        <v>6.1102999999999999E-3</v>
      </c>
      <c r="BF266">
        <v>-6.7811910000000003E-2</v>
      </c>
      <c r="BG266">
        <v>1.8499600000000001E-2</v>
      </c>
      <c r="BH266">
        <v>1.09797E-3</v>
      </c>
      <c r="BI266">
        <v>-4.3715000000000004E-3</v>
      </c>
      <c r="BJ266">
        <v>3.7563180000000002E-2</v>
      </c>
      <c r="BK266">
        <v>0.25328711999999998</v>
      </c>
      <c r="BL266">
        <v>0.24452224</v>
      </c>
      <c r="BM266">
        <v>0.34409738000000001</v>
      </c>
      <c r="BN266">
        <v>0.31158424000000001</v>
      </c>
      <c r="BO266">
        <v>0.14444309</v>
      </c>
      <c r="BP266">
        <v>1.68846E-2</v>
      </c>
      <c r="BQ266">
        <v>0.11182831999999999</v>
      </c>
      <c r="BR266">
        <v>0.1808659</v>
      </c>
      <c r="BS266">
        <v>0.31643015000000002</v>
      </c>
      <c r="BT266">
        <v>0.30931987</v>
      </c>
      <c r="BU266">
        <v>2.015933E-2</v>
      </c>
      <c r="BV266">
        <v>-0.12595746999999999</v>
      </c>
      <c r="BW266">
        <v>-0.11700182000000001</v>
      </c>
      <c r="BX266">
        <v>-0.15008673</v>
      </c>
      <c r="BY266">
        <v>-4.2586329999999999E-2</v>
      </c>
      <c r="BZ266">
        <v>4.649789E-2</v>
      </c>
      <c r="CA266">
        <v>7.7194000000000004E-3</v>
      </c>
      <c r="CB266">
        <v>-9.2611269999999996E-2</v>
      </c>
      <c r="CC266">
        <v>1.374657E-2</v>
      </c>
      <c r="CD266">
        <v>-4.4670759999999997E-2</v>
      </c>
      <c r="CE266">
        <v>2.9594680000000002E-2</v>
      </c>
      <c r="CF266">
        <v>2.7134849999999999E-2</v>
      </c>
      <c r="CG266">
        <v>1.20243E-3</v>
      </c>
      <c r="CH266">
        <v>5.3972550000000001E-2</v>
      </c>
      <c r="CI266">
        <v>0.32623073000000002</v>
      </c>
      <c r="CJ266">
        <v>0.34519242999999999</v>
      </c>
      <c r="CK266">
        <v>0.52300066000000001</v>
      </c>
      <c r="CL266">
        <v>0.46065655</v>
      </c>
      <c r="CM266">
        <v>0.20665774000000001</v>
      </c>
      <c r="CN266">
        <v>5.3362420000000001E-2</v>
      </c>
      <c r="CO266">
        <v>0.18413059000000001</v>
      </c>
      <c r="CP266">
        <v>0.30463672000000003</v>
      </c>
      <c r="CQ266">
        <v>0.54204987999999998</v>
      </c>
      <c r="CR266">
        <v>0.56545931000000005</v>
      </c>
      <c r="CS266">
        <v>5.8216370000000003E-2</v>
      </c>
      <c r="CT266">
        <v>-8.9717779999999997E-2</v>
      </c>
      <c r="CU266">
        <v>-8.3529820000000005E-2</v>
      </c>
      <c r="CV266">
        <v>-0.11629781</v>
      </c>
      <c r="CW266">
        <v>-2.5169489999999999E-2</v>
      </c>
      <c r="CX266">
        <v>6.2853430000000002E-2</v>
      </c>
      <c r="CY266">
        <v>1.2672549999999999E-2</v>
      </c>
      <c r="CZ266">
        <v>-6.6546980000000006E-2</v>
      </c>
      <c r="DA266">
        <v>2.138284E-2</v>
      </c>
      <c r="DB266">
        <v>-2.1529619999999999E-2</v>
      </c>
      <c r="DC266">
        <v>4.0689759999999998E-2</v>
      </c>
      <c r="DD266">
        <v>5.3171719999999999E-2</v>
      </c>
      <c r="DE266">
        <v>6.7763700000000003E-3</v>
      </c>
      <c r="DF266">
        <v>7.0381920000000001E-2</v>
      </c>
      <c r="DG266">
        <v>0.39917435000000001</v>
      </c>
      <c r="DH266">
        <v>0.44586262999999998</v>
      </c>
      <c r="DI266">
        <v>0.70190392999999995</v>
      </c>
      <c r="DJ266">
        <v>0.60972886999999998</v>
      </c>
      <c r="DK266">
        <v>0.26887239000000002</v>
      </c>
      <c r="DL266">
        <v>8.9840240000000002E-2</v>
      </c>
      <c r="DM266">
        <v>0.25643286999999998</v>
      </c>
      <c r="DN266">
        <v>0.42840752999999998</v>
      </c>
      <c r="DO266">
        <v>0.76766962000000005</v>
      </c>
      <c r="DP266">
        <v>0.82159875000000004</v>
      </c>
      <c r="DQ266">
        <v>9.6273419999999998E-2</v>
      </c>
      <c r="DR266">
        <v>-5.3478079999999997E-2</v>
      </c>
      <c r="DS266">
        <v>-5.0057829999999998E-2</v>
      </c>
      <c r="DT266">
        <v>-8.2508890000000001E-2</v>
      </c>
      <c r="DU266">
        <v>-2.2330000000000001E-5</v>
      </c>
      <c r="DV266">
        <v>8.6468229999999993E-2</v>
      </c>
      <c r="DW266">
        <v>1.9824109999999999E-2</v>
      </c>
      <c r="DX266">
        <v>-2.8914289999999999E-2</v>
      </c>
      <c r="DY266">
        <v>3.2408390000000002E-2</v>
      </c>
      <c r="DZ266">
        <v>1.1882520000000001E-2</v>
      </c>
      <c r="EA266">
        <v>5.6709290000000002E-2</v>
      </c>
      <c r="EB266">
        <v>9.0764839999999999E-2</v>
      </c>
      <c r="EC266">
        <v>1.4824240000000001E-2</v>
      </c>
      <c r="ED266">
        <v>9.4074450000000004E-2</v>
      </c>
      <c r="EE266">
        <v>0.50449334999999995</v>
      </c>
      <c r="EF266">
        <v>0.59121440000000003</v>
      </c>
      <c r="EG266">
        <v>0.96021184999999998</v>
      </c>
      <c r="EH266">
        <v>0.82496561000000002</v>
      </c>
      <c r="EI266">
        <v>0.35870046</v>
      </c>
      <c r="EJ266">
        <v>0.14250842</v>
      </c>
      <c r="EK266">
        <v>0.36082587999999999</v>
      </c>
      <c r="EL266">
        <v>0.60711293</v>
      </c>
      <c r="EM266">
        <v>1.0934287</v>
      </c>
      <c r="EN266">
        <v>1.1914233999999999</v>
      </c>
      <c r="EO266">
        <v>0.15122174999999999</v>
      </c>
      <c r="EP266">
        <v>-1.15372E-3</v>
      </c>
      <c r="EQ266">
        <v>-1.72959E-3</v>
      </c>
      <c r="ER266">
        <v>-3.3723049999999997E-2</v>
      </c>
      <c r="ES266">
        <v>174.99284</v>
      </c>
      <c r="ET266">
        <v>180.14080999999999</v>
      </c>
      <c r="EU266">
        <v>167.49614</v>
      </c>
      <c r="EV266">
        <v>151.1001</v>
      </c>
      <c r="EW266">
        <v>166.92233999999999</v>
      </c>
      <c r="EX266">
        <v>161.72620000000001</v>
      </c>
      <c r="EY266">
        <v>191.90627000000001</v>
      </c>
      <c r="EZ266">
        <v>173.80448000000001</v>
      </c>
      <c r="FA266">
        <v>207.23464000000001</v>
      </c>
      <c r="FB266">
        <v>240.85428999999999</v>
      </c>
      <c r="FC266">
        <v>240.04808</v>
      </c>
      <c r="FD266">
        <v>221.71770000000001</v>
      </c>
      <c r="FE266">
        <v>293.41163</v>
      </c>
      <c r="FF266">
        <v>271.96275000000003</v>
      </c>
      <c r="FG266">
        <v>280.56666999999999</v>
      </c>
      <c r="FH266">
        <v>239.68769</v>
      </c>
      <c r="FI266">
        <v>299.94166999999999</v>
      </c>
      <c r="FJ266">
        <v>316.28222</v>
      </c>
      <c r="FK266">
        <v>320.15116</v>
      </c>
      <c r="FL266">
        <v>182.67284000000001</v>
      </c>
      <c r="FM266">
        <v>174.13301000000001</v>
      </c>
      <c r="FN266">
        <v>156.91114999999999</v>
      </c>
      <c r="FO266">
        <v>159.17261999999999</v>
      </c>
      <c r="FP266">
        <v>159.90407999999999</v>
      </c>
      <c r="FQ266">
        <v>2.2744179999999998</v>
      </c>
      <c r="FR266">
        <v>0.1387062</v>
      </c>
      <c r="FS266">
        <v>1</v>
      </c>
    </row>
    <row r="267" spans="1:175" x14ac:dyDescent="0.2">
      <c r="A267" t="s">
        <v>227</v>
      </c>
      <c r="B267" t="s">
        <v>248</v>
      </c>
      <c r="C267" s="23">
        <v>42947</v>
      </c>
      <c r="D267">
        <v>24</v>
      </c>
      <c r="E267">
        <v>3.1685441000000001</v>
      </c>
      <c r="F267">
        <v>3.1688027000000001</v>
      </c>
      <c r="G267">
        <v>3.2722234000000001</v>
      </c>
      <c r="H267">
        <v>2.9003657999999999</v>
      </c>
      <c r="I267">
        <v>2.9823807000000002</v>
      </c>
      <c r="J267">
        <v>2.9534118</v>
      </c>
      <c r="K267">
        <v>2.3329563000000002</v>
      </c>
      <c r="L267">
        <v>2.6759012000000002</v>
      </c>
      <c r="M267">
        <v>2.9498997999999998</v>
      </c>
      <c r="N267">
        <v>3.4555142000000001</v>
      </c>
      <c r="O267">
        <v>3.0500066000000001</v>
      </c>
      <c r="P267">
        <v>2.9857661000000002</v>
      </c>
      <c r="Q267">
        <v>2.997436</v>
      </c>
      <c r="R267">
        <v>2.9113622000000001</v>
      </c>
      <c r="S267">
        <v>2.7596248999999999</v>
      </c>
      <c r="T267">
        <v>3.1887506999999999</v>
      </c>
      <c r="U267">
        <v>3.4050487</v>
      </c>
      <c r="V267">
        <v>3.2849442</v>
      </c>
      <c r="W267">
        <v>3.6266554000000002</v>
      </c>
      <c r="X267">
        <v>3.4605934</v>
      </c>
      <c r="Y267">
        <v>2.1382984999999999</v>
      </c>
      <c r="Z267">
        <v>1.9589291</v>
      </c>
      <c r="AA267">
        <v>1.8370975</v>
      </c>
      <c r="AB267">
        <v>1.8260845000000001</v>
      </c>
      <c r="AC267">
        <v>-0.45767482999999998</v>
      </c>
      <c r="AD267">
        <v>-0.27138638999999998</v>
      </c>
      <c r="AE267">
        <v>-0.11675658</v>
      </c>
      <c r="AF267">
        <v>-0.67615877999999996</v>
      </c>
      <c r="AG267">
        <v>-0.36767090000000002</v>
      </c>
      <c r="AH267">
        <v>-0.46073750000000002</v>
      </c>
      <c r="AI267">
        <v>-8.3271769999999995E-2</v>
      </c>
      <c r="AJ267">
        <v>-0.21447773000000001</v>
      </c>
      <c r="AK267">
        <v>-0.3781214</v>
      </c>
      <c r="AL267">
        <v>-8.288943E-2</v>
      </c>
      <c r="AM267">
        <v>-0.73081726000000002</v>
      </c>
      <c r="AN267">
        <v>-1.0643522999999999</v>
      </c>
      <c r="AO267">
        <v>-0.96028336999999997</v>
      </c>
      <c r="AP267">
        <v>-1.1060135</v>
      </c>
      <c r="AQ267">
        <v>-1.2544807</v>
      </c>
      <c r="AR267">
        <v>-0.53869305000000001</v>
      </c>
      <c r="AS267">
        <v>-0.31994143000000003</v>
      </c>
      <c r="AT267">
        <v>-0.26639259999999998</v>
      </c>
      <c r="AU267">
        <v>-0.18078338999999999</v>
      </c>
      <c r="AV267">
        <v>-0.18482232000000001</v>
      </c>
      <c r="AW267">
        <v>-3.1873325000000001</v>
      </c>
      <c r="AX267">
        <v>-3.2810842999999998</v>
      </c>
      <c r="AY267">
        <v>-3.5627844</v>
      </c>
      <c r="AZ267">
        <v>-3.4521999999999999</v>
      </c>
      <c r="BA267">
        <v>-0.23540162000000001</v>
      </c>
      <c r="BB267">
        <v>-0.15311306999999999</v>
      </c>
      <c r="BC267">
        <v>-7.0750500000000003E-3</v>
      </c>
      <c r="BD267">
        <v>-0.44582755000000002</v>
      </c>
      <c r="BE267">
        <v>-0.24160134</v>
      </c>
      <c r="BF267">
        <v>-0.29285979000000001</v>
      </c>
      <c r="BG267">
        <v>0.40487045999999999</v>
      </c>
      <c r="BH267">
        <v>-0.12760200999999999</v>
      </c>
      <c r="BI267">
        <v>-0.26309821999999999</v>
      </c>
      <c r="BJ267">
        <v>8.9471140000000005E-2</v>
      </c>
      <c r="BK267">
        <v>-0.46446683999999999</v>
      </c>
      <c r="BL267">
        <v>-0.66450217</v>
      </c>
      <c r="BM267">
        <v>-0.63274761000000002</v>
      </c>
      <c r="BN267">
        <v>-0.74914038000000005</v>
      </c>
      <c r="BO267">
        <v>-0.89560086000000005</v>
      </c>
      <c r="BP267">
        <v>-0.34720598000000003</v>
      </c>
      <c r="BQ267">
        <v>-0.16141377000000001</v>
      </c>
      <c r="BR267">
        <v>-0.16910417</v>
      </c>
      <c r="BS267">
        <v>5.9934750000000002E-2</v>
      </c>
      <c r="BT267">
        <v>-6.1491709999999998E-2</v>
      </c>
      <c r="BU267">
        <v>-2.1225204</v>
      </c>
      <c r="BV267">
        <v>-2.2195911000000002</v>
      </c>
      <c r="BW267">
        <v>-2.4265333</v>
      </c>
      <c r="BX267">
        <v>-2.3326475000000002</v>
      </c>
      <c r="BY267">
        <v>-8.145587E-2</v>
      </c>
      <c r="BZ267">
        <v>-7.1197330000000003E-2</v>
      </c>
      <c r="CA267">
        <v>6.8890049999999994E-2</v>
      </c>
      <c r="CB267">
        <v>-0.28630084</v>
      </c>
      <c r="CC267">
        <v>-0.15428595000000001</v>
      </c>
      <c r="CD267">
        <v>-0.17658821</v>
      </c>
      <c r="CE267">
        <v>0.74295628000000002</v>
      </c>
      <c r="CF267">
        <v>-6.7432140000000002E-2</v>
      </c>
      <c r="CG267">
        <v>-0.18343351999999999</v>
      </c>
      <c r="CH267">
        <v>0.20884754999999999</v>
      </c>
      <c r="CI267">
        <v>-0.27999336000000002</v>
      </c>
      <c r="CJ267">
        <v>-0.38756719000000001</v>
      </c>
      <c r="CK267">
        <v>-0.40589734999999999</v>
      </c>
      <c r="CL267">
        <v>-0.50197113000000004</v>
      </c>
      <c r="CM267">
        <v>-0.6470418</v>
      </c>
      <c r="CN267">
        <v>-0.21458262</v>
      </c>
      <c r="CO267">
        <v>-5.1617990000000002E-2</v>
      </c>
      <c r="CP267">
        <v>-0.10172249999999999</v>
      </c>
      <c r="CQ267">
        <v>0.22665539000000001</v>
      </c>
      <c r="CR267">
        <v>2.392669E-2</v>
      </c>
      <c r="CS267">
        <v>-1.3850347999999999</v>
      </c>
      <c r="CT267">
        <v>-1.4844042</v>
      </c>
      <c r="CU267">
        <v>-1.6395691999999999</v>
      </c>
      <c r="CV267">
        <v>-1.5572488</v>
      </c>
      <c r="CW267">
        <v>7.2489880000000007E-2</v>
      </c>
      <c r="CX267">
        <v>1.0718409999999999E-2</v>
      </c>
      <c r="CY267">
        <v>0.14485514999999999</v>
      </c>
      <c r="CZ267">
        <v>-0.12677413000000001</v>
      </c>
      <c r="DA267">
        <v>-6.6970559999999998E-2</v>
      </c>
      <c r="DB267">
        <v>-6.0316620000000001E-2</v>
      </c>
      <c r="DC267">
        <v>1.0810420999999999</v>
      </c>
      <c r="DD267">
        <v>-7.2622800000000003E-3</v>
      </c>
      <c r="DE267">
        <v>-0.10376882</v>
      </c>
      <c r="DF267">
        <v>0.32822395999999998</v>
      </c>
      <c r="DG267">
        <v>-9.5519870000000007E-2</v>
      </c>
      <c r="DH267">
        <v>-0.11063220999999999</v>
      </c>
      <c r="DI267">
        <v>-0.17904708</v>
      </c>
      <c r="DJ267">
        <v>-0.25480187999999998</v>
      </c>
      <c r="DK267">
        <v>-0.39848273000000001</v>
      </c>
      <c r="DL267">
        <v>-8.1959260000000006E-2</v>
      </c>
      <c r="DM267">
        <v>5.8177779999999998E-2</v>
      </c>
      <c r="DN267">
        <v>-3.4340830000000003E-2</v>
      </c>
      <c r="DO267">
        <v>0.39337603999999998</v>
      </c>
      <c r="DP267">
        <v>0.1093451</v>
      </c>
      <c r="DQ267">
        <v>-0.64754919</v>
      </c>
      <c r="DR267">
        <v>-0.74921727999999999</v>
      </c>
      <c r="DS267">
        <v>-0.85260506999999996</v>
      </c>
      <c r="DT267">
        <v>-0.78185015000000002</v>
      </c>
      <c r="DU267">
        <v>0.29476309000000001</v>
      </c>
      <c r="DV267">
        <v>0.12899173</v>
      </c>
      <c r="DW267">
        <v>0.25453668000000002</v>
      </c>
      <c r="DX267">
        <v>0.10355710999999999</v>
      </c>
      <c r="DY267">
        <v>5.9098989999999997E-2</v>
      </c>
      <c r="DZ267">
        <v>0.10756109</v>
      </c>
      <c r="EA267">
        <v>1.5691843000000001</v>
      </c>
      <c r="EB267">
        <v>7.9613450000000002E-2</v>
      </c>
      <c r="EC267">
        <v>1.125436E-2</v>
      </c>
      <c r="ED267">
        <v>0.50058453999999997</v>
      </c>
      <c r="EE267">
        <v>0.17083055</v>
      </c>
      <c r="EF267">
        <v>0.28921792000000002</v>
      </c>
      <c r="EG267">
        <v>0.14848866999999999</v>
      </c>
      <c r="EH267">
        <v>0.10207127000000001</v>
      </c>
      <c r="EI267">
        <v>-3.960292E-2</v>
      </c>
      <c r="EJ267">
        <v>0.10952781</v>
      </c>
      <c r="EK267">
        <v>0.21670544999999999</v>
      </c>
      <c r="EL267">
        <v>6.2947589999999998E-2</v>
      </c>
      <c r="EM267">
        <v>0.63409417000000001</v>
      </c>
      <c r="EN267">
        <v>0.23267571000000001</v>
      </c>
      <c r="EO267">
        <v>0.41726289</v>
      </c>
      <c r="EP267">
        <v>0.31227587000000001</v>
      </c>
      <c r="EQ267">
        <v>0.28364610000000001</v>
      </c>
      <c r="ER267">
        <v>0.33770239000000002</v>
      </c>
      <c r="ES267">
        <v>88.947794999999999</v>
      </c>
      <c r="ET267">
        <v>87.943251000000004</v>
      </c>
      <c r="EU267">
        <v>84.658179000000004</v>
      </c>
      <c r="EV267">
        <v>81.190292999999997</v>
      </c>
      <c r="EW267">
        <v>79.083624</v>
      </c>
      <c r="EX267">
        <v>77.354207000000002</v>
      </c>
      <c r="EY267">
        <v>81.937944999999999</v>
      </c>
      <c r="EZ267">
        <v>75.605430999999996</v>
      </c>
      <c r="FA267">
        <v>80.221287000000004</v>
      </c>
      <c r="FB267">
        <v>85.671632000000002</v>
      </c>
      <c r="FC267">
        <v>93.037467000000007</v>
      </c>
      <c r="FD267">
        <v>98.722380999999999</v>
      </c>
      <c r="FE267">
        <v>102.26629</v>
      </c>
      <c r="FF267">
        <v>103.73128</v>
      </c>
      <c r="FG267">
        <v>107.48826</v>
      </c>
      <c r="FH267">
        <v>108.90039</v>
      </c>
      <c r="FI267">
        <v>109.50569</v>
      </c>
      <c r="FJ267">
        <v>108.57579</v>
      </c>
      <c r="FK267">
        <v>105.78431</v>
      </c>
      <c r="FL267">
        <v>101.59573</v>
      </c>
      <c r="FM267">
        <v>98.702478999999997</v>
      </c>
      <c r="FN267">
        <v>95.078703000000004</v>
      </c>
      <c r="FO267">
        <v>91.134112999999999</v>
      </c>
      <c r="FP267">
        <v>87.629891999999998</v>
      </c>
      <c r="FQ267">
        <v>7.7144029999999999</v>
      </c>
      <c r="FR267">
        <v>0.23070779999999999</v>
      </c>
      <c r="FS267">
        <v>1</v>
      </c>
    </row>
    <row r="268" spans="1:175" x14ac:dyDescent="0.2">
      <c r="A268" t="s">
        <v>227</v>
      </c>
      <c r="B268" t="s">
        <v>248</v>
      </c>
      <c r="C268" s="23">
        <v>42948</v>
      </c>
      <c r="D268">
        <v>24</v>
      </c>
      <c r="E268">
        <v>3.2124977000000001</v>
      </c>
      <c r="F268">
        <v>3.2084719000000002</v>
      </c>
      <c r="G268">
        <v>3.3128921</v>
      </c>
      <c r="H268">
        <v>2.9337827999999999</v>
      </c>
      <c r="I268">
        <v>3.0204502999999998</v>
      </c>
      <c r="J268">
        <v>2.9836999999999998</v>
      </c>
      <c r="K268">
        <v>2.3621503000000001</v>
      </c>
      <c r="L268">
        <v>2.7136157000000001</v>
      </c>
      <c r="M268">
        <v>2.9919129</v>
      </c>
      <c r="N268">
        <v>3.5038597</v>
      </c>
      <c r="O268">
        <v>3.0852143000000001</v>
      </c>
      <c r="P268">
        <v>3.0220346</v>
      </c>
      <c r="Q268">
        <v>3.0363338</v>
      </c>
      <c r="R268">
        <v>2.9434738</v>
      </c>
      <c r="S268">
        <v>2.7942547000000002</v>
      </c>
      <c r="T268">
        <v>3.2366644999999998</v>
      </c>
      <c r="U268">
        <v>3.4483239999999999</v>
      </c>
      <c r="V268">
        <v>3.3260103000000001</v>
      </c>
      <c r="W268">
        <v>3.6693180000000001</v>
      </c>
      <c r="X268">
        <v>3.4947558000000001</v>
      </c>
      <c r="Y268">
        <v>2.1562196999999999</v>
      </c>
      <c r="Z268">
        <v>1.9789813999999999</v>
      </c>
      <c r="AA268">
        <v>1.8552735</v>
      </c>
      <c r="AB268">
        <v>1.847942</v>
      </c>
      <c r="AC268">
        <v>-0.47765326000000002</v>
      </c>
      <c r="AD268">
        <v>-0.26278010000000002</v>
      </c>
      <c r="AE268">
        <v>-7.5506790000000004E-2</v>
      </c>
      <c r="AF268">
        <v>-0.63150373000000004</v>
      </c>
      <c r="AG268">
        <v>-0.46870604999999999</v>
      </c>
      <c r="AH268">
        <v>-0.43991587999999998</v>
      </c>
      <c r="AI268">
        <v>-2.7295440000000001E-2</v>
      </c>
      <c r="AJ268">
        <v>2.955029E-2</v>
      </c>
      <c r="AK268">
        <v>-0.36967791</v>
      </c>
      <c r="AL268">
        <v>-3.095061E-2</v>
      </c>
      <c r="AM268">
        <v>6.7982900000000002E-3</v>
      </c>
      <c r="AN268">
        <v>-0.17213181999999999</v>
      </c>
      <c r="AO268">
        <v>-0.1193342</v>
      </c>
      <c r="AP268">
        <v>-0.13977392</v>
      </c>
      <c r="AQ268">
        <v>-0.29034550999999997</v>
      </c>
      <c r="AR268">
        <v>-0.24898595000000001</v>
      </c>
      <c r="AS268">
        <v>-0.13954869</v>
      </c>
      <c r="AT268">
        <v>-0.13107051</v>
      </c>
      <c r="AU268">
        <v>-0.21237961</v>
      </c>
      <c r="AV268">
        <v>-0.15197558999999999</v>
      </c>
      <c r="AW268">
        <v>-1.5703393000000001</v>
      </c>
      <c r="AX268">
        <v>-1.6421806999999999</v>
      </c>
      <c r="AY268">
        <v>-1.7841642</v>
      </c>
      <c r="AZ268">
        <v>-1.6808810999999999</v>
      </c>
      <c r="BA268">
        <v>-0.25896509000000001</v>
      </c>
      <c r="BB268">
        <v>-0.13797068000000001</v>
      </c>
      <c r="BC268">
        <v>8.2297399999999993E-3</v>
      </c>
      <c r="BD268">
        <v>-0.41372010999999997</v>
      </c>
      <c r="BE268">
        <v>-0.32937991999999999</v>
      </c>
      <c r="BF268">
        <v>-0.28023078000000001</v>
      </c>
      <c r="BG268">
        <v>0.26384245000000001</v>
      </c>
      <c r="BH268">
        <v>0.14617509000000001</v>
      </c>
      <c r="BI268">
        <v>-0.26436197</v>
      </c>
      <c r="BJ268">
        <v>0.13928699999999999</v>
      </c>
      <c r="BK268">
        <v>1.2741305000000001</v>
      </c>
      <c r="BL268">
        <v>1.569275</v>
      </c>
      <c r="BM268">
        <v>1.6131129</v>
      </c>
      <c r="BN268">
        <v>1.5380704999999999</v>
      </c>
      <c r="BO268">
        <v>1.4079915999999999</v>
      </c>
      <c r="BP268">
        <v>0.78629722000000002</v>
      </c>
      <c r="BQ268">
        <v>0.21761807999999999</v>
      </c>
      <c r="BR268">
        <v>0.32803512000000001</v>
      </c>
      <c r="BS268">
        <v>0.50153179999999997</v>
      </c>
      <c r="BT268">
        <v>0.39751417</v>
      </c>
      <c r="BU268">
        <v>-0.97171735000000004</v>
      </c>
      <c r="BV268">
        <v>-1.0743183999999999</v>
      </c>
      <c r="BW268">
        <v>-1.1838415</v>
      </c>
      <c r="BX268">
        <v>-1.1065232</v>
      </c>
      <c r="BY268">
        <v>-0.10750232999999999</v>
      </c>
      <c r="BZ268">
        <v>-5.1528060000000001E-2</v>
      </c>
      <c r="CA268">
        <v>6.6225409999999998E-2</v>
      </c>
      <c r="CB268">
        <v>-0.26288383999999998</v>
      </c>
      <c r="CC268">
        <v>-0.23288307</v>
      </c>
      <c r="CD268">
        <v>-0.16963337000000001</v>
      </c>
      <c r="CE268">
        <v>0.46548367000000002</v>
      </c>
      <c r="CF268">
        <v>0.22694907</v>
      </c>
      <c r="CG268">
        <v>-0.19142048</v>
      </c>
      <c r="CH268">
        <v>0.25719305999999997</v>
      </c>
      <c r="CI268">
        <v>2.1518809999999999</v>
      </c>
      <c r="CJ268">
        <v>2.7753679999999998</v>
      </c>
      <c r="CK268">
        <v>2.8130004</v>
      </c>
      <c r="CL268">
        <v>2.7001404999999998</v>
      </c>
      <c r="CM268">
        <v>2.5842546999999998</v>
      </c>
      <c r="CN268">
        <v>1.5033312000000001</v>
      </c>
      <c r="CO268">
        <v>0.46499070999999997</v>
      </c>
      <c r="CP268">
        <v>0.64601028000000005</v>
      </c>
      <c r="CQ268">
        <v>0.99598467000000002</v>
      </c>
      <c r="CR268">
        <v>0.77808911000000003</v>
      </c>
      <c r="CS268">
        <v>-0.55711365000000002</v>
      </c>
      <c r="CT268">
        <v>-0.68101858999999998</v>
      </c>
      <c r="CU268">
        <v>-0.76805984999999999</v>
      </c>
      <c r="CV268">
        <v>-0.70872462000000003</v>
      </c>
      <c r="CW268">
        <v>4.3960440000000003E-2</v>
      </c>
      <c r="CX268">
        <v>3.4914569999999999E-2</v>
      </c>
      <c r="CY268">
        <v>0.12422108</v>
      </c>
      <c r="CZ268">
        <v>-0.11204757</v>
      </c>
      <c r="DA268">
        <v>-0.13638621000000001</v>
      </c>
      <c r="DB268">
        <v>-5.9035959999999998E-2</v>
      </c>
      <c r="DC268">
        <v>0.66712488000000003</v>
      </c>
      <c r="DD268">
        <v>0.30772304</v>
      </c>
      <c r="DE268">
        <v>-0.11847899000000001</v>
      </c>
      <c r="DF268">
        <v>0.37509911000000001</v>
      </c>
      <c r="DG268">
        <v>3.0296314</v>
      </c>
      <c r="DH268">
        <v>3.9814609999999999</v>
      </c>
      <c r="DI268">
        <v>4.0128880000000002</v>
      </c>
      <c r="DJ268">
        <v>3.8622103999999999</v>
      </c>
      <c r="DK268">
        <v>3.7605179</v>
      </c>
      <c r="DL268">
        <v>2.2203651999999998</v>
      </c>
      <c r="DM268">
        <v>0.71236332999999996</v>
      </c>
      <c r="DN268">
        <v>0.96398543999999997</v>
      </c>
      <c r="DO268">
        <v>1.4904375000000001</v>
      </c>
      <c r="DP268">
        <v>1.1586639999999999</v>
      </c>
      <c r="DQ268">
        <v>-0.14250994</v>
      </c>
      <c r="DR268">
        <v>-0.28771882999999998</v>
      </c>
      <c r="DS268">
        <v>-0.35227817</v>
      </c>
      <c r="DT268">
        <v>-0.31092607999999999</v>
      </c>
      <c r="DU268">
        <v>0.26264861</v>
      </c>
      <c r="DV268">
        <v>0.15972399000000001</v>
      </c>
      <c r="DW268">
        <v>0.20795760999999999</v>
      </c>
      <c r="DX268">
        <v>0.10573604</v>
      </c>
      <c r="DY268">
        <v>2.9399199999999999E-3</v>
      </c>
      <c r="DZ268">
        <v>0.10064913</v>
      </c>
      <c r="EA268">
        <v>0.95826277000000004</v>
      </c>
      <c r="EB268">
        <v>0.42434783999999998</v>
      </c>
      <c r="EC268">
        <v>-1.3163050000000001E-2</v>
      </c>
      <c r="ED268">
        <v>0.54533673000000005</v>
      </c>
      <c r="EE268">
        <v>4.2969637000000001</v>
      </c>
      <c r="EF268">
        <v>5.7228678000000004</v>
      </c>
      <c r="EG268">
        <v>5.7453351000000001</v>
      </c>
      <c r="EH268">
        <v>5.5400549000000003</v>
      </c>
      <c r="EI268">
        <v>5.4588549999999998</v>
      </c>
      <c r="EJ268">
        <v>3.2556482999999998</v>
      </c>
      <c r="EK268">
        <v>1.0695300999999999</v>
      </c>
      <c r="EL268">
        <v>1.4230910999999999</v>
      </c>
      <c r="EM268">
        <v>2.2043490000000001</v>
      </c>
      <c r="EN268">
        <v>1.7081538000000001</v>
      </c>
      <c r="EO268">
        <v>0.45611195999999998</v>
      </c>
      <c r="EP268">
        <v>0.28014356000000001</v>
      </c>
      <c r="EQ268">
        <v>0.24804453000000001</v>
      </c>
      <c r="ER268">
        <v>0.26343182999999998</v>
      </c>
      <c r="ES268">
        <v>87.394397999999995</v>
      </c>
      <c r="ET268">
        <v>84.033987999999994</v>
      </c>
      <c r="EU268">
        <v>81.732156000000003</v>
      </c>
      <c r="EV268">
        <v>80.614598999999998</v>
      </c>
      <c r="EW268">
        <v>79.191751999999994</v>
      </c>
      <c r="EX268">
        <v>77.636849999999995</v>
      </c>
      <c r="EY268">
        <v>80.648137000000006</v>
      </c>
      <c r="EZ268">
        <v>79.356031999999999</v>
      </c>
      <c r="FA268">
        <v>80.191539000000006</v>
      </c>
      <c r="FB268">
        <v>87.918789000000004</v>
      </c>
      <c r="FC268">
        <v>116.44643000000001</v>
      </c>
      <c r="FD268">
        <v>205.04892000000001</v>
      </c>
      <c r="FE268">
        <v>229.0994</v>
      </c>
      <c r="FF268">
        <v>228.18424999999999</v>
      </c>
      <c r="FG268">
        <v>254.45048</v>
      </c>
      <c r="FH268">
        <v>119.20577</v>
      </c>
      <c r="FI268">
        <v>113.03385</v>
      </c>
      <c r="FJ268">
        <v>112.0393</v>
      </c>
      <c r="FK268">
        <v>111.3015</v>
      </c>
      <c r="FL268">
        <v>107.20429</v>
      </c>
      <c r="FM268">
        <v>104.36342</v>
      </c>
      <c r="FN268">
        <v>97.348934999999997</v>
      </c>
      <c r="FO268">
        <v>94.620902000000001</v>
      </c>
      <c r="FP268">
        <v>95.618696</v>
      </c>
      <c r="FQ268">
        <v>11.906779999999999</v>
      </c>
      <c r="FR268">
        <v>1.1654450000000001</v>
      </c>
      <c r="FS268">
        <v>1</v>
      </c>
    </row>
    <row r="269" spans="1:175" x14ac:dyDescent="0.2">
      <c r="A269" t="s">
        <v>227</v>
      </c>
      <c r="B269" t="s">
        <v>248</v>
      </c>
      <c r="C269" s="23">
        <v>42975</v>
      </c>
      <c r="D269">
        <v>24</v>
      </c>
      <c r="E269">
        <v>0.30434761999999999</v>
      </c>
      <c r="F269">
        <v>0.37206698999999999</v>
      </c>
      <c r="G269">
        <v>0.36400737999999999</v>
      </c>
      <c r="H269">
        <v>0.29812653</v>
      </c>
      <c r="I269">
        <v>0.34146436000000002</v>
      </c>
      <c r="J269">
        <v>0.28703003999999999</v>
      </c>
      <c r="K269">
        <v>0.28008337</v>
      </c>
      <c r="L269">
        <v>0.31674975999999999</v>
      </c>
      <c r="M269">
        <v>0.25404154000000001</v>
      </c>
      <c r="N269">
        <v>0.30211574000000002</v>
      </c>
      <c r="O269">
        <v>0.56320965000000001</v>
      </c>
      <c r="P269">
        <v>0.60484795999999996</v>
      </c>
      <c r="Q269">
        <v>0.72070645</v>
      </c>
      <c r="R269">
        <v>0.68693347999999999</v>
      </c>
      <c r="S269">
        <v>0.43864826000000001</v>
      </c>
      <c r="T269">
        <v>0.34672652999999998</v>
      </c>
      <c r="U269">
        <v>0.42508228999999997</v>
      </c>
      <c r="V269">
        <v>0.52799678000000005</v>
      </c>
      <c r="W269">
        <v>0.76081973000000003</v>
      </c>
      <c r="X269">
        <v>0.95530287000000003</v>
      </c>
      <c r="Y269">
        <v>0.44234108999999999</v>
      </c>
      <c r="Z269">
        <v>0.32752467000000002</v>
      </c>
      <c r="AA269">
        <v>0.31364265000000002</v>
      </c>
      <c r="AB269">
        <v>0.26958674999999999</v>
      </c>
      <c r="AC269">
        <v>-0.14513006000000001</v>
      </c>
      <c r="AD269">
        <v>1.228454E-2</v>
      </c>
      <c r="AE269">
        <v>-1.025794E-2</v>
      </c>
      <c r="AF269">
        <v>-0.12169849000000001</v>
      </c>
      <c r="AG269">
        <v>-1.088861E-2</v>
      </c>
      <c r="AH269">
        <v>-0.13092569000000001</v>
      </c>
      <c r="AI269">
        <v>-2.1856690000000002E-2</v>
      </c>
      <c r="AJ269">
        <v>1.0449709999999999E-2</v>
      </c>
      <c r="AK269">
        <v>2.6801099999999999E-3</v>
      </c>
      <c r="AL269">
        <v>-1.9769539999999999E-2</v>
      </c>
      <c r="AM269">
        <v>0.14948080999999999</v>
      </c>
      <c r="AN269">
        <v>0.19572207999999999</v>
      </c>
      <c r="AO269">
        <v>0.16377944999999999</v>
      </c>
      <c r="AP269">
        <v>0.12265194</v>
      </c>
      <c r="AQ269">
        <v>-0.69362246000000005</v>
      </c>
      <c r="AR269">
        <v>-0.41100800999999998</v>
      </c>
      <c r="AS269">
        <v>-0.37713601000000002</v>
      </c>
      <c r="AT269">
        <v>-0.40986615999999998</v>
      </c>
      <c r="AU269">
        <v>-0.32422835999999999</v>
      </c>
      <c r="AV269">
        <v>-0.31680544999999999</v>
      </c>
      <c r="AW269">
        <v>-0.46364212999999999</v>
      </c>
      <c r="AX269">
        <v>-0.98993430000000004</v>
      </c>
      <c r="AY269">
        <v>-0.80494986000000002</v>
      </c>
      <c r="AZ269">
        <v>-0.49162351999999998</v>
      </c>
      <c r="BA269">
        <v>-0.10016305</v>
      </c>
      <c r="BB269">
        <v>3.3818969999999997E-2</v>
      </c>
      <c r="BC269">
        <v>8.0169300000000002E-3</v>
      </c>
      <c r="BD269">
        <v>-8.0445299999999997E-2</v>
      </c>
      <c r="BE269">
        <v>3.4833999999999999E-4</v>
      </c>
      <c r="BF269">
        <v>-0.10062369</v>
      </c>
      <c r="BG269">
        <v>-8.8943200000000007E-3</v>
      </c>
      <c r="BH269">
        <v>4.9620320000000002E-2</v>
      </c>
      <c r="BI269">
        <v>9.3925299999999996E-3</v>
      </c>
      <c r="BJ269">
        <v>1.0884710000000001E-2</v>
      </c>
      <c r="BK269">
        <v>0.26393738</v>
      </c>
      <c r="BL269">
        <v>0.35078511000000001</v>
      </c>
      <c r="BM269">
        <v>0.39237905000000001</v>
      </c>
      <c r="BN269">
        <v>0.31424010000000002</v>
      </c>
      <c r="BO269">
        <v>-0.39490749000000003</v>
      </c>
      <c r="BP269">
        <v>-0.23707338999999999</v>
      </c>
      <c r="BQ269">
        <v>-0.16904258</v>
      </c>
      <c r="BR269">
        <v>-0.13541829999999999</v>
      </c>
      <c r="BS269">
        <v>5.884064E-2</v>
      </c>
      <c r="BT269">
        <v>0.10194456</v>
      </c>
      <c r="BU269">
        <v>-0.29861965000000001</v>
      </c>
      <c r="BV269">
        <v>-0.73344936000000005</v>
      </c>
      <c r="BW269">
        <v>-0.60687601999999996</v>
      </c>
      <c r="BX269">
        <v>-0.38062430000000003</v>
      </c>
      <c r="BY269">
        <v>-6.9019040000000004E-2</v>
      </c>
      <c r="BZ269">
        <v>4.8733659999999998E-2</v>
      </c>
      <c r="CA269">
        <v>2.0674040000000001E-2</v>
      </c>
      <c r="CB269">
        <v>-5.1873469999999998E-2</v>
      </c>
      <c r="CC269">
        <v>8.1310299999999992E-3</v>
      </c>
      <c r="CD269">
        <v>-7.963663E-2</v>
      </c>
      <c r="CE269">
        <v>8.3369999999999996E-5</v>
      </c>
      <c r="CF269">
        <v>7.674976E-2</v>
      </c>
      <c r="CG269">
        <v>1.404154E-2</v>
      </c>
      <c r="CH269">
        <v>3.2115739999999997E-2</v>
      </c>
      <c r="CI269">
        <v>0.34320964999999998</v>
      </c>
      <c r="CJ269">
        <v>0.45818129000000002</v>
      </c>
      <c r="CK269">
        <v>0.55070644999999996</v>
      </c>
      <c r="CL269">
        <v>0.44693347999999999</v>
      </c>
      <c r="CM269">
        <v>-0.18801841</v>
      </c>
      <c r="CN269">
        <v>-0.1166068</v>
      </c>
      <c r="CO269">
        <v>-2.4917709999999999E-2</v>
      </c>
      <c r="CP269">
        <v>5.4663450000000002E-2</v>
      </c>
      <c r="CQ269">
        <v>0.32415306999999999</v>
      </c>
      <c r="CR269">
        <v>0.39196953000000001</v>
      </c>
      <c r="CS269">
        <v>-0.18432557999999999</v>
      </c>
      <c r="CT269">
        <v>-0.55580865999999995</v>
      </c>
      <c r="CU269">
        <v>-0.46969068000000003</v>
      </c>
      <c r="CV269">
        <v>-0.30374657999999999</v>
      </c>
      <c r="CW269">
        <v>-3.7875029999999997E-2</v>
      </c>
      <c r="CX269">
        <v>6.3648339999999998E-2</v>
      </c>
      <c r="CY269">
        <v>3.3331159999999999E-2</v>
      </c>
      <c r="CZ269">
        <v>-2.3301639999999998E-2</v>
      </c>
      <c r="DA269">
        <v>1.5913710000000001E-2</v>
      </c>
      <c r="DB269">
        <v>-5.8649560000000003E-2</v>
      </c>
      <c r="DC269">
        <v>9.0610699999999992E-3</v>
      </c>
      <c r="DD269">
        <v>0.10387921</v>
      </c>
      <c r="DE269">
        <v>1.8690539999999999E-2</v>
      </c>
      <c r="DF269">
        <v>5.3346770000000002E-2</v>
      </c>
      <c r="DG269">
        <v>0.42248193000000001</v>
      </c>
      <c r="DH269">
        <v>0.56557747000000003</v>
      </c>
      <c r="DI269">
        <v>0.70903384000000003</v>
      </c>
      <c r="DJ269">
        <v>0.57962685000000003</v>
      </c>
      <c r="DK269">
        <v>1.8870669999999999E-2</v>
      </c>
      <c r="DL269">
        <v>3.8597900000000001E-3</v>
      </c>
      <c r="DM269">
        <v>0.11920717</v>
      </c>
      <c r="DN269">
        <v>0.2447452</v>
      </c>
      <c r="DO269">
        <v>0.58946549000000004</v>
      </c>
      <c r="DP269">
        <v>0.68199451</v>
      </c>
      <c r="DQ269">
        <v>-7.0031510000000005E-2</v>
      </c>
      <c r="DR269">
        <v>-0.37816797000000002</v>
      </c>
      <c r="DS269">
        <v>-0.33250533999999998</v>
      </c>
      <c r="DT269">
        <v>-0.22686886000000001</v>
      </c>
      <c r="DU269">
        <v>7.0919800000000003E-3</v>
      </c>
      <c r="DV269">
        <v>8.518278E-2</v>
      </c>
      <c r="DW269">
        <v>5.1606020000000002E-2</v>
      </c>
      <c r="DX269">
        <v>1.795155E-2</v>
      </c>
      <c r="DY269">
        <v>2.7150669999999998E-2</v>
      </c>
      <c r="DZ269">
        <v>-2.8347569999999999E-2</v>
      </c>
      <c r="EA269">
        <v>2.202343E-2</v>
      </c>
      <c r="EB269">
        <v>0.14304981999999999</v>
      </c>
      <c r="EC269">
        <v>2.5402959999999999E-2</v>
      </c>
      <c r="ED269">
        <v>8.4001010000000001E-2</v>
      </c>
      <c r="EE269">
        <v>0.53693849999999999</v>
      </c>
      <c r="EF269">
        <v>0.72064050999999996</v>
      </c>
      <c r="EG269">
        <v>0.93763344999999998</v>
      </c>
      <c r="EH269">
        <v>0.77121501000000003</v>
      </c>
      <c r="EI269">
        <v>0.31758563000000001</v>
      </c>
      <c r="EJ269">
        <v>0.17779441000000001</v>
      </c>
      <c r="EK269">
        <v>0.3273006</v>
      </c>
      <c r="EL269">
        <v>0.51919305999999998</v>
      </c>
      <c r="EM269">
        <v>0.97253449000000003</v>
      </c>
      <c r="EN269">
        <v>1.1007445</v>
      </c>
      <c r="EO269">
        <v>9.4990980000000003E-2</v>
      </c>
      <c r="EP269">
        <v>-0.12168303</v>
      </c>
      <c r="EQ269">
        <v>-0.13443150000000001</v>
      </c>
      <c r="ER269">
        <v>-0.11586964</v>
      </c>
      <c r="ES269">
        <v>72.43947</v>
      </c>
      <c r="ET269">
        <v>154.62825000000001</v>
      </c>
      <c r="EU269">
        <v>147.58271999999999</v>
      </c>
      <c r="EV269">
        <v>142.82667000000001</v>
      </c>
      <c r="EW269">
        <v>142.113</v>
      </c>
      <c r="EX269">
        <v>134.45008999999999</v>
      </c>
      <c r="EY269">
        <v>151.10048</v>
      </c>
      <c r="EZ269">
        <v>162.81028000000001</v>
      </c>
      <c r="FA269">
        <v>168.80694</v>
      </c>
      <c r="FB269">
        <v>169.74815000000001</v>
      </c>
      <c r="FC269">
        <v>207.05620999999999</v>
      </c>
      <c r="FD269">
        <v>295.81954999999999</v>
      </c>
      <c r="FE269">
        <v>278.53332999999998</v>
      </c>
      <c r="FF269">
        <v>227.13056</v>
      </c>
      <c r="FG269">
        <v>132.80479</v>
      </c>
      <c r="FH269">
        <v>155.54029</v>
      </c>
      <c r="FI269">
        <v>158.73481000000001</v>
      </c>
      <c r="FJ269">
        <v>154.97183000000001</v>
      </c>
      <c r="FK269">
        <v>162.39237</v>
      </c>
      <c r="FL269">
        <v>140.20178000000001</v>
      </c>
      <c r="FM269">
        <v>128.00362000000001</v>
      </c>
      <c r="FN269">
        <v>106.58283</v>
      </c>
      <c r="FO269">
        <v>109.06694</v>
      </c>
      <c r="FP269">
        <v>122.66221</v>
      </c>
      <c r="FQ269">
        <v>3.5363709999999999</v>
      </c>
      <c r="FR269">
        <v>0.31312240000000002</v>
      </c>
      <c r="FS269">
        <v>1</v>
      </c>
    </row>
    <row r="270" spans="1:175" x14ac:dyDescent="0.2">
      <c r="A270" t="s">
        <v>227</v>
      </c>
      <c r="B270" t="s">
        <v>248</v>
      </c>
      <c r="C270" s="23">
        <v>42976</v>
      </c>
      <c r="D270">
        <v>24</v>
      </c>
      <c r="E270">
        <v>0.47998236</v>
      </c>
      <c r="F270">
        <v>0.54423787000000001</v>
      </c>
      <c r="G270">
        <v>0.54413908</v>
      </c>
      <c r="H270">
        <v>0.45531582999999998</v>
      </c>
      <c r="I270">
        <v>0.51041804000000002</v>
      </c>
      <c r="J270">
        <v>0.45586164000000001</v>
      </c>
      <c r="K270">
        <v>0.41433007999999999</v>
      </c>
      <c r="L270">
        <v>0.46025924000000001</v>
      </c>
      <c r="M270">
        <v>0.42549335999999999</v>
      </c>
      <c r="N270">
        <v>0.49996248999999998</v>
      </c>
      <c r="O270">
        <v>0.72335057000000003</v>
      </c>
      <c r="P270">
        <v>0.74874454000000001</v>
      </c>
      <c r="Q270">
        <v>0.85904457000000001</v>
      </c>
      <c r="R270">
        <v>0.82239689000000005</v>
      </c>
      <c r="S270">
        <v>0.58181327999999999</v>
      </c>
      <c r="T270">
        <v>0.51314004999999996</v>
      </c>
      <c r="U270">
        <v>0.60933979999999999</v>
      </c>
      <c r="V270">
        <v>0.69392949999999998</v>
      </c>
      <c r="W270">
        <v>0.93597770000000002</v>
      </c>
      <c r="X270">
        <v>1.1118241</v>
      </c>
      <c r="Y270">
        <v>0.54839137999999998</v>
      </c>
      <c r="Z270">
        <v>0.42369981000000001</v>
      </c>
      <c r="AA270">
        <v>0.40496493</v>
      </c>
      <c r="AB270">
        <v>0.35996558000000001</v>
      </c>
      <c r="AC270">
        <v>-6.8906819999999994E-2</v>
      </c>
      <c r="AD270">
        <v>-4.0110750000000001E-2</v>
      </c>
      <c r="AE270">
        <v>1.672887E-2</v>
      </c>
      <c r="AF270">
        <v>-8.2628259999999995E-2</v>
      </c>
      <c r="AG270">
        <v>-7.2709000000000001E-4</v>
      </c>
      <c r="AH270">
        <v>-0.11624906</v>
      </c>
      <c r="AI270">
        <v>-0.14050818000000001</v>
      </c>
      <c r="AJ270">
        <v>-3.8518339999999998E-2</v>
      </c>
      <c r="AK270">
        <v>-1.9939970000000001E-2</v>
      </c>
      <c r="AL270">
        <v>3.8439950000000001E-2</v>
      </c>
      <c r="AM270">
        <v>0.21217382000000001</v>
      </c>
      <c r="AN270">
        <v>0.26863334999999999</v>
      </c>
      <c r="AO270">
        <v>0.27592510999999997</v>
      </c>
      <c r="AP270">
        <v>0.28231169</v>
      </c>
      <c r="AQ270">
        <v>0.17631675999999999</v>
      </c>
      <c r="AR270">
        <v>8.1568329999999994E-2</v>
      </c>
      <c r="AS270">
        <v>0.17702778</v>
      </c>
      <c r="AT270">
        <v>0.24093395000000001</v>
      </c>
      <c r="AU270">
        <v>0.30917176000000002</v>
      </c>
      <c r="AV270">
        <v>0.28364212999999999</v>
      </c>
      <c r="AW270">
        <v>2.29041E-2</v>
      </c>
      <c r="AX270">
        <v>-0.17366788999999999</v>
      </c>
      <c r="AY270">
        <v>-0.22370768999999999</v>
      </c>
      <c r="AZ270">
        <v>-0.21993422000000001</v>
      </c>
      <c r="BA270">
        <v>-4.3961409999999999E-2</v>
      </c>
      <c r="BB270">
        <v>-1.193987E-2</v>
      </c>
      <c r="BC270">
        <v>2.8984320000000001E-2</v>
      </c>
      <c r="BD270">
        <v>-6.2179940000000003E-2</v>
      </c>
      <c r="BE270">
        <v>3.8881800000000002E-3</v>
      </c>
      <c r="BF270">
        <v>-9.1369720000000001E-2</v>
      </c>
      <c r="BG270">
        <v>-0.11007865</v>
      </c>
      <c r="BH270">
        <v>4.0853699999999996E-3</v>
      </c>
      <c r="BI270">
        <v>-4.9137499999999997E-3</v>
      </c>
      <c r="BJ270">
        <v>0.10235901</v>
      </c>
      <c r="BK270">
        <v>0.35860172000000001</v>
      </c>
      <c r="BL270">
        <v>0.44791082999999998</v>
      </c>
      <c r="BM270">
        <v>0.49636711</v>
      </c>
      <c r="BN270">
        <v>0.47929806000000003</v>
      </c>
      <c r="BO270">
        <v>0.30363384999999998</v>
      </c>
      <c r="BP270">
        <v>0.22626022000000001</v>
      </c>
      <c r="BQ270">
        <v>0.30837152000000001</v>
      </c>
      <c r="BR270">
        <v>0.39631385000000002</v>
      </c>
      <c r="BS270">
        <v>0.56920961000000003</v>
      </c>
      <c r="BT270">
        <v>0.58388015999999998</v>
      </c>
      <c r="BU270">
        <v>9.1134919999999994E-2</v>
      </c>
      <c r="BV270">
        <v>-4.3275929999999997E-2</v>
      </c>
      <c r="BW270">
        <v>-8.6636690000000002E-2</v>
      </c>
      <c r="BX270">
        <v>-8.0168829999999996E-2</v>
      </c>
      <c r="BY270">
        <v>-2.6684300000000001E-2</v>
      </c>
      <c r="BZ270">
        <v>7.5712000000000002E-3</v>
      </c>
      <c r="CA270">
        <v>3.7472409999999998E-2</v>
      </c>
      <c r="CB270">
        <v>-4.8017499999999998E-2</v>
      </c>
      <c r="CC270">
        <v>7.0847000000000002E-3</v>
      </c>
      <c r="CD270">
        <v>-7.413836E-2</v>
      </c>
      <c r="CE270">
        <v>-8.9003260000000001E-2</v>
      </c>
      <c r="CF270">
        <v>3.3592570000000002E-2</v>
      </c>
      <c r="CG270">
        <v>5.4933600000000001E-3</v>
      </c>
      <c r="CH270">
        <v>0.14662915000000001</v>
      </c>
      <c r="CI270">
        <v>0.46001723</v>
      </c>
      <c r="CJ270">
        <v>0.57207786999999999</v>
      </c>
      <c r="CK270">
        <v>0.64904457000000004</v>
      </c>
      <c r="CL270">
        <v>0.61573023000000005</v>
      </c>
      <c r="CM270">
        <v>0.39181327999999999</v>
      </c>
      <c r="CN270">
        <v>0.32647338999999997</v>
      </c>
      <c r="CO270">
        <v>0.39933980000000002</v>
      </c>
      <c r="CP270">
        <v>0.50392950000000003</v>
      </c>
      <c r="CQ270">
        <v>0.74931102999999999</v>
      </c>
      <c r="CR270">
        <v>0.79182410000000003</v>
      </c>
      <c r="CS270">
        <v>0.13839138000000001</v>
      </c>
      <c r="CT270">
        <v>4.7033140000000001E-2</v>
      </c>
      <c r="CU270">
        <v>8.29826E-3</v>
      </c>
      <c r="CV270">
        <v>1.6632250000000001E-2</v>
      </c>
      <c r="CW270">
        <v>-9.4071999999999992E-3</v>
      </c>
      <c r="CX270">
        <v>2.7082269999999999E-2</v>
      </c>
      <c r="CY270">
        <v>4.5960500000000001E-2</v>
      </c>
      <c r="CZ270">
        <v>-3.3855059999999999E-2</v>
      </c>
      <c r="DA270">
        <v>1.0281230000000001E-2</v>
      </c>
      <c r="DB270">
        <v>-5.6906999999999999E-2</v>
      </c>
      <c r="DC270">
        <v>-6.7927860000000007E-2</v>
      </c>
      <c r="DD270">
        <v>6.3099769999999999E-2</v>
      </c>
      <c r="DE270">
        <v>1.5900480000000002E-2</v>
      </c>
      <c r="DF270">
        <v>0.19089929999999999</v>
      </c>
      <c r="DG270">
        <v>0.56143275000000004</v>
      </c>
      <c r="DH270">
        <v>0.69624490999999999</v>
      </c>
      <c r="DI270">
        <v>0.80172202999999997</v>
      </c>
      <c r="DJ270">
        <v>0.75216238999999996</v>
      </c>
      <c r="DK270">
        <v>0.47999270999999999</v>
      </c>
      <c r="DL270">
        <v>0.42668655</v>
      </c>
      <c r="DM270">
        <v>0.49030806999999998</v>
      </c>
      <c r="DN270">
        <v>0.61154514000000004</v>
      </c>
      <c r="DO270">
        <v>0.92941244999999995</v>
      </c>
      <c r="DP270">
        <v>0.99976805000000002</v>
      </c>
      <c r="DQ270">
        <v>0.18564783000000001</v>
      </c>
      <c r="DR270">
        <v>0.13734220999999999</v>
      </c>
      <c r="DS270">
        <v>0.10323321000000001</v>
      </c>
      <c r="DT270">
        <v>0.11343333</v>
      </c>
      <c r="DU270">
        <v>1.553821E-2</v>
      </c>
      <c r="DV270">
        <v>5.5253160000000003E-2</v>
      </c>
      <c r="DW270">
        <v>5.8215959999999997E-2</v>
      </c>
      <c r="DX270">
        <v>-1.340675E-2</v>
      </c>
      <c r="DY270">
        <v>1.48965E-2</v>
      </c>
      <c r="DZ270">
        <v>-3.2027659999999999E-2</v>
      </c>
      <c r="EA270">
        <v>-3.7498330000000003E-2</v>
      </c>
      <c r="EB270">
        <v>0.10570348</v>
      </c>
      <c r="EC270">
        <v>3.0926700000000001E-2</v>
      </c>
      <c r="ED270">
        <v>0.25481836000000002</v>
      </c>
      <c r="EE270">
        <v>0.70786064999999998</v>
      </c>
      <c r="EF270">
        <v>0.87552238999999998</v>
      </c>
      <c r="EG270">
        <v>1.0221640000000001</v>
      </c>
      <c r="EH270">
        <v>0.94914876000000004</v>
      </c>
      <c r="EI270">
        <v>0.60730978999999996</v>
      </c>
      <c r="EJ270">
        <v>0.57137844000000004</v>
      </c>
      <c r="EK270">
        <v>0.62165181000000003</v>
      </c>
      <c r="EL270">
        <v>0.76692503999999995</v>
      </c>
      <c r="EM270">
        <v>1.1894503000000001</v>
      </c>
      <c r="EN270">
        <v>1.3000061000000001</v>
      </c>
      <c r="EO270">
        <v>0.25387864999999998</v>
      </c>
      <c r="EP270">
        <v>0.26773416999999999</v>
      </c>
      <c r="EQ270">
        <v>0.24030420999999999</v>
      </c>
      <c r="ER270">
        <v>0.25319871999999999</v>
      </c>
      <c r="ES270">
        <v>129.95788999999999</v>
      </c>
      <c r="ET270">
        <v>122.93379</v>
      </c>
      <c r="EU270">
        <v>124.67579000000001</v>
      </c>
      <c r="EV270">
        <v>123.72828</v>
      </c>
      <c r="EW270">
        <v>121.57728</v>
      </c>
      <c r="EX270">
        <v>117.75031</v>
      </c>
      <c r="EY270">
        <v>119.93728</v>
      </c>
      <c r="EZ270">
        <v>126.25344</v>
      </c>
      <c r="FA270">
        <v>129.15159</v>
      </c>
      <c r="FB270">
        <v>151.90282999999999</v>
      </c>
      <c r="FC270">
        <v>194.99494000000001</v>
      </c>
      <c r="FD270">
        <v>269.60000000000002</v>
      </c>
      <c r="FE270">
        <v>246.73333</v>
      </c>
      <c r="FF270">
        <v>258.94031999999999</v>
      </c>
      <c r="FG270">
        <v>280.18596000000002</v>
      </c>
      <c r="FH270">
        <v>278.92500000000001</v>
      </c>
      <c r="FI270">
        <v>257.60951999999997</v>
      </c>
      <c r="FJ270">
        <v>282.08069999999998</v>
      </c>
      <c r="FK270">
        <v>286.26963999999998</v>
      </c>
      <c r="FL270">
        <v>195.29687999999999</v>
      </c>
      <c r="FM270">
        <v>160.43219999999999</v>
      </c>
      <c r="FN270">
        <v>162.48389</v>
      </c>
      <c r="FO270">
        <v>154.96555000000001</v>
      </c>
      <c r="FP270">
        <v>162.58154999999999</v>
      </c>
      <c r="FQ270">
        <v>2.347569</v>
      </c>
      <c r="FR270">
        <v>0.17609830000000001</v>
      </c>
      <c r="FS270">
        <v>1</v>
      </c>
    </row>
    <row r="271" spans="1:175" x14ac:dyDescent="0.2">
      <c r="A271" t="s">
        <v>227</v>
      </c>
      <c r="B271" t="s">
        <v>248</v>
      </c>
      <c r="C271" s="23">
        <v>42978</v>
      </c>
      <c r="D271">
        <v>24</v>
      </c>
      <c r="E271">
        <v>0.31163120999999999</v>
      </c>
      <c r="F271">
        <v>0.37169790000000003</v>
      </c>
      <c r="G271">
        <v>0.36209184999999999</v>
      </c>
      <c r="H271">
        <v>0.29693536999999998</v>
      </c>
      <c r="I271">
        <v>0.34168610999999999</v>
      </c>
      <c r="J271">
        <v>0.29034636000000003</v>
      </c>
      <c r="K271">
        <v>0.28527702999999999</v>
      </c>
      <c r="L271">
        <v>0.31489915000000002</v>
      </c>
      <c r="M271">
        <v>0.25961552999999998</v>
      </c>
      <c r="N271">
        <v>0.30248616</v>
      </c>
      <c r="O271">
        <v>0.56350305000000001</v>
      </c>
      <c r="P271">
        <v>0.61821497000000003</v>
      </c>
      <c r="Q271">
        <v>0.72730600000000001</v>
      </c>
      <c r="R271">
        <v>0.69612861999999998</v>
      </c>
      <c r="S271">
        <v>0.43257108999999999</v>
      </c>
      <c r="T271">
        <v>0.33996991999999998</v>
      </c>
      <c r="U271">
        <v>0.42921998</v>
      </c>
      <c r="V271">
        <v>0.52667083999999997</v>
      </c>
      <c r="W271">
        <v>0.76676237000000003</v>
      </c>
      <c r="X271">
        <v>0.95201888999999995</v>
      </c>
      <c r="Y271">
        <v>0.44675913</v>
      </c>
      <c r="Z271">
        <v>0.33366657</v>
      </c>
      <c r="AA271">
        <v>0.31172788000000001</v>
      </c>
      <c r="AB271">
        <v>0.27010093000000002</v>
      </c>
      <c r="AC271">
        <v>-6.0232210000000001E-2</v>
      </c>
      <c r="AD271">
        <v>-4.1813540000000003E-2</v>
      </c>
      <c r="AE271">
        <v>5.7160199999999996E-3</v>
      </c>
      <c r="AF271">
        <v>-8.8985350000000005E-2</v>
      </c>
      <c r="AG271">
        <v>-1.132858E-2</v>
      </c>
      <c r="AH271">
        <v>-9.5158809999999996E-2</v>
      </c>
      <c r="AI271">
        <v>-1.323274E-2</v>
      </c>
      <c r="AJ271">
        <v>1.2337290000000001E-2</v>
      </c>
      <c r="AK271">
        <v>-2.001851E-2</v>
      </c>
      <c r="AL271">
        <v>-1.2059189999999999E-2</v>
      </c>
      <c r="AM271">
        <v>-0.50422935000000002</v>
      </c>
      <c r="AN271">
        <v>-0.40753725000000002</v>
      </c>
      <c r="AO271">
        <v>-0.32052083999999997</v>
      </c>
      <c r="AP271">
        <v>-0.31669659999999999</v>
      </c>
      <c r="AQ271">
        <v>-0.46919389</v>
      </c>
      <c r="AR271">
        <v>-0.43646906000000002</v>
      </c>
      <c r="AS271">
        <v>-0.12987597000000001</v>
      </c>
      <c r="AT271">
        <v>-5.6353559999999997E-2</v>
      </c>
      <c r="AU271">
        <v>-3.357839E-2</v>
      </c>
      <c r="AV271">
        <v>-2.2331232000000001</v>
      </c>
      <c r="AW271">
        <v>-5.0040712999999997</v>
      </c>
      <c r="AX271">
        <v>-0.26427745000000002</v>
      </c>
      <c r="AY271">
        <v>-0.2375401</v>
      </c>
      <c r="AZ271">
        <v>-0.22316802999999999</v>
      </c>
      <c r="BA271">
        <v>-3.9437689999999997E-2</v>
      </c>
      <c r="BB271">
        <v>-4.2904700000000002E-3</v>
      </c>
      <c r="BC271">
        <v>2.3268440000000001E-2</v>
      </c>
      <c r="BD271">
        <v>-5.7916299999999997E-2</v>
      </c>
      <c r="BE271">
        <v>-1.6700300000000001E-3</v>
      </c>
      <c r="BF271">
        <v>-7.6151430000000006E-2</v>
      </c>
      <c r="BG271">
        <v>-2.2970199999999999E-3</v>
      </c>
      <c r="BH271">
        <v>2.5667019999999999E-2</v>
      </c>
      <c r="BI271">
        <v>-1.038792E-2</v>
      </c>
      <c r="BJ271">
        <v>1.031985E-2</v>
      </c>
      <c r="BK271">
        <v>-0.25939901999999998</v>
      </c>
      <c r="BL271">
        <v>-0.15796874999999999</v>
      </c>
      <c r="BM271">
        <v>-7.9902E-4</v>
      </c>
      <c r="BN271">
        <v>-1.174594E-2</v>
      </c>
      <c r="BO271">
        <v>-0.24955213000000001</v>
      </c>
      <c r="BP271">
        <v>-0.27314666999999998</v>
      </c>
      <c r="BQ271">
        <v>-1.0279109999999999E-2</v>
      </c>
      <c r="BR271">
        <v>0.11282891</v>
      </c>
      <c r="BS271">
        <v>0.29353675000000001</v>
      </c>
      <c r="BT271">
        <v>-1.5506559</v>
      </c>
      <c r="BU271">
        <v>-3.49702</v>
      </c>
      <c r="BV271">
        <v>-0.18474836</v>
      </c>
      <c r="BW271">
        <v>-0.18283049000000001</v>
      </c>
      <c r="BX271">
        <v>-0.15821716999999999</v>
      </c>
      <c r="BY271">
        <v>-2.5035459999999999E-2</v>
      </c>
      <c r="BZ271">
        <v>2.1697899999999999E-2</v>
      </c>
      <c r="CA271">
        <v>3.5425190000000002E-2</v>
      </c>
      <c r="CB271">
        <v>-3.6397970000000002E-2</v>
      </c>
      <c r="CC271">
        <v>5.01945E-3</v>
      </c>
      <c r="CD271">
        <v>-6.2986979999999998E-2</v>
      </c>
      <c r="CE271">
        <v>5.2770300000000003E-3</v>
      </c>
      <c r="CF271">
        <v>3.4899149999999997E-2</v>
      </c>
      <c r="CG271">
        <v>-3.7177999999999998E-3</v>
      </c>
      <c r="CH271">
        <v>2.5819499999999999E-2</v>
      </c>
      <c r="CI271">
        <v>-8.9830279999999998E-2</v>
      </c>
      <c r="CJ271">
        <v>1.488164E-2</v>
      </c>
      <c r="CK271">
        <v>0.22063932999999999</v>
      </c>
      <c r="CL271">
        <v>0.19946195</v>
      </c>
      <c r="CM271">
        <v>-9.7428909999999994E-2</v>
      </c>
      <c r="CN271">
        <v>-0.16003007999999999</v>
      </c>
      <c r="CO271">
        <v>7.2553309999999996E-2</v>
      </c>
      <c r="CP271">
        <v>0.23000418</v>
      </c>
      <c r="CQ271">
        <v>0.52009570999999999</v>
      </c>
      <c r="CR271">
        <v>-1.0779810999999999</v>
      </c>
      <c r="CS271">
        <v>-2.4532408999999999</v>
      </c>
      <c r="CT271">
        <v>-0.12966675999999999</v>
      </c>
      <c r="CU271">
        <v>-0.14493877999999999</v>
      </c>
      <c r="CV271">
        <v>-0.1132324</v>
      </c>
      <c r="CW271">
        <v>-1.063324E-2</v>
      </c>
      <c r="CX271">
        <v>4.7686260000000001E-2</v>
      </c>
      <c r="CY271">
        <v>4.7581930000000001E-2</v>
      </c>
      <c r="CZ271">
        <v>-1.487964E-2</v>
      </c>
      <c r="DA271">
        <v>1.1708929999999999E-2</v>
      </c>
      <c r="DB271">
        <v>-4.9822520000000002E-2</v>
      </c>
      <c r="DC271">
        <v>1.2851080000000001E-2</v>
      </c>
      <c r="DD271">
        <v>4.4131280000000002E-2</v>
      </c>
      <c r="DE271">
        <v>2.95232E-3</v>
      </c>
      <c r="DF271">
        <v>4.1319149999999999E-2</v>
      </c>
      <c r="DG271">
        <v>7.9738459999999997E-2</v>
      </c>
      <c r="DH271">
        <v>0.18773202</v>
      </c>
      <c r="DI271">
        <v>0.44207769000000002</v>
      </c>
      <c r="DJ271">
        <v>0.41066985</v>
      </c>
      <c r="DK271">
        <v>5.4694310000000003E-2</v>
      </c>
      <c r="DL271">
        <v>-4.6913490000000002E-2</v>
      </c>
      <c r="DM271">
        <v>0.15538573</v>
      </c>
      <c r="DN271">
        <v>0.34717944000000001</v>
      </c>
      <c r="DO271">
        <v>0.74665466000000003</v>
      </c>
      <c r="DP271">
        <v>-0.60530631999999995</v>
      </c>
      <c r="DQ271">
        <v>-1.4094617</v>
      </c>
      <c r="DR271">
        <v>-7.4585159999999998E-2</v>
      </c>
      <c r="DS271">
        <v>-0.10704706999999999</v>
      </c>
      <c r="DT271">
        <v>-6.8247639999999998E-2</v>
      </c>
      <c r="DU271">
        <v>1.016129E-2</v>
      </c>
      <c r="DV271">
        <v>8.520933E-2</v>
      </c>
      <c r="DW271">
        <v>6.5134349999999994E-2</v>
      </c>
      <c r="DX271">
        <v>1.618942E-2</v>
      </c>
      <c r="DY271">
        <v>2.136747E-2</v>
      </c>
      <c r="DZ271">
        <v>-3.0815149999999999E-2</v>
      </c>
      <c r="EA271">
        <v>2.37868E-2</v>
      </c>
      <c r="EB271">
        <v>5.746101E-2</v>
      </c>
      <c r="EC271">
        <v>1.2582909999999999E-2</v>
      </c>
      <c r="ED271">
        <v>6.3698179999999993E-2</v>
      </c>
      <c r="EE271">
        <v>0.32456879</v>
      </c>
      <c r="EF271">
        <v>0.43730052000000003</v>
      </c>
      <c r="EG271">
        <v>0.76179949999999996</v>
      </c>
      <c r="EH271">
        <v>0.71562049999999999</v>
      </c>
      <c r="EI271">
        <v>0.27433606999999999</v>
      </c>
      <c r="EJ271">
        <v>0.1164089</v>
      </c>
      <c r="EK271">
        <v>0.27498259000000003</v>
      </c>
      <c r="EL271">
        <v>0.51636192000000003</v>
      </c>
      <c r="EM271">
        <v>1.0737698</v>
      </c>
      <c r="EN271">
        <v>7.7160999999999993E-2</v>
      </c>
      <c r="EO271">
        <v>9.7589560000000006E-2</v>
      </c>
      <c r="EP271">
        <v>4.94393E-3</v>
      </c>
      <c r="EQ271">
        <v>-5.2337469999999997E-2</v>
      </c>
      <c r="ER271">
        <v>-3.2967700000000001E-3</v>
      </c>
      <c r="ES271">
        <v>149.70178000000001</v>
      </c>
      <c r="ET271">
        <v>144.73304999999999</v>
      </c>
      <c r="EU271">
        <v>145.5198</v>
      </c>
      <c r="EV271">
        <v>140.2012</v>
      </c>
      <c r="EW271">
        <v>137.06950000000001</v>
      </c>
      <c r="EX271">
        <v>132.13925</v>
      </c>
      <c r="EY271">
        <v>145.22988000000001</v>
      </c>
      <c r="EZ271">
        <v>142.58189999999999</v>
      </c>
      <c r="FA271">
        <v>152.92684</v>
      </c>
      <c r="FB271">
        <v>161.06627</v>
      </c>
      <c r="FC271">
        <v>118.21735</v>
      </c>
      <c r="FD271">
        <v>128.92983000000001</v>
      </c>
      <c r="FE271">
        <v>142.53618</v>
      </c>
      <c r="FF271">
        <v>148.41342</v>
      </c>
      <c r="FG271">
        <v>145.23522</v>
      </c>
      <c r="FH271">
        <v>153.73333</v>
      </c>
      <c r="FI271">
        <v>183.98318</v>
      </c>
      <c r="FJ271">
        <v>203.07191</v>
      </c>
      <c r="FK271">
        <v>223.8</v>
      </c>
      <c r="FL271">
        <v>101.86995</v>
      </c>
      <c r="FM271">
        <v>88.792057</v>
      </c>
      <c r="FN271">
        <v>136.37647000000001</v>
      </c>
      <c r="FO271">
        <v>130.27562</v>
      </c>
      <c r="FP271">
        <v>138.11330000000001</v>
      </c>
      <c r="FQ271">
        <v>1.2421469999999999</v>
      </c>
      <c r="FR271">
        <v>0.21290899999999999</v>
      </c>
      <c r="FS271">
        <v>1</v>
      </c>
    </row>
    <row r="272" spans="1:175" x14ac:dyDescent="0.2">
      <c r="A272" t="s">
        <v>227</v>
      </c>
      <c r="B272" t="s">
        <v>248</v>
      </c>
      <c r="C272" s="23">
        <v>42983</v>
      </c>
      <c r="D272">
        <v>24</v>
      </c>
      <c r="E272">
        <v>0.32063797999999999</v>
      </c>
      <c r="F272">
        <v>0.37724197999999998</v>
      </c>
      <c r="G272">
        <v>0.37624091999999998</v>
      </c>
      <c r="H272">
        <v>0.30385563999999998</v>
      </c>
      <c r="I272">
        <v>0.34623015000000001</v>
      </c>
      <c r="J272">
        <v>0.30216886999999998</v>
      </c>
      <c r="K272">
        <v>0.29380139999999999</v>
      </c>
      <c r="L272">
        <v>0.31857405</v>
      </c>
      <c r="M272">
        <v>0.27377392</v>
      </c>
      <c r="N272">
        <v>0.31414175</v>
      </c>
      <c r="O272">
        <v>0.57830119000000002</v>
      </c>
      <c r="P272">
        <v>0.64388330999999999</v>
      </c>
      <c r="Q272">
        <v>0.74674794</v>
      </c>
      <c r="R272">
        <v>0.71013598</v>
      </c>
      <c r="S272">
        <v>0.45050235</v>
      </c>
      <c r="T272">
        <v>0.36618868999999998</v>
      </c>
      <c r="U272">
        <v>0.45009258000000002</v>
      </c>
      <c r="V272">
        <v>0.55119916000000002</v>
      </c>
      <c r="W272">
        <v>0.78300190999999997</v>
      </c>
      <c r="X272">
        <v>0.96548725999999996</v>
      </c>
      <c r="Y272">
        <v>0.46608562999999997</v>
      </c>
      <c r="Z272">
        <v>0.35167756</v>
      </c>
      <c r="AA272">
        <v>0.32468795</v>
      </c>
      <c r="AB272">
        <v>0.28255468</v>
      </c>
      <c r="AC272">
        <v>-3.1349210000000002E-2</v>
      </c>
      <c r="AD272">
        <v>4.2940299999999999E-3</v>
      </c>
      <c r="AE272">
        <v>-4.6278659999999999E-2</v>
      </c>
      <c r="AF272">
        <v>-0.11086972</v>
      </c>
      <c r="AG272">
        <v>-1.3687950000000001E-2</v>
      </c>
      <c r="AH272">
        <v>-9.9786040000000006E-2</v>
      </c>
      <c r="AI272">
        <v>-5.0232980000000003E-2</v>
      </c>
      <c r="AJ272">
        <v>-2.89693E-2</v>
      </c>
      <c r="AK272">
        <v>2.2849200000000002E-3</v>
      </c>
      <c r="AL272">
        <v>8.5349599999999994E-3</v>
      </c>
      <c r="AM272">
        <v>-0.28311994000000001</v>
      </c>
      <c r="AN272">
        <v>-0.12087974</v>
      </c>
      <c r="AO272">
        <v>2.2361490000000001E-2</v>
      </c>
      <c r="AP272">
        <v>4.9214399999999998E-2</v>
      </c>
      <c r="AQ272">
        <v>-8.4479020000000002E-2</v>
      </c>
      <c r="AR272">
        <v>-0.18152114999999999</v>
      </c>
      <c r="AS272">
        <v>2.8273590000000001E-2</v>
      </c>
      <c r="AT272">
        <v>1.2845580000000001E-2</v>
      </c>
      <c r="AU272">
        <v>1.8951300000000001E-2</v>
      </c>
      <c r="AV272">
        <v>-8.6778919999999996E-2</v>
      </c>
      <c r="AW272">
        <v>-0.56177085999999998</v>
      </c>
      <c r="AX272">
        <v>-1.5893421999999999</v>
      </c>
      <c r="AY272">
        <v>-4.3690255999999996</v>
      </c>
      <c r="AZ272">
        <v>-4.6016570999999997</v>
      </c>
      <c r="BA272">
        <v>-2.032836E-2</v>
      </c>
      <c r="BB272">
        <v>1.9821229999999999E-2</v>
      </c>
      <c r="BC272">
        <v>-2.1157749999999999E-2</v>
      </c>
      <c r="BD272">
        <v>-7.4598810000000002E-2</v>
      </c>
      <c r="BE272">
        <v>-5.8588900000000003E-3</v>
      </c>
      <c r="BF272">
        <v>-6.7121299999999995E-2</v>
      </c>
      <c r="BG272">
        <v>-3.4063910000000003E-2</v>
      </c>
      <c r="BH272">
        <v>1.487458E-2</v>
      </c>
      <c r="BI272">
        <v>9.0727199999999994E-3</v>
      </c>
      <c r="BJ272">
        <v>2.9571739999999999E-2</v>
      </c>
      <c r="BK272">
        <v>-8.5344290000000003E-2</v>
      </c>
      <c r="BL272">
        <v>5.7207380000000002E-2</v>
      </c>
      <c r="BM272">
        <v>0.24749076</v>
      </c>
      <c r="BN272">
        <v>0.26244980000000001</v>
      </c>
      <c r="BO272">
        <v>3.6625629999999999E-2</v>
      </c>
      <c r="BP272">
        <v>-8.0467460000000005E-2</v>
      </c>
      <c r="BQ272">
        <v>0.12190819999999999</v>
      </c>
      <c r="BR272">
        <v>0.17139104999999999</v>
      </c>
      <c r="BS272">
        <v>0.31674848</v>
      </c>
      <c r="BT272">
        <v>0.26510610000000001</v>
      </c>
      <c r="BU272">
        <v>-0.40745779999999998</v>
      </c>
      <c r="BV272">
        <v>-1.1200319999999999</v>
      </c>
      <c r="BW272">
        <v>-3.0650843999999999</v>
      </c>
      <c r="BX272">
        <v>-3.2245552000000002</v>
      </c>
      <c r="BY272">
        <v>-1.2695349999999999E-2</v>
      </c>
      <c r="BZ272">
        <v>3.057532E-2</v>
      </c>
      <c r="CA272">
        <v>-3.7590800000000001E-3</v>
      </c>
      <c r="CB272">
        <v>-4.9477689999999998E-2</v>
      </c>
      <c r="CC272">
        <v>-4.3650999999999998E-4</v>
      </c>
      <c r="CD272">
        <v>-4.4497799999999997E-2</v>
      </c>
      <c r="CE272">
        <v>-2.286527E-2</v>
      </c>
      <c r="CF272">
        <v>4.5240719999999998E-2</v>
      </c>
      <c r="CG272">
        <v>1.377392E-2</v>
      </c>
      <c r="CH272">
        <v>4.414175E-2</v>
      </c>
      <c r="CI272">
        <v>5.1634520000000003E-2</v>
      </c>
      <c r="CJ272">
        <v>0.18054998</v>
      </c>
      <c r="CK272">
        <v>0.40341461000000001</v>
      </c>
      <c r="CL272">
        <v>0.41013598000000001</v>
      </c>
      <c r="CM272">
        <v>0.12050234999999999</v>
      </c>
      <c r="CN272">
        <v>-1.047798E-2</v>
      </c>
      <c r="CO272">
        <v>0.18675924999999999</v>
      </c>
      <c r="CP272">
        <v>0.28119916</v>
      </c>
      <c r="CQ272">
        <v>0.52300190999999996</v>
      </c>
      <c r="CR272">
        <v>0.50882059000000002</v>
      </c>
      <c r="CS272">
        <v>-0.30058104000000002</v>
      </c>
      <c r="CT272">
        <v>-0.79498911000000005</v>
      </c>
      <c r="CU272">
        <v>-2.1619787000000001</v>
      </c>
      <c r="CV272">
        <v>-2.2707787000000001</v>
      </c>
      <c r="CW272">
        <v>-5.0623400000000002E-3</v>
      </c>
      <c r="CX272">
        <v>4.1329400000000002E-2</v>
      </c>
      <c r="CY272">
        <v>1.363958E-2</v>
      </c>
      <c r="CZ272">
        <v>-2.4356570000000001E-2</v>
      </c>
      <c r="DA272">
        <v>4.9858699999999999E-3</v>
      </c>
      <c r="DB272">
        <v>-2.1874290000000001E-2</v>
      </c>
      <c r="DC272">
        <v>-1.1666620000000001E-2</v>
      </c>
      <c r="DD272">
        <v>7.5606859999999998E-2</v>
      </c>
      <c r="DE272">
        <v>1.8475129999999999E-2</v>
      </c>
      <c r="DF272">
        <v>5.871175E-2</v>
      </c>
      <c r="DG272">
        <v>0.18861333999999999</v>
      </c>
      <c r="DH272">
        <v>0.30389258000000002</v>
      </c>
      <c r="DI272">
        <v>0.55933845000000004</v>
      </c>
      <c r="DJ272">
        <v>0.55782217000000001</v>
      </c>
      <c r="DK272">
        <v>0.20437906</v>
      </c>
      <c r="DL272">
        <v>5.9511500000000002E-2</v>
      </c>
      <c r="DM272">
        <v>0.25161030000000001</v>
      </c>
      <c r="DN272">
        <v>0.39100726000000002</v>
      </c>
      <c r="DO272">
        <v>0.72925532999999998</v>
      </c>
      <c r="DP272">
        <v>0.75253508999999996</v>
      </c>
      <c r="DQ272">
        <v>-0.19370428000000001</v>
      </c>
      <c r="DR272">
        <v>-0.46994624000000002</v>
      </c>
      <c r="DS272">
        <v>-1.2588729999999999</v>
      </c>
      <c r="DT272">
        <v>-1.3170021000000001</v>
      </c>
      <c r="DU272">
        <v>5.9585100000000002E-3</v>
      </c>
      <c r="DV272">
        <v>5.68566E-2</v>
      </c>
      <c r="DW272">
        <v>3.8760490000000002E-2</v>
      </c>
      <c r="DX272">
        <v>1.1914340000000001E-2</v>
      </c>
      <c r="DY272">
        <v>1.281492E-2</v>
      </c>
      <c r="DZ272">
        <v>1.079045E-2</v>
      </c>
      <c r="EA272">
        <v>4.5024499999999999E-3</v>
      </c>
      <c r="EB272">
        <v>0.11945073</v>
      </c>
      <c r="EC272">
        <v>2.5262920000000001E-2</v>
      </c>
      <c r="ED272">
        <v>7.9748529999999998E-2</v>
      </c>
      <c r="EE272">
        <v>0.38638897999999999</v>
      </c>
      <c r="EF272">
        <v>0.48197970000000001</v>
      </c>
      <c r="EG272">
        <v>0.78446771999999998</v>
      </c>
      <c r="EH272">
        <v>0.77105756999999997</v>
      </c>
      <c r="EI272">
        <v>0.32548370999999998</v>
      </c>
      <c r="EJ272">
        <v>0.16056519</v>
      </c>
      <c r="EK272">
        <v>0.34524491000000002</v>
      </c>
      <c r="EL272">
        <v>0.54955273000000004</v>
      </c>
      <c r="EM272">
        <v>1.0270524999999999</v>
      </c>
      <c r="EN272">
        <v>1.1044201</v>
      </c>
      <c r="EO272">
        <v>-3.9391210000000003E-2</v>
      </c>
      <c r="EP272">
        <v>-6.3597000000000002E-4</v>
      </c>
      <c r="EQ272">
        <v>4.5068179999999999E-2</v>
      </c>
      <c r="ER272">
        <v>6.0099809999999997E-2</v>
      </c>
      <c r="ES272">
        <v>148.83000000000001</v>
      </c>
      <c r="ET272">
        <v>143.12231</v>
      </c>
      <c r="EU272">
        <v>134.00113999999999</v>
      </c>
      <c r="EV272">
        <v>137.14981</v>
      </c>
      <c r="EW272">
        <v>135.47288</v>
      </c>
      <c r="EX272">
        <v>133.80923000000001</v>
      </c>
      <c r="EY272">
        <v>138.59979000000001</v>
      </c>
      <c r="EZ272">
        <v>150.81915000000001</v>
      </c>
      <c r="FA272">
        <v>161.16730999999999</v>
      </c>
      <c r="FB272">
        <v>167.77778000000001</v>
      </c>
      <c r="FC272">
        <v>126.26329</v>
      </c>
      <c r="FD272">
        <v>140.92446000000001</v>
      </c>
      <c r="FE272">
        <v>168.47183999999999</v>
      </c>
      <c r="FF272">
        <v>185.83888999999999</v>
      </c>
      <c r="FG272">
        <v>179.37676999999999</v>
      </c>
      <c r="FH272">
        <v>169.03540000000001</v>
      </c>
      <c r="FI272">
        <v>211.37468000000001</v>
      </c>
      <c r="FJ272">
        <v>208.69136</v>
      </c>
      <c r="FK272">
        <v>212.04358999999999</v>
      </c>
      <c r="FL272">
        <v>150.27736999999999</v>
      </c>
      <c r="FM272">
        <v>121.48408999999999</v>
      </c>
      <c r="FN272">
        <v>105.9032</v>
      </c>
      <c r="FO272">
        <v>89.028525000000002</v>
      </c>
      <c r="FP272">
        <v>87.754204000000001</v>
      </c>
      <c r="FQ272">
        <v>1.906083</v>
      </c>
      <c r="FR272">
        <v>0.1515659</v>
      </c>
      <c r="FS272">
        <v>1</v>
      </c>
    </row>
    <row r="273" spans="1:175" x14ac:dyDescent="0.2">
      <c r="A273" t="s">
        <v>227</v>
      </c>
      <c r="B273" t="s">
        <v>248</v>
      </c>
      <c r="C273" s="23">
        <v>42990</v>
      </c>
      <c r="D273">
        <v>24</v>
      </c>
      <c r="E273">
        <v>0.34390101000000001</v>
      </c>
      <c r="F273">
        <v>0.41053992</v>
      </c>
      <c r="G273">
        <v>0.40115494000000002</v>
      </c>
      <c r="H273">
        <v>0.33336349999999998</v>
      </c>
      <c r="I273">
        <v>0.37871406000000002</v>
      </c>
      <c r="J273">
        <v>0.32851954999999999</v>
      </c>
      <c r="K273">
        <v>0.31511097999999998</v>
      </c>
      <c r="L273">
        <v>0.34574950999999998</v>
      </c>
      <c r="M273">
        <v>0.29882224000000002</v>
      </c>
      <c r="N273">
        <v>0.34079097000000003</v>
      </c>
      <c r="O273">
        <v>0.60183799999999998</v>
      </c>
      <c r="P273">
        <v>0.64956789000000004</v>
      </c>
      <c r="Q273">
        <v>0.76094075999999999</v>
      </c>
      <c r="R273">
        <v>0.72447342000000003</v>
      </c>
      <c r="S273">
        <v>0.47040575000000001</v>
      </c>
      <c r="T273">
        <v>0.39363188999999998</v>
      </c>
      <c r="U273">
        <v>0.46274100000000001</v>
      </c>
      <c r="V273">
        <v>0.56427134000000001</v>
      </c>
      <c r="W273">
        <v>0.79504560000000002</v>
      </c>
      <c r="X273">
        <v>0.98285939</v>
      </c>
      <c r="Y273">
        <v>0.46350470999999999</v>
      </c>
      <c r="Z273">
        <v>0.35097425999999998</v>
      </c>
      <c r="AA273">
        <v>0.32858783000000003</v>
      </c>
      <c r="AB273">
        <v>0.29091365000000002</v>
      </c>
      <c r="AC273">
        <v>-4.809679E-2</v>
      </c>
      <c r="AD273">
        <v>5.5601799999999996E-3</v>
      </c>
      <c r="AE273">
        <v>1.9382500000000001E-3</v>
      </c>
      <c r="AF273">
        <v>-6.0220969999999999E-2</v>
      </c>
      <c r="AG273">
        <v>-5.8143769999999997E-2</v>
      </c>
      <c r="AH273">
        <v>-0.11394671000000001</v>
      </c>
      <c r="AI273">
        <v>-7.8244350000000004E-2</v>
      </c>
      <c r="AJ273">
        <v>1.4012470000000001E-2</v>
      </c>
      <c r="AK273">
        <v>-4.8558270000000001E-2</v>
      </c>
      <c r="AL273">
        <v>8.6548300000000005E-3</v>
      </c>
      <c r="AM273">
        <v>0.14379333999999999</v>
      </c>
      <c r="AN273">
        <v>0.13547326000000001</v>
      </c>
      <c r="AO273">
        <v>5.5861399999999999E-2</v>
      </c>
      <c r="AP273">
        <v>0.10364179</v>
      </c>
      <c r="AQ273">
        <v>4.985672E-2</v>
      </c>
      <c r="AR273">
        <v>1.24351E-3</v>
      </c>
      <c r="AS273">
        <v>-7.9547839999999995E-2</v>
      </c>
      <c r="AT273">
        <v>-6.2005000000000003E-4</v>
      </c>
      <c r="AU273">
        <v>-3.42552E-3</v>
      </c>
      <c r="AV273">
        <v>-1.168086E-2</v>
      </c>
      <c r="AW273">
        <v>-8.904948E-2</v>
      </c>
      <c r="AX273">
        <v>-0.28605985</v>
      </c>
      <c r="AY273">
        <v>-0.35356556</v>
      </c>
      <c r="AZ273">
        <v>-0.56380339999999995</v>
      </c>
      <c r="BA273">
        <v>-3.3130949999999999E-2</v>
      </c>
      <c r="BB273">
        <v>2.6226490000000002E-2</v>
      </c>
      <c r="BC273">
        <v>1.329163E-2</v>
      </c>
      <c r="BD273">
        <v>-3.6440269999999997E-2</v>
      </c>
      <c r="BE273">
        <v>-4.227595E-2</v>
      </c>
      <c r="BF273">
        <v>-7.7041139999999994E-2</v>
      </c>
      <c r="BG273">
        <v>-5.066031E-2</v>
      </c>
      <c r="BH273">
        <v>3.2762970000000002E-2</v>
      </c>
      <c r="BI273">
        <v>-2.253484E-2</v>
      </c>
      <c r="BJ273">
        <v>3.5518559999999998E-2</v>
      </c>
      <c r="BK273">
        <v>0.24307549000000001</v>
      </c>
      <c r="BL273">
        <v>0.26196209999999998</v>
      </c>
      <c r="BM273">
        <v>0.28730812999999999</v>
      </c>
      <c r="BN273">
        <v>0.30303851999999998</v>
      </c>
      <c r="BO273">
        <v>0.1092619</v>
      </c>
      <c r="BP273">
        <v>5.582732E-2</v>
      </c>
      <c r="BQ273">
        <v>4.7843490000000002E-2</v>
      </c>
      <c r="BR273">
        <v>0.16178801000000001</v>
      </c>
      <c r="BS273">
        <v>0.29107526</v>
      </c>
      <c r="BT273">
        <v>0.30806856999999999</v>
      </c>
      <c r="BU273">
        <v>-5.9969399999999999E-2</v>
      </c>
      <c r="BV273">
        <v>-0.20312963000000001</v>
      </c>
      <c r="BW273">
        <v>-0.25382529999999998</v>
      </c>
      <c r="BX273">
        <v>-0.39755962</v>
      </c>
      <c r="BY273">
        <v>-2.276566E-2</v>
      </c>
      <c r="BZ273">
        <v>4.053992E-2</v>
      </c>
      <c r="CA273">
        <v>2.1154940000000001E-2</v>
      </c>
      <c r="CB273">
        <v>-1.9969830000000001E-2</v>
      </c>
      <c r="CC273">
        <v>-3.1285939999999998E-2</v>
      </c>
      <c r="CD273">
        <v>-5.1480449999999997E-2</v>
      </c>
      <c r="CE273">
        <v>-3.1555689999999997E-2</v>
      </c>
      <c r="CF273">
        <v>4.574951E-2</v>
      </c>
      <c r="CG273">
        <v>-4.5110999999999997E-3</v>
      </c>
      <c r="CH273">
        <v>5.4124310000000002E-2</v>
      </c>
      <c r="CI273">
        <v>0.311838</v>
      </c>
      <c r="CJ273">
        <v>0.34956788999999999</v>
      </c>
      <c r="CK273">
        <v>0.44760742999999997</v>
      </c>
      <c r="CL273">
        <v>0.44114008999999998</v>
      </c>
      <c r="CM273">
        <v>0.15040575</v>
      </c>
      <c r="CN273">
        <v>9.3631889999999995E-2</v>
      </c>
      <c r="CO273">
        <v>0.13607432999999999</v>
      </c>
      <c r="CP273">
        <v>0.27427133999999997</v>
      </c>
      <c r="CQ273">
        <v>0.49504559999999997</v>
      </c>
      <c r="CR273">
        <v>0.52952604999999997</v>
      </c>
      <c r="CS273">
        <v>-3.9828629999999997E-2</v>
      </c>
      <c r="CT273">
        <v>-0.14569240999999999</v>
      </c>
      <c r="CU273">
        <v>-0.18474551</v>
      </c>
      <c r="CV273">
        <v>-0.28241968000000001</v>
      </c>
      <c r="CW273">
        <v>-1.2400370000000001E-2</v>
      </c>
      <c r="CX273">
        <v>5.485334E-2</v>
      </c>
      <c r="CY273">
        <v>2.9018260000000001E-2</v>
      </c>
      <c r="CZ273">
        <v>-3.4993899999999998E-3</v>
      </c>
      <c r="DA273">
        <v>-2.029593E-2</v>
      </c>
      <c r="DB273">
        <v>-2.5919770000000002E-2</v>
      </c>
      <c r="DC273">
        <v>-1.245107E-2</v>
      </c>
      <c r="DD273">
        <v>5.8736049999999998E-2</v>
      </c>
      <c r="DE273">
        <v>1.3512649999999999E-2</v>
      </c>
      <c r="DF273">
        <v>7.2730050000000004E-2</v>
      </c>
      <c r="DG273">
        <v>0.38060051</v>
      </c>
      <c r="DH273">
        <v>0.43717368000000001</v>
      </c>
      <c r="DI273">
        <v>0.60790672999999995</v>
      </c>
      <c r="DJ273">
        <v>0.57924165000000005</v>
      </c>
      <c r="DK273">
        <v>0.19154959999999999</v>
      </c>
      <c r="DL273">
        <v>0.13143647</v>
      </c>
      <c r="DM273">
        <v>0.22430517999999999</v>
      </c>
      <c r="DN273">
        <v>0.38675467000000002</v>
      </c>
      <c r="DO273">
        <v>0.69901594</v>
      </c>
      <c r="DP273">
        <v>0.75098354</v>
      </c>
      <c r="DQ273">
        <v>-1.9687860000000001E-2</v>
      </c>
      <c r="DR273">
        <v>-8.8255189999999997E-2</v>
      </c>
      <c r="DS273">
        <v>-0.11566571</v>
      </c>
      <c r="DT273">
        <v>-0.16727974000000001</v>
      </c>
      <c r="DU273">
        <v>2.5654699999999998E-3</v>
      </c>
      <c r="DV273">
        <v>7.5519660000000002E-2</v>
      </c>
      <c r="DW273">
        <v>4.037164E-2</v>
      </c>
      <c r="DX273">
        <v>2.028131E-2</v>
      </c>
      <c r="DY273">
        <v>-4.4281099999999999E-3</v>
      </c>
      <c r="DZ273">
        <v>1.09858E-2</v>
      </c>
      <c r="EA273">
        <v>1.5132970000000001E-2</v>
      </c>
      <c r="EB273">
        <v>7.7486559999999996E-2</v>
      </c>
      <c r="EC273">
        <v>3.9536080000000001E-2</v>
      </c>
      <c r="ED273">
        <v>9.9593790000000001E-2</v>
      </c>
      <c r="EE273">
        <v>0.47988266000000002</v>
      </c>
      <c r="EF273">
        <v>0.56366251999999994</v>
      </c>
      <c r="EG273">
        <v>0.83935346</v>
      </c>
      <c r="EH273">
        <v>0.77863837999999996</v>
      </c>
      <c r="EI273">
        <v>0.25095477999999999</v>
      </c>
      <c r="EJ273">
        <v>0.18602026999999999</v>
      </c>
      <c r="EK273">
        <v>0.35169650000000002</v>
      </c>
      <c r="EL273">
        <v>0.54916273000000004</v>
      </c>
      <c r="EM273">
        <v>0.99351672000000002</v>
      </c>
      <c r="EN273">
        <v>1.0707329999999999</v>
      </c>
      <c r="EO273">
        <v>9.3922199999999997E-3</v>
      </c>
      <c r="EP273">
        <v>-5.3249700000000001E-3</v>
      </c>
      <c r="EQ273">
        <v>-1.5925450000000001E-2</v>
      </c>
      <c r="ER273">
        <v>-1.03596E-3</v>
      </c>
      <c r="ES273">
        <v>129.41236000000001</v>
      </c>
      <c r="ET273">
        <v>129.34756999999999</v>
      </c>
      <c r="EU273">
        <v>125.08105</v>
      </c>
      <c r="EV273">
        <v>127.21348999999999</v>
      </c>
      <c r="EW273">
        <v>116.37350000000001</v>
      </c>
      <c r="EX273">
        <v>119.62737</v>
      </c>
      <c r="EY273">
        <v>126.37615</v>
      </c>
      <c r="EZ273">
        <v>135.60221999999999</v>
      </c>
      <c r="FA273">
        <v>140.43494999999999</v>
      </c>
      <c r="FB273">
        <v>155.15302</v>
      </c>
      <c r="FC273">
        <v>162.69309999999999</v>
      </c>
      <c r="FD273">
        <v>168.41777999999999</v>
      </c>
      <c r="FE273">
        <v>171.1266</v>
      </c>
      <c r="FF273">
        <v>187.81412</v>
      </c>
      <c r="FG273">
        <v>179.68958000000001</v>
      </c>
      <c r="FH273">
        <v>188.53333000000001</v>
      </c>
      <c r="FI273">
        <v>180.80408</v>
      </c>
      <c r="FJ273">
        <v>193.41379000000001</v>
      </c>
      <c r="FK273">
        <v>186.50667000000001</v>
      </c>
      <c r="FL273">
        <v>144.95971</v>
      </c>
      <c r="FM273">
        <v>131.52674999999999</v>
      </c>
      <c r="FN273">
        <v>130.24791999999999</v>
      </c>
      <c r="FO273">
        <v>123.70188</v>
      </c>
      <c r="FP273">
        <v>113.11023</v>
      </c>
      <c r="FQ273">
        <v>1.7287950000000001</v>
      </c>
      <c r="FR273">
        <v>0.13144249999999999</v>
      </c>
      <c r="FS273">
        <v>1</v>
      </c>
    </row>
    <row r="274" spans="1:175" x14ac:dyDescent="0.2">
      <c r="A274" t="s">
        <v>227</v>
      </c>
      <c r="B274" t="s">
        <v>248</v>
      </c>
      <c r="C274" s="23" t="s">
        <v>1</v>
      </c>
      <c r="D274">
        <v>25.33333</v>
      </c>
      <c r="E274">
        <v>0.85394771999999997</v>
      </c>
      <c r="F274">
        <v>0.90019285999999998</v>
      </c>
      <c r="G274">
        <v>0.91352593000000004</v>
      </c>
      <c r="H274">
        <v>0.79910442000000004</v>
      </c>
      <c r="I274">
        <v>0.84588980999999996</v>
      </c>
      <c r="J274">
        <v>0.80409242999999997</v>
      </c>
      <c r="K274">
        <v>0.68789632999999994</v>
      </c>
      <c r="L274">
        <v>0.77226300000000003</v>
      </c>
      <c r="M274">
        <v>0.78258804000000004</v>
      </c>
      <c r="N274">
        <v>0.90375693999999995</v>
      </c>
      <c r="O274">
        <v>1.0183738</v>
      </c>
      <c r="P274">
        <v>1.0398284</v>
      </c>
      <c r="Q274">
        <v>1.121521</v>
      </c>
      <c r="R274">
        <v>1.0814201999999999</v>
      </c>
      <c r="S274">
        <v>0.87545616999999998</v>
      </c>
      <c r="T274">
        <v>0.88796755000000005</v>
      </c>
      <c r="U274">
        <v>0.98339869999999996</v>
      </c>
      <c r="V274">
        <v>1.0329325</v>
      </c>
      <c r="W274">
        <v>1.2606533</v>
      </c>
      <c r="X274">
        <v>1.3662604</v>
      </c>
      <c r="Y274">
        <v>0.76827398000000002</v>
      </c>
      <c r="Z274">
        <v>0.65378354000000005</v>
      </c>
      <c r="AA274">
        <v>0.62004619000000005</v>
      </c>
      <c r="AB274">
        <v>0.58843175000000003</v>
      </c>
      <c r="AC274">
        <v>-1.7424000000000001E-3</v>
      </c>
      <c r="AD274">
        <v>-1.70353E-3</v>
      </c>
      <c r="AE274">
        <v>1.9513780000000001E-2</v>
      </c>
      <c r="AF274">
        <v>-5.6213409999999998E-2</v>
      </c>
      <c r="AG274">
        <v>-6.8198199999999999E-3</v>
      </c>
      <c r="AH274">
        <v>-2.7364050000000001E-2</v>
      </c>
      <c r="AI274">
        <v>4.6950249999999999E-2</v>
      </c>
      <c r="AJ274">
        <v>-0.17505628000000001</v>
      </c>
      <c r="AK274">
        <v>-2.32097E-2</v>
      </c>
      <c r="AL274">
        <v>-0.23909040000000001</v>
      </c>
      <c r="AM274">
        <v>5.5726289999999998E-2</v>
      </c>
      <c r="AN274">
        <v>6.0189700000000002E-3</v>
      </c>
      <c r="AO274">
        <v>9.2129279999999994E-2</v>
      </c>
      <c r="AP274">
        <v>-4.497052E-2</v>
      </c>
      <c r="AQ274">
        <v>-0.58992009999999995</v>
      </c>
      <c r="AR274">
        <v>-0.39025283</v>
      </c>
      <c r="AS274">
        <v>-1.678644E-2</v>
      </c>
      <c r="AT274">
        <v>-3.6285869999999998E-2</v>
      </c>
      <c r="AU274">
        <v>0.12238615</v>
      </c>
      <c r="AV274">
        <v>8.7752300000000005E-2</v>
      </c>
      <c r="AW274">
        <v>-0.55636154999999998</v>
      </c>
      <c r="AX274">
        <v>-0.48590193999999998</v>
      </c>
      <c r="AY274">
        <v>-0.69862831999999997</v>
      </c>
      <c r="AZ274">
        <v>-0.70050595999999998</v>
      </c>
      <c r="BA274">
        <v>7.8123000000000003E-3</v>
      </c>
      <c r="BB274">
        <v>3.5773659999999999E-2</v>
      </c>
      <c r="BC274">
        <v>5.4435919999999999E-2</v>
      </c>
      <c r="BD274">
        <v>-4.1885520000000002E-2</v>
      </c>
      <c r="BE274">
        <v>6.6544899999999999E-3</v>
      </c>
      <c r="BF274">
        <v>-1.9899920000000001E-2</v>
      </c>
      <c r="BG274">
        <v>8.9201269999999999E-2</v>
      </c>
      <c r="BH274">
        <v>-0.13266496</v>
      </c>
      <c r="BI274">
        <v>-1.5791079999999999E-2</v>
      </c>
      <c r="BJ274">
        <v>-0.17380219</v>
      </c>
      <c r="BK274">
        <v>8.4236870000000005E-2</v>
      </c>
      <c r="BL274">
        <v>4.0485849999999997E-2</v>
      </c>
      <c r="BM274">
        <v>0.14700476000000001</v>
      </c>
      <c r="BN274">
        <v>-6.9492499999999997E-3</v>
      </c>
      <c r="BO274">
        <v>-0.4505633</v>
      </c>
      <c r="BP274">
        <v>-0.29947531999999999</v>
      </c>
      <c r="BQ274">
        <v>1.9964100000000001E-3</v>
      </c>
      <c r="BR274">
        <v>2.752112E-2</v>
      </c>
      <c r="BS274">
        <v>0.35159752</v>
      </c>
      <c r="BT274">
        <v>0.26913764000000001</v>
      </c>
      <c r="BU274">
        <v>-0.42677912000000001</v>
      </c>
      <c r="BV274">
        <v>-0.37826937999999999</v>
      </c>
      <c r="BW274">
        <v>-0.539435</v>
      </c>
      <c r="BX274">
        <v>-0.53424256000000003</v>
      </c>
      <c r="BY274">
        <v>1.4429849999999999E-2</v>
      </c>
      <c r="BZ274">
        <v>6.173025E-2</v>
      </c>
      <c r="CA274">
        <v>7.8622890000000001E-2</v>
      </c>
      <c r="CB274">
        <v>-3.196206E-2</v>
      </c>
      <c r="CC274">
        <v>1.5986759999999999E-2</v>
      </c>
      <c r="CD274">
        <v>-1.473028E-2</v>
      </c>
      <c r="CE274">
        <v>0.11846420000000001</v>
      </c>
      <c r="CF274">
        <v>-0.10330486</v>
      </c>
      <c r="CG274">
        <v>-1.065296E-2</v>
      </c>
      <c r="CH274">
        <v>-0.12858378000000001</v>
      </c>
      <c r="CI274">
        <v>0.10398322</v>
      </c>
      <c r="CJ274">
        <v>6.4357510000000007E-2</v>
      </c>
      <c r="CK274">
        <v>0.18501134999999999</v>
      </c>
      <c r="CL274">
        <v>1.9384160000000001E-2</v>
      </c>
      <c r="CM274">
        <v>-0.35404521</v>
      </c>
      <c r="CN274">
        <v>-0.23660307999999999</v>
      </c>
      <c r="CO274">
        <v>1.5005350000000001E-2</v>
      </c>
      <c r="CP274">
        <v>7.1713639999999995E-2</v>
      </c>
      <c r="CQ274">
        <v>0.51034860999999998</v>
      </c>
      <c r="CR274">
        <v>0.39476457999999998</v>
      </c>
      <c r="CS274">
        <v>-0.33703072000000001</v>
      </c>
      <c r="CT274">
        <v>-0.30372338999999998</v>
      </c>
      <c r="CU274">
        <v>-0.42917819000000001</v>
      </c>
      <c r="CV274">
        <v>-0.41908902999999997</v>
      </c>
      <c r="CW274">
        <v>2.1047400000000001E-2</v>
      </c>
      <c r="CX274">
        <v>8.7686840000000002E-2</v>
      </c>
      <c r="CY274">
        <v>0.10280984999999999</v>
      </c>
      <c r="CZ274">
        <v>-2.203861E-2</v>
      </c>
      <c r="DA274">
        <v>2.5319040000000001E-2</v>
      </c>
      <c r="DB274">
        <v>-9.5606500000000004E-3</v>
      </c>
      <c r="DC274">
        <v>0.14772713000000001</v>
      </c>
      <c r="DD274">
        <v>-7.3944759999999998E-2</v>
      </c>
      <c r="DE274">
        <v>-5.51484E-3</v>
      </c>
      <c r="DF274">
        <v>-8.3365359999999999E-2</v>
      </c>
      <c r="DG274">
        <v>0.12372956</v>
      </c>
      <c r="DH274">
        <v>8.8229169999999996E-2</v>
      </c>
      <c r="DI274">
        <v>0.22301794</v>
      </c>
      <c r="DJ274">
        <v>4.5717569999999999E-2</v>
      </c>
      <c r="DK274">
        <v>-0.25752712</v>
      </c>
      <c r="DL274">
        <v>-0.17373084999999999</v>
      </c>
      <c r="DM274">
        <v>2.8014290000000001E-2</v>
      </c>
      <c r="DN274">
        <v>0.11590617</v>
      </c>
      <c r="DO274">
        <v>0.66909969999999996</v>
      </c>
      <c r="DP274">
        <v>0.52039152</v>
      </c>
      <c r="DQ274">
        <v>-0.24728232999999999</v>
      </c>
      <c r="DR274">
        <v>-0.2291774</v>
      </c>
      <c r="DS274">
        <v>-0.31892136999999998</v>
      </c>
      <c r="DT274">
        <v>-0.30393550000000003</v>
      </c>
      <c r="DU274">
        <v>3.06021E-2</v>
      </c>
      <c r="DV274">
        <v>0.12516404</v>
      </c>
      <c r="DW274">
        <v>0.13773199</v>
      </c>
      <c r="DX274">
        <v>-7.7107199999999999E-3</v>
      </c>
      <c r="DY274">
        <v>3.8793349999999997E-2</v>
      </c>
      <c r="DZ274">
        <v>-2.0965100000000002E-3</v>
      </c>
      <c r="EA274">
        <v>0.18997815000000001</v>
      </c>
      <c r="EB274">
        <v>-3.1553449999999997E-2</v>
      </c>
      <c r="EC274">
        <v>1.9037800000000001E-3</v>
      </c>
      <c r="ED274">
        <v>-1.8077159999999998E-2</v>
      </c>
      <c r="EE274">
        <v>0.15224014</v>
      </c>
      <c r="EF274">
        <v>0.12269605</v>
      </c>
      <c r="EG274">
        <v>0.27789341000000001</v>
      </c>
      <c r="EH274">
        <v>8.3738839999999995E-2</v>
      </c>
      <c r="EI274">
        <v>-0.11817033</v>
      </c>
      <c r="EJ274">
        <v>-8.295334E-2</v>
      </c>
      <c r="EK274">
        <v>4.6797140000000001E-2</v>
      </c>
      <c r="EL274">
        <v>0.17971316000000001</v>
      </c>
      <c r="EM274">
        <v>0.89831106000000005</v>
      </c>
      <c r="EN274">
        <v>0.70177687</v>
      </c>
      <c r="EO274">
        <v>-0.1176999</v>
      </c>
      <c r="EP274">
        <v>-0.12154484</v>
      </c>
      <c r="EQ274">
        <v>-0.15972805000000001</v>
      </c>
      <c r="ER274">
        <v>-0.13767209999999999</v>
      </c>
      <c r="ES274">
        <v>104.65519999999999</v>
      </c>
      <c r="ET274">
        <v>104.74386</v>
      </c>
      <c r="EU274">
        <v>102.1615</v>
      </c>
      <c r="EV274">
        <v>99.599812999999997</v>
      </c>
      <c r="EW274">
        <v>97.479073</v>
      </c>
      <c r="EX274">
        <v>96.171631000000005</v>
      </c>
      <c r="EY274">
        <v>105.70502999999999</v>
      </c>
      <c r="EZ274">
        <v>92.690821999999997</v>
      </c>
      <c r="FA274">
        <v>100.09429</v>
      </c>
      <c r="FB274">
        <v>101.1009</v>
      </c>
      <c r="FC274">
        <v>110.31538</v>
      </c>
      <c r="FD274">
        <v>115.21481</v>
      </c>
      <c r="FE274">
        <v>121.22877</v>
      </c>
      <c r="FF274">
        <v>122.09001000000001</v>
      </c>
      <c r="FG274">
        <v>121.26974</v>
      </c>
      <c r="FH274">
        <v>124.82599</v>
      </c>
      <c r="FI274">
        <v>129.70249000000001</v>
      </c>
      <c r="FJ274">
        <v>127.82007</v>
      </c>
      <c r="FK274">
        <v>135.35883999999999</v>
      </c>
      <c r="FL274">
        <v>120.46469999999999</v>
      </c>
      <c r="FM274">
        <v>111.88746</v>
      </c>
      <c r="FN274">
        <v>111.72024999999999</v>
      </c>
      <c r="FO274">
        <v>105.51947</v>
      </c>
      <c r="FP274">
        <v>104.59443</v>
      </c>
      <c r="FQ274">
        <v>0.39620919999999998</v>
      </c>
      <c r="FR274">
        <v>5.1709900000000003E-2</v>
      </c>
      <c r="FS274">
        <v>1</v>
      </c>
    </row>
    <row r="275" spans="1:175" x14ac:dyDescent="0.2">
      <c r="A275" t="s">
        <v>227</v>
      </c>
      <c r="B275" t="s">
        <v>192</v>
      </c>
      <c r="C275" s="23">
        <v>42905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</row>
    <row r="276" spans="1:175" x14ac:dyDescent="0.2">
      <c r="A276" t="s">
        <v>227</v>
      </c>
      <c r="B276" t="s">
        <v>192</v>
      </c>
      <c r="C276" s="23">
        <v>42906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</row>
    <row r="277" spans="1:175" x14ac:dyDescent="0.2">
      <c r="A277" t="s">
        <v>227</v>
      </c>
      <c r="B277" t="s">
        <v>192</v>
      </c>
      <c r="C277" s="23">
        <v>42922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</row>
    <row r="278" spans="1:175" x14ac:dyDescent="0.2">
      <c r="A278" t="s">
        <v>227</v>
      </c>
      <c r="B278" t="s">
        <v>192</v>
      </c>
      <c r="C278" s="23">
        <v>42923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</row>
    <row r="279" spans="1:175" x14ac:dyDescent="0.2">
      <c r="A279" t="s">
        <v>227</v>
      </c>
      <c r="B279" t="s">
        <v>192</v>
      </c>
      <c r="C279" s="23">
        <v>42943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</row>
    <row r="280" spans="1:175" x14ac:dyDescent="0.2">
      <c r="A280" t="s">
        <v>227</v>
      </c>
      <c r="B280" t="s">
        <v>192</v>
      </c>
      <c r="C280" s="23">
        <v>42947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</row>
    <row r="281" spans="1:175" x14ac:dyDescent="0.2">
      <c r="A281" t="s">
        <v>227</v>
      </c>
      <c r="B281" t="s">
        <v>192</v>
      </c>
      <c r="C281" s="23">
        <v>42948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</row>
    <row r="282" spans="1:175" x14ac:dyDescent="0.2">
      <c r="A282" t="s">
        <v>227</v>
      </c>
      <c r="B282" t="s">
        <v>192</v>
      </c>
      <c r="C282" s="23">
        <v>42975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</row>
    <row r="283" spans="1:175" x14ac:dyDescent="0.2">
      <c r="A283" t="s">
        <v>227</v>
      </c>
      <c r="B283" t="s">
        <v>192</v>
      </c>
      <c r="C283" s="23">
        <v>42976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</row>
    <row r="284" spans="1:175" x14ac:dyDescent="0.2">
      <c r="A284" t="s">
        <v>227</v>
      </c>
      <c r="B284" t="s">
        <v>192</v>
      </c>
      <c r="C284" s="23">
        <v>42978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</row>
    <row r="285" spans="1:175" x14ac:dyDescent="0.2">
      <c r="A285" t="s">
        <v>227</v>
      </c>
      <c r="B285" t="s">
        <v>192</v>
      </c>
      <c r="C285" s="23">
        <v>42983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</row>
    <row r="286" spans="1:175" x14ac:dyDescent="0.2">
      <c r="A286" t="s">
        <v>227</v>
      </c>
      <c r="B286" t="s">
        <v>192</v>
      </c>
      <c r="C286" s="23">
        <v>42990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</row>
    <row r="287" spans="1:175" x14ac:dyDescent="0.2">
      <c r="A287" t="s">
        <v>227</v>
      </c>
      <c r="B287" t="s">
        <v>192</v>
      </c>
      <c r="C287" s="23" t="s">
        <v>1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</row>
    <row r="288" spans="1:175" x14ac:dyDescent="0.2">
      <c r="A288" t="s">
        <v>227</v>
      </c>
      <c r="B288" t="s">
        <v>194</v>
      </c>
      <c r="C288" s="23">
        <v>42905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</row>
    <row r="289" spans="1:175" x14ac:dyDescent="0.2">
      <c r="A289" t="s">
        <v>227</v>
      </c>
      <c r="B289" t="s">
        <v>194</v>
      </c>
      <c r="C289" s="23">
        <v>42906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</row>
    <row r="290" spans="1:175" x14ac:dyDescent="0.2">
      <c r="A290" t="s">
        <v>227</v>
      </c>
      <c r="B290" t="s">
        <v>194</v>
      </c>
      <c r="C290" s="23">
        <v>42922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0</v>
      </c>
      <c r="FR290">
        <v>0</v>
      </c>
      <c r="FS290">
        <v>0</v>
      </c>
    </row>
    <row r="291" spans="1:175" x14ac:dyDescent="0.2">
      <c r="A291" t="s">
        <v>227</v>
      </c>
      <c r="B291" t="s">
        <v>194</v>
      </c>
      <c r="C291" s="23">
        <v>42923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0</v>
      </c>
      <c r="EL291">
        <v>0</v>
      </c>
      <c r="EM291">
        <v>0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0</v>
      </c>
      <c r="FA291">
        <v>0</v>
      </c>
      <c r="FB291">
        <v>0</v>
      </c>
      <c r="FC291">
        <v>0</v>
      </c>
      <c r="FD291">
        <v>0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0</v>
      </c>
      <c r="FM291">
        <v>0</v>
      </c>
      <c r="FN291">
        <v>0</v>
      </c>
      <c r="FO291">
        <v>0</v>
      </c>
      <c r="FP291">
        <v>0</v>
      </c>
      <c r="FQ291">
        <v>0</v>
      </c>
      <c r="FR291">
        <v>0</v>
      </c>
      <c r="FS291">
        <v>0</v>
      </c>
    </row>
    <row r="292" spans="1:175" x14ac:dyDescent="0.2">
      <c r="A292" t="s">
        <v>227</v>
      </c>
      <c r="B292" t="s">
        <v>194</v>
      </c>
      <c r="C292" s="23">
        <v>42943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0</v>
      </c>
      <c r="EL292">
        <v>0</v>
      </c>
      <c r="EM292">
        <v>0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0</v>
      </c>
      <c r="FB292">
        <v>0</v>
      </c>
      <c r="FC292">
        <v>0</v>
      </c>
      <c r="FD292">
        <v>0</v>
      </c>
      <c r="FE292">
        <v>0</v>
      </c>
      <c r="FF292">
        <v>0</v>
      </c>
      <c r="FG292">
        <v>0</v>
      </c>
      <c r="FH292">
        <v>0</v>
      </c>
      <c r="FI292">
        <v>0</v>
      </c>
      <c r="FJ292">
        <v>0</v>
      </c>
      <c r="FK292">
        <v>0</v>
      </c>
      <c r="FL292">
        <v>0</v>
      </c>
      <c r="FM292">
        <v>0</v>
      </c>
      <c r="FN292">
        <v>0</v>
      </c>
      <c r="FO292">
        <v>0</v>
      </c>
      <c r="FP292">
        <v>0</v>
      </c>
      <c r="FQ292">
        <v>0</v>
      </c>
      <c r="FR292">
        <v>0</v>
      </c>
      <c r="FS292">
        <v>0</v>
      </c>
    </row>
    <row r="293" spans="1:175" x14ac:dyDescent="0.2">
      <c r="A293" t="s">
        <v>227</v>
      </c>
      <c r="B293" t="s">
        <v>194</v>
      </c>
      <c r="C293" s="23">
        <v>42947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>
        <v>0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0</v>
      </c>
      <c r="FA293">
        <v>0</v>
      </c>
      <c r="FB293">
        <v>0</v>
      </c>
      <c r="FC293">
        <v>0</v>
      </c>
      <c r="FD293">
        <v>0</v>
      </c>
      <c r="FE293">
        <v>0</v>
      </c>
      <c r="FF293">
        <v>0</v>
      </c>
      <c r="FG293">
        <v>0</v>
      </c>
      <c r="FH293">
        <v>0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0</v>
      </c>
      <c r="FO293">
        <v>0</v>
      </c>
      <c r="FP293">
        <v>0</v>
      </c>
      <c r="FQ293">
        <v>0</v>
      </c>
      <c r="FR293">
        <v>0</v>
      </c>
      <c r="FS293">
        <v>0</v>
      </c>
    </row>
    <row r="294" spans="1:175" x14ac:dyDescent="0.2">
      <c r="A294" t="s">
        <v>227</v>
      </c>
      <c r="B294" t="s">
        <v>194</v>
      </c>
      <c r="C294" s="23">
        <v>42948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0</v>
      </c>
      <c r="FC294">
        <v>0</v>
      </c>
      <c r="FD294">
        <v>0</v>
      </c>
      <c r="FE294">
        <v>0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0</v>
      </c>
      <c r="FL294">
        <v>0</v>
      </c>
      <c r="FM294">
        <v>0</v>
      </c>
      <c r="FN294">
        <v>0</v>
      </c>
      <c r="FO294">
        <v>0</v>
      </c>
      <c r="FP294">
        <v>0</v>
      </c>
      <c r="FQ294">
        <v>0</v>
      </c>
      <c r="FR294">
        <v>0</v>
      </c>
      <c r="FS294">
        <v>0</v>
      </c>
    </row>
    <row r="295" spans="1:175" x14ac:dyDescent="0.2">
      <c r="A295" t="s">
        <v>227</v>
      </c>
      <c r="B295" t="s">
        <v>194</v>
      </c>
      <c r="C295" s="23">
        <v>42975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0</v>
      </c>
      <c r="FO295">
        <v>0</v>
      </c>
      <c r="FP295">
        <v>0</v>
      </c>
      <c r="FQ295">
        <v>0</v>
      </c>
      <c r="FR295">
        <v>0</v>
      </c>
      <c r="FS295">
        <v>0</v>
      </c>
    </row>
    <row r="296" spans="1:175" x14ac:dyDescent="0.2">
      <c r="A296" t="s">
        <v>227</v>
      </c>
      <c r="B296" t="s">
        <v>194</v>
      </c>
      <c r="C296" s="23">
        <v>42976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0</v>
      </c>
      <c r="FK296">
        <v>0</v>
      </c>
      <c r="FL296">
        <v>0</v>
      </c>
      <c r="FM296">
        <v>0</v>
      </c>
      <c r="FN296">
        <v>0</v>
      </c>
      <c r="FO296">
        <v>0</v>
      </c>
      <c r="FP296">
        <v>0</v>
      </c>
      <c r="FQ296">
        <v>0</v>
      </c>
      <c r="FR296">
        <v>0</v>
      </c>
      <c r="FS296">
        <v>0</v>
      </c>
    </row>
    <row r="297" spans="1:175" x14ac:dyDescent="0.2">
      <c r="A297" t="s">
        <v>227</v>
      </c>
      <c r="B297" t="s">
        <v>194</v>
      </c>
      <c r="C297" s="23">
        <v>42978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0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>
        <v>0</v>
      </c>
      <c r="FP297">
        <v>0</v>
      </c>
      <c r="FQ297">
        <v>0</v>
      </c>
      <c r="FR297">
        <v>0</v>
      </c>
      <c r="FS297">
        <v>0</v>
      </c>
    </row>
    <row r="298" spans="1:175" x14ac:dyDescent="0.2">
      <c r="A298" t="s">
        <v>227</v>
      </c>
      <c r="B298" t="s">
        <v>194</v>
      </c>
      <c r="C298" s="23">
        <v>42983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0</v>
      </c>
      <c r="FE298">
        <v>0</v>
      </c>
      <c r="FF298">
        <v>0</v>
      </c>
      <c r="FG298">
        <v>0</v>
      </c>
      <c r="FH298">
        <v>0</v>
      </c>
      <c r="FI298">
        <v>0</v>
      </c>
      <c r="FJ298">
        <v>0</v>
      </c>
      <c r="FK298">
        <v>0</v>
      </c>
      <c r="FL298">
        <v>0</v>
      </c>
      <c r="FM298">
        <v>0</v>
      </c>
      <c r="FN298">
        <v>0</v>
      </c>
      <c r="FO298">
        <v>0</v>
      </c>
      <c r="FP298">
        <v>0</v>
      </c>
      <c r="FQ298">
        <v>0</v>
      </c>
      <c r="FR298">
        <v>0</v>
      </c>
      <c r="FS298">
        <v>0</v>
      </c>
    </row>
    <row r="299" spans="1:175" x14ac:dyDescent="0.2">
      <c r="A299" t="s">
        <v>227</v>
      </c>
      <c r="B299" t="s">
        <v>194</v>
      </c>
      <c r="C299" s="23">
        <v>42990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0</v>
      </c>
      <c r="FO299">
        <v>0</v>
      </c>
      <c r="FP299">
        <v>0</v>
      </c>
      <c r="FQ299">
        <v>0</v>
      </c>
      <c r="FR299">
        <v>0</v>
      </c>
      <c r="FS299">
        <v>0</v>
      </c>
    </row>
    <row r="300" spans="1:175" x14ac:dyDescent="0.2">
      <c r="A300" t="s">
        <v>227</v>
      </c>
      <c r="B300" t="s">
        <v>194</v>
      </c>
      <c r="C300" s="23" t="s">
        <v>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  <c r="FB300">
        <v>0</v>
      </c>
      <c r="FC300">
        <v>0</v>
      </c>
      <c r="FD300">
        <v>0</v>
      </c>
      <c r="FE300">
        <v>0</v>
      </c>
      <c r="FF300">
        <v>0</v>
      </c>
      <c r="FG300">
        <v>0</v>
      </c>
      <c r="FH300">
        <v>0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0</v>
      </c>
      <c r="FS300">
        <v>0</v>
      </c>
    </row>
    <row r="301" spans="1:175" x14ac:dyDescent="0.2">
      <c r="A301" t="s">
        <v>227</v>
      </c>
      <c r="B301" t="s">
        <v>198</v>
      </c>
      <c r="C301" s="23">
        <v>42905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0</v>
      </c>
      <c r="FE301">
        <v>0</v>
      </c>
      <c r="FF301">
        <v>0</v>
      </c>
      <c r="FG301">
        <v>0</v>
      </c>
      <c r="FH301">
        <v>0</v>
      </c>
      <c r="FI301">
        <v>0</v>
      </c>
      <c r="FJ301">
        <v>0</v>
      </c>
      <c r="FK301">
        <v>0</v>
      </c>
      <c r="FL301">
        <v>0</v>
      </c>
      <c r="FM301">
        <v>0</v>
      </c>
      <c r="FN301">
        <v>0</v>
      </c>
      <c r="FO301">
        <v>0</v>
      </c>
      <c r="FP301">
        <v>0</v>
      </c>
      <c r="FQ301">
        <v>0</v>
      </c>
      <c r="FR301">
        <v>0</v>
      </c>
      <c r="FS301">
        <v>0</v>
      </c>
    </row>
    <row r="302" spans="1:175" x14ac:dyDescent="0.2">
      <c r="A302" t="s">
        <v>227</v>
      </c>
      <c r="B302" t="s">
        <v>198</v>
      </c>
      <c r="C302" s="23">
        <v>42906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  <c r="FB302">
        <v>0</v>
      </c>
      <c r="FC302">
        <v>0</v>
      </c>
      <c r="FD302">
        <v>0</v>
      </c>
      <c r="FE302">
        <v>0</v>
      </c>
      <c r="FF302">
        <v>0</v>
      </c>
      <c r="FG302">
        <v>0</v>
      </c>
      <c r="FH302">
        <v>0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0</v>
      </c>
      <c r="FO302">
        <v>0</v>
      </c>
      <c r="FP302">
        <v>0</v>
      </c>
      <c r="FQ302">
        <v>0</v>
      </c>
      <c r="FR302">
        <v>0</v>
      </c>
      <c r="FS302">
        <v>0</v>
      </c>
    </row>
    <row r="303" spans="1:175" x14ac:dyDescent="0.2">
      <c r="A303" t="s">
        <v>227</v>
      </c>
      <c r="B303" t="s">
        <v>198</v>
      </c>
      <c r="C303" s="23">
        <v>42922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0</v>
      </c>
      <c r="FB303">
        <v>0</v>
      </c>
      <c r="FC303">
        <v>0</v>
      </c>
      <c r="FD303">
        <v>0</v>
      </c>
      <c r="FE303">
        <v>0</v>
      </c>
      <c r="FF303">
        <v>0</v>
      </c>
      <c r="FG303">
        <v>0</v>
      </c>
      <c r="FH303">
        <v>0</v>
      </c>
      <c r="FI303">
        <v>0</v>
      </c>
      <c r="FJ303">
        <v>0</v>
      </c>
      <c r="FK303">
        <v>0</v>
      </c>
      <c r="FL303">
        <v>0</v>
      </c>
      <c r="FM303">
        <v>0</v>
      </c>
      <c r="FN303">
        <v>0</v>
      </c>
      <c r="FO303">
        <v>0</v>
      </c>
      <c r="FP303">
        <v>0</v>
      </c>
      <c r="FQ303">
        <v>0</v>
      </c>
      <c r="FR303">
        <v>0</v>
      </c>
      <c r="FS303">
        <v>0</v>
      </c>
    </row>
    <row r="304" spans="1:175" x14ac:dyDescent="0.2">
      <c r="A304" t="s">
        <v>227</v>
      </c>
      <c r="B304" t="s">
        <v>198</v>
      </c>
      <c r="C304" s="23">
        <v>42923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0</v>
      </c>
      <c r="FQ304">
        <v>0</v>
      </c>
      <c r="FR304">
        <v>0</v>
      </c>
      <c r="FS304">
        <v>0</v>
      </c>
    </row>
    <row r="305" spans="1:175" x14ac:dyDescent="0.2">
      <c r="A305" t="s">
        <v>227</v>
      </c>
      <c r="B305" t="s">
        <v>198</v>
      </c>
      <c r="C305" s="23">
        <v>42943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  <c r="FB305">
        <v>0</v>
      </c>
      <c r="FC305">
        <v>0</v>
      </c>
      <c r="FD305">
        <v>0</v>
      </c>
      <c r="FE305">
        <v>0</v>
      </c>
      <c r="FF305">
        <v>0</v>
      </c>
      <c r="FG305">
        <v>0</v>
      </c>
      <c r="FH305">
        <v>0</v>
      </c>
      <c r="FI305">
        <v>0</v>
      </c>
      <c r="FJ305">
        <v>0</v>
      </c>
      <c r="FK305">
        <v>0</v>
      </c>
      <c r="FL305">
        <v>0</v>
      </c>
      <c r="FM305">
        <v>0</v>
      </c>
      <c r="FN305">
        <v>0</v>
      </c>
      <c r="FO305">
        <v>0</v>
      </c>
      <c r="FP305">
        <v>0</v>
      </c>
      <c r="FQ305">
        <v>0</v>
      </c>
      <c r="FR305">
        <v>0</v>
      </c>
      <c r="FS305">
        <v>0</v>
      </c>
    </row>
    <row r="306" spans="1:175" x14ac:dyDescent="0.2">
      <c r="A306" t="s">
        <v>227</v>
      </c>
      <c r="B306" t="s">
        <v>198</v>
      </c>
      <c r="C306" s="23">
        <v>42947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0</v>
      </c>
      <c r="FM306">
        <v>0</v>
      </c>
      <c r="FN306">
        <v>0</v>
      </c>
      <c r="FO306">
        <v>0</v>
      </c>
      <c r="FP306">
        <v>0</v>
      </c>
      <c r="FQ306">
        <v>0</v>
      </c>
      <c r="FR306">
        <v>0</v>
      </c>
      <c r="FS306">
        <v>0</v>
      </c>
    </row>
    <row r="307" spans="1:175" x14ac:dyDescent="0.2">
      <c r="A307" t="s">
        <v>227</v>
      </c>
      <c r="B307" t="s">
        <v>198</v>
      </c>
      <c r="C307" s="23">
        <v>42948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0</v>
      </c>
      <c r="FM307">
        <v>0</v>
      </c>
      <c r="FN307">
        <v>0</v>
      </c>
      <c r="FO307">
        <v>0</v>
      </c>
      <c r="FP307">
        <v>0</v>
      </c>
      <c r="FQ307">
        <v>0</v>
      </c>
      <c r="FR307">
        <v>0</v>
      </c>
      <c r="FS307">
        <v>0</v>
      </c>
    </row>
    <row r="308" spans="1:175" x14ac:dyDescent="0.2">
      <c r="A308" t="s">
        <v>227</v>
      </c>
      <c r="B308" t="s">
        <v>198</v>
      </c>
      <c r="C308" s="23">
        <v>42975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>
        <v>0</v>
      </c>
      <c r="FF308">
        <v>0</v>
      </c>
      <c r="FG308">
        <v>0</v>
      </c>
      <c r="FH308">
        <v>0</v>
      </c>
      <c r="FI308">
        <v>0</v>
      </c>
      <c r="FJ308">
        <v>0</v>
      </c>
      <c r="FK308">
        <v>0</v>
      </c>
      <c r="FL308">
        <v>0</v>
      </c>
      <c r="FM308">
        <v>0</v>
      </c>
      <c r="FN308">
        <v>0</v>
      </c>
      <c r="FO308">
        <v>0</v>
      </c>
      <c r="FP308">
        <v>0</v>
      </c>
      <c r="FQ308">
        <v>0</v>
      </c>
      <c r="FR308">
        <v>0</v>
      </c>
      <c r="FS308">
        <v>0</v>
      </c>
    </row>
    <row r="309" spans="1:175" x14ac:dyDescent="0.2">
      <c r="A309" t="s">
        <v>227</v>
      </c>
      <c r="B309" t="s">
        <v>198</v>
      </c>
      <c r="C309" s="23">
        <v>42976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0</v>
      </c>
      <c r="FD309">
        <v>0</v>
      </c>
      <c r="FE309">
        <v>0</v>
      </c>
      <c r="FF309">
        <v>0</v>
      </c>
      <c r="FG309">
        <v>0</v>
      </c>
      <c r="FH309">
        <v>0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0</v>
      </c>
      <c r="FO309">
        <v>0</v>
      </c>
      <c r="FP309">
        <v>0</v>
      </c>
      <c r="FQ309">
        <v>0</v>
      </c>
      <c r="FR309">
        <v>0</v>
      </c>
      <c r="FS309">
        <v>0</v>
      </c>
    </row>
    <row r="310" spans="1:175" x14ac:dyDescent="0.2">
      <c r="A310" t="s">
        <v>227</v>
      </c>
      <c r="B310" t="s">
        <v>198</v>
      </c>
      <c r="C310" s="23">
        <v>42978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  <c r="FB310">
        <v>0</v>
      </c>
      <c r="FC310">
        <v>0</v>
      </c>
      <c r="FD310">
        <v>0</v>
      </c>
      <c r="FE310">
        <v>0</v>
      </c>
      <c r="FF310">
        <v>0</v>
      </c>
      <c r="FG310">
        <v>0</v>
      </c>
      <c r="FH310">
        <v>0</v>
      </c>
      <c r="FI310">
        <v>0</v>
      </c>
      <c r="FJ310">
        <v>0</v>
      </c>
      <c r="FK310">
        <v>0</v>
      </c>
      <c r="FL310">
        <v>0</v>
      </c>
      <c r="FM310">
        <v>0</v>
      </c>
      <c r="FN310">
        <v>0</v>
      </c>
      <c r="FO310">
        <v>0</v>
      </c>
      <c r="FP310">
        <v>0</v>
      </c>
      <c r="FQ310">
        <v>0</v>
      </c>
      <c r="FR310">
        <v>0</v>
      </c>
      <c r="FS310">
        <v>0</v>
      </c>
    </row>
    <row r="311" spans="1:175" x14ac:dyDescent="0.2">
      <c r="A311" t="s">
        <v>227</v>
      </c>
      <c r="B311" t="s">
        <v>198</v>
      </c>
      <c r="C311" s="23">
        <v>42983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0</v>
      </c>
      <c r="FD311">
        <v>0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0</v>
      </c>
      <c r="FO311">
        <v>0</v>
      </c>
      <c r="FP311">
        <v>0</v>
      </c>
      <c r="FQ311">
        <v>0</v>
      </c>
      <c r="FR311">
        <v>0</v>
      </c>
      <c r="FS311">
        <v>0</v>
      </c>
    </row>
    <row r="312" spans="1:175" x14ac:dyDescent="0.2">
      <c r="A312" t="s">
        <v>227</v>
      </c>
      <c r="B312" t="s">
        <v>198</v>
      </c>
      <c r="C312" s="23">
        <v>42990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 s="75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J312">
        <v>0</v>
      </c>
      <c r="EK312">
        <v>0</v>
      </c>
      <c r="EL312">
        <v>0</v>
      </c>
      <c r="EM312">
        <v>0</v>
      </c>
      <c r="EN312">
        <v>0</v>
      </c>
      <c r="EO312">
        <v>0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0</v>
      </c>
      <c r="FB312">
        <v>0</v>
      </c>
      <c r="FC312">
        <v>0</v>
      </c>
      <c r="FD312">
        <v>0</v>
      </c>
      <c r="FE312">
        <v>0</v>
      </c>
      <c r="FF312">
        <v>0</v>
      </c>
      <c r="FG312">
        <v>0</v>
      </c>
      <c r="FH312">
        <v>0</v>
      </c>
      <c r="FI312">
        <v>0</v>
      </c>
      <c r="FJ312">
        <v>0</v>
      </c>
      <c r="FK312">
        <v>0</v>
      </c>
      <c r="FL312">
        <v>0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0</v>
      </c>
    </row>
    <row r="313" spans="1:175" x14ac:dyDescent="0.2">
      <c r="A313" t="s">
        <v>227</v>
      </c>
      <c r="B313" t="s">
        <v>198</v>
      </c>
      <c r="C313" s="23" t="s">
        <v>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0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0</v>
      </c>
      <c r="FJ313">
        <v>0</v>
      </c>
      <c r="FK313">
        <v>0</v>
      </c>
      <c r="FL313">
        <v>0</v>
      </c>
      <c r="FM313">
        <v>0</v>
      </c>
      <c r="FN313">
        <v>0</v>
      </c>
      <c r="FO313">
        <v>0</v>
      </c>
      <c r="FP313">
        <v>0</v>
      </c>
      <c r="FQ313">
        <v>0</v>
      </c>
      <c r="FR313">
        <v>0</v>
      </c>
      <c r="FS313">
        <v>0</v>
      </c>
    </row>
    <row r="314" spans="1:175" x14ac:dyDescent="0.2">
      <c r="A314" t="s">
        <v>227</v>
      </c>
      <c r="B314" t="s">
        <v>197</v>
      </c>
      <c r="C314" s="23">
        <v>42905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0</v>
      </c>
      <c r="FK314">
        <v>0</v>
      </c>
      <c r="FL314">
        <v>0</v>
      </c>
      <c r="FM314">
        <v>0</v>
      </c>
      <c r="FN314">
        <v>0</v>
      </c>
      <c r="FO314">
        <v>0</v>
      </c>
      <c r="FP314">
        <v>0</v>
      </c>
      <c r="FQ314">
        <v>0</v>
      </c>
      <c r="FR314">
        <v>0</v>
      </c>
      <c r="FS314">
        <v>0</v>
      </c>
    </row>
    <row r="315" spans="1:175" x14ac:dyDescent="0.2">
      <c r="A315" t="s">
        <v>227</v>
      </c>
      <c r="B315" t="s">
        <v>197</v>
      </c>
      <c r="C315" s="23">
        <v>42906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  <c r="FB315">
        <v>0</v>
      </c>
      <c r="FC315">
        <v>0</v>
      </c>
      <c r="FD315">
        <v>0</v>
      </c>
      <c r="FE315">
        <v>0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0</v>
      </c>
      <c r="FL315">
        <v>0</v>
      </c>
      <c r="FM315">
        <v>0</v>
      </c>
      <c r="FN315">
        <v>0</v>
      </c>
      <c r="FO315">
        <v>0</v>
      </c>
      <c r="FP315">
        <v>0</v>
      </c>
      <c r="FQ315">
        <v>0</v>
      </c>
      <c r="FR315">
        <v>0</v>
      </c>
      <c r="FS315">
        <v>0</v>
      </c>
    </row>
    <row r="316" spans="1:175" x14ac:dyDescent="0.2">
      <c r="A316" t="s">
        <v>227</v>
      </c>
      <c r="B316" t="s">
        <v>197</v>
      </c>
      <c r="C316" s="23">
        <v>42922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  <c r="FB316">
        <v>0</v>
      </c>
      <c r="FC316">
        <v>0</v>
      </c>
      <c r="FD316">
        <v>0</v>
      </c>
      <c r="FE316">
        <v>0</v>
      </c>
      <c r="FF316">
        <v>0</v>
      </c>
      <c r="FG316">
        <v>0</v>
      </c>
      <c r="FH316">
        <v>0</v>
      </c>
      <c r="FI316">
        <v>0</v>
      </c>
      <c r="FJ316">
        <v>0</v>
      </c>
      <c r="FK316">
        <v>0</v>
      </c>
      <c r="FL316">
        <v>0</v>
      </c>
      <c r="FM316">
        <v>0</v>
      </c>
      <c r="FN316">
        <v>0</v>
      </c>
      <c r="FO316">
        <v>0</v>
      </c>
      <c r="FP316">
        <v>0</v>
      </c>
      <c r="FQ316">
        <v>0</v>
      </c>
      <c r="FR316">
        <v>0</v>
      </c>
      <c r="FS316">
        <v>0</v>
      </c>
    </row>
    <row r="317" spans="1:175" x14ac:dyDescent="0.2">
      <c r="A317" t="s">
        <v>227</v>
      </c>
      <c r="B317" t="s">
        <v>197</v>
      </c>
      <c r="C317" s="23">
        <v>42923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0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0</v>
      </c>
      <c r="FG317">
        <v>0</v>
      </c>
      <c r="FH317">
        <v>0</v>
      </c>
      <c r="FI317">
        <v>0</v>
      </c>
      <c r="FJ317">
        <v>0</v>
      </c>
      <c r="FK317">
        <v>0</v>
      </c>
      <c r="FL317">
        <v>0</v>
      </c>
      <c r="FM317">
        <v>0</v>
      </c>
      <c r="FN317">
        <v>0</v>
      </c>
      <c r="FO317">
        <v>0</v>
      </c>
      <c r="FP317">
        <v>0</v>
      </c>
      <c r="FQ317">
        <v>0</v>
      </c>
      <c r="FR317">
        <v>0</v>
      </c>
      <c r="FS317">
        <v>0</v>
      </c>
    </row>
    <row r="318" spans="1:175" x14ac:dyDescent="0.2">
      <c r="A318" t="s">
        <v>227</v>
      </c>
      <c r="B318" t="s">
        <v>197</v>
      </c>
      <c r="C318" s="23">
        <v>42943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0</v>
      </c>
      <c r="FG318">
        <v>0</v>
      </c>
      <c r="FH318">
        <v>0</v>
      </c>
      <c r="FI318">
        <v>0</v>
      </c>
      <c r="FJ318">
        <v>0</v>
      </c>
      <c r="FK318">
        <v>0</v>
      </c>
      <c r="FL318">
        <v>0</v>
      </c>
      <c r="FM318">
        <v>0</v>
      </c>
      <c r="FN318">
        <v>0</v>
      </c>
      <c r="FO318">
        <v>0</v>
      </c>
      <c r="FP318">
        <v>0</v>
      </c>
      <c r="FQ318">
        <v>0</v>
      </c>
      <c r="FR318">
        <v>0</v>
      </c>
      <c r="FS318">
        <v>0</v>
      </c>
    </row>
    <row r="319" spans="1:175" x14ac:dyDescent="0.2">
      <c r="A319" t="s">
        <v>227</v>
      </c>
      <c r="B319" t="s">
        <v>197</v>
      </c>
      <c r="C319" s="23">
        <v>42947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0</v>
      </c>
      <c r="FG319">
        <v>0</v>
      </c>
      <c r="FH319">
        <v>0</v>
      </c>
      <c r="FI319">
        <v>0</v>
      </c>
      <c r="FJ319">
        <v>0</v>
      </c>
      <c r="FK319">
        <v>0</v>
      </c>
      <c r="FL319">
        <v>0</v>
      </c>
      <c r="FM319">
        <v>0</v>
      </c>
      <c r="FN319">
        <v>0</v>
      </c>
      <c r="FO319">
        <v>0</v>
      </c>
      <c r="FP319">
        <v>0</v>
      </c>
      <c r="FQ319">
        <v>0</v>
      </c>
      <c r="FR319">
        <v>0</v>
      </c>
      <c r="FS319">
        <v>0</v>
      </c>
    </row>
    <row r="320" spans="1:175" x14ac:dyDescent="0.2">
      <c r="A320" t="s">
        <v>227</v>
      </c>
      <c r="B320" t="s">
        <v>197</v>
      </c>
      <c r="C320" s="23">
        <v>42948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0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0</v>
      </c>
      <c r="EL320">
        <v>0</v>
      </c>
      <c r="EM320">
        <v>0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0</v>
      </c>
      <c r="FG320">
        <v>0</v>
      </c>
      <c r="FH320">
        <v>0</v>
      </c>
      <c r="FI320">
        <v>0</v>
      </c>
      <c r="FJ320">
        <v>0</v>
      </c>
      <c r="FK320">
        <v>0</v>
      </c>
      <c r="FL320">
        <v>0</v>
      </c>
      <c r="FM320">
        <v>0</v>
      </c>
      <c r="FN320">
        <v>0</v>
      </c>
      <c r="FO320">
        <v>0</v>
      </c>
      <c r="FP320">
        <v>0</v>
      </c>
      <c r="FQ320">
        <v>0</v>
      </c>
      <c r="FR320">
        <v>0</v>
      </c>
      <c r="FS320">
        <v>0</v>
      </c>
    </row>
    <row r="321" spans="1:175" x14ac:dyDescent="0.2">
      <c r="A321" t="s">
        <v>227</v>
      </c>
      <c r="B321" t="s">
        <v>197</v>
      </c>
      <c r="C321" s="23">
        <v>42975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0</v>
      </c>
      <c r="FR321">
        <v>0</v>
      </c>
      <c r="FS321">
        <v>0</v>
      </c>
    </row>
    <row r="322" spans="1:175" x14ac:dyDescent="0.2">
      <c r="A322" t="s">
        <v>227</v>
      </c>
      <c r="B322" t="s">
        <v>197</v>
      </c>
      <c r="C322" s="23">
        <v>42976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0</v>
      </c>
      <c r="FM322">
        <v>0</v>
      </c>
      <c r="FN322">
        <v>0</v>
      </c>
      <c r="FO322">
        <v>0</v>
      </c>
      <c r="FP322">
        <v>0</v>
      </c>
      <c r="FQ322">
        <v>0</v>
      </c>
      <c r="FR322">
        <v>0</v>
      </c>
      <c r="FS322">
        <v>0</v>
      </c>
    </row>
    <row r="323" spans="1:175" x14ac:dyDescent="0.2">
      <c r="A323" t="s">
        <v>227</v>
      </c>
      <c r="B323" t="s">
        <v>197</v>
      </c>
      <c r="C323" s="23">
        <v>42978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0</v>
      </c>
      <c r="FQ323">
        <v>0</v>
      </c>
      <c r="FR323">
        <v>0</v>
      </c>
      <c r="FS323">
        <v>0</v>
      </c>
    </row>
    <row r="324" spans="1:175" x14ac:dyDescent="0.2">
      <c r="A324" t="s">
        <v>227</v>
      </c>
      <c r="B324" t="s">
        <v>197</v>
      </c>
      <c r="C324" s="23">
        <v>42983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0</v>
      </c>
    </row>
    <row r="325" spans="1:175" x14ac:dyDescent="0.2">
      <c r="A325" t="s">
        <v>227</v>
      </c>
      <c r="B325" t="s">
        <v>197</v>
      </c>
      <c r="C325" s="23">
        <v>42990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</row>
    <row r="326" spans="1:175" x14ac:dyDescent="0.2">
      <c r="A326" t="s">
        <v>227</v>
      </c>
      <c r="B326" t="s">
        <v>197</v>
      </c>
      <c r="C326" s="23" t="s">
        <v>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0</v>
      </c>
      <c r="FQ326">
        <v>0</v>
      </c>
      <c r="FR326">
        <v>0</v>
      </c>
      <c r="FS326">
        <v>0</v>
      </c>
    </row>
    <row r="327" spans="1:175" x14ac:dyDescent="0.2">
      <c r="A327" t="s">
        <v>227</v>
      </c>
      <c r="B327" t="s">
        <v>195</v>
      </c>
      <c r="C327" s="23">
        <v>42905</v>
      </c>
      <c r="D327">
        <v>43</v>
      </c>
      <c r="E327">
        <v>1.4590573</v>
      </c>
      <c r="F327">
        <v>1.4287159</v>
      </c>
      <c r="G327">
        <v>1.4315188999999999</v>
      </c>
      <c r="H327">
        <v>1.3960011000000001</v>
      </c>
      <c r="I327">
        <v>1.4235901</v>
      </c>
      <c r="J327">
        <v>1.3808552000000001</v>
      </c>
      <c r="K327">
        <v>1.3197574000000001</v>
      </c>
      <c r="L327">
        <v>1.2411677000000001</v>
      </c>
      <c r="M327">
        <v>1.3291572</v>
      </c>
      <c r="N327">
        <v>1.5362768</v>
      </c>
      <c r="O327">
        <v>1.6858919000000001</v>
      </c>
      <c r="P327">
        <v>1.8017346000000001</v>
      </c>
      <c r="Q327">
        <v>1.9285952</v>
      </c>
      <c r="R327">
        <v>1.9366158</v>
      </c>
      <c r="S327">
        <v>1.9033758999999999</v>
      </c>
      <c r="T327">
        <v>1.9458583</v>
      </c>
      <c r="U327">
        <v>1.9375764</v>
      </c>
      <c r="V327">
        <v>1.8454585999999999</v>
      </c>
      <c r="W327">
        <v>1.7264398999999999</v>
      </c>
      <c r="X327">
        <v>1.7749318000000001</v>
      </c>
      <c r="Y327">
        <v>1.9097156</v>
      </c>
      <c r="Z327">
        <v>1.8199422999999999</v>
      </c>
      <c r="AA327">
        <v>1.5462711</v>
      </c>
      <c r="AB327">
        <v>1.5194015999999999</v>
      </c>
      <c r="AC327">
        <v>-0.19543526999999999</v>
      </c>
      <c r="AD327">
        <v>-0.17399212</v>
      </c>
      <c r="AE327">
        <v>-6.9298540000000006E-2</v>
      </c>
      <c r="AF327">
        <v>-0.14675936000000001</v>
      </c>
      <c r="AG327">
        <v>-1.97045E-2</v>
      </c>
      <c r="AH327">
        <v>-0.10790371999999999</v>
      </c>
      <c r="AI327">
        <v>-8.5847119999999999E-2</v>
      </c>
      <c r="AJ327">
        <v>1.509418E-2</v>
      </c>
      <c r="AK327">
        <v>-2.0208879999999999E-2</v>
      </c>
      <c r="AL327">
        <v>-0.20226617999999999</v>
      </c>
      <c r="AM327">
        <v>-0.19477216999999999</v>
      </c>
      <c r="AN327">
        <v>-0.13182556000000001</v>
      </c>
      <c r="AO327">
        <v>-7.6206880000000005E-2</v>
      </c>
      <c r="AP327">
        <v>4.40706E-3</v>
      </c>
      <c r="AQ327">
        <v>2.9775940000000001E-2</v>
      </c>
      <c r="AR327" s="75">
        <v>6.1805029999999997E-2</v>
      </c>
      <c r="AS327">
        <v>1.9835410000000001E-2</v>
      </c>
      <c r="AT327">
        <v>5.2305690000000002E-2</v>
      </c>
      <c r="AU327">
        <v>3.9306309999999997E-2</v>
      </c>
      <c r="AV327">
        <v>-0.19600359000000001</v>
      </c>
      <c r="AW327">
        <v>-3.2664029999999997E-2</v>
      </c>
      <c r="AX327">
        <v>7.5670509999999996E-2</v>
      </c>
      <c r="AY327">
        <v>5.7573499999999996E-3</v>
      </c>
      <c r="AZ327">
        <v>3.4629300000000002E-2</v>
      </c>
      <c r="BA327">
        <v>-0.12001079000000001</v>
      </c>
      <c r="BB327">
        <v>-0.12527167</v>
      </c>
      <c r="BC327">
        <v>-3.20702E-2</v>
      </c>
      <c r="BD327">
        <v>-9.8440180000000002E-2</v>
      </c>
      <c r="BE327">
        <v>3.008303E-2</v>
      </c>
      <c r="BF327">
        <v>-6.1948719999999999E-2</v>
      </c>
      <c r="BG327">
        <v>-2.648118E-2</v>
      </c>
      <c r="BH327">
        <v>7.7763250000000006E-2</v>
      </c>
      <c r="BI327">
        <v>3.5759510000000001E-2</v>
      </c>
      <c r="BJ327">
        <v>-9.1161649999999997E-2</v>
      </c>
      <c r="BK327">
        <v>-9.7977220000000004E-2</v>
      </c>
      <c r="BL327">
        <v>-5.9545729999999998E-2</v>
      </c>
      <c r="BM327">
        <v>-1.4144840000000001E-2</v>
      </c>
      <c r="BN327">
        <v>7.9058649999999994E-2</v>
      </c>
      <c r="BO327">
        <v>7.2394799999999995E-2</v>
      </c>
      <c r="BP327">
        <v>0.11088802</v>
      </c>
      <c r="BQ327">
        <v>5.8992759999999998E-2</v>
      </c>
      <c r="BR327">
        <v>0.11310515</v>
      </c>
      <c r="BS327">
        <v>7.1043919999999997E-2</v>
      </c>
      <c r="BT327">
        <v>-9.2131569999999996E-2</v>
      </c>
      <c r="BU327">
        <v>0.10304263</v>
      </c>
      <c r="BV327">
        <v>0.16883295000000001</v>
      </c>
      <c r="BW327">
        <v>8.4595149999999994E-2</v>
      </c>
      <c r="BX327">
        <v>0.13543648</v>
      </c>
      <c r="BY327">
        <v>-6.7772020000000002E-2</v>
      </c>
      <c r="BZ327">
        <v>-9.1528040000000005E-2</v>
      </c>
      <c r="CA327">
        <v>-6.2859600000000002E-3</v>
      </c>
      <c r="CB327">
        <v>-6.4974470000000006E-2</v>
      </c>
      <c r="CC327">
        <v>6.4565730000000002E-2</v>
      </c>
      <c r="CD327">
        <v>-3.012043E-2</v>
      </c>
      <c r="CE327">
        <v>1.4635489999999999E-2</v>
      </c>
      <c r="CF327">
        <v>0.12116765</v>
      </c>
      <c r="CG327">
        <v>7.4523049999999993E-2</v>
      </c>
      <c r="CH327">
        <v>-1.421099E-2</v>
      </c>
      <c r="CI327">
        <v>-3.0937340000000001E-2</v>
      </c>
      <c r="CJ327">
        <v>-9.4849400000000007E-3</v>
      </c>
      <c r="CK327">
        <v>2.8839139999999999E-2</v>
      </c>
      <c r="CL327">
        <v>0.13076212000000001</v>
      </c>
      <c r="CM327">
        <v>0.1019125</v>
      </c>
      <c r="CN327">
        <v>0.14488274000000001</v>
      </c>
      <c r="CO327">
        <v>8.6113029999999993E-2</v>
      </c>
      <c r="CP327">
        <v>0.15521467</v>
      </c>
      <c r="CQ327">
        <v>9.3025300000000005E-2</v>
      </c>
      <c r="CR327">
        <v>-2.0190130000000001E-2</v>
      </c>
      <c r="CS327">
        <v>0.19703266</v>
      </c>
      <c r="CT327">
        <v>0.23335697</v>
      </c>
      <c r="CU327">
        <v>0.13919798</v>
      </c>
      <c r="CV327">
        <v>0.20525523000000001</v>
      </c>
      <c r="CW327">
        <v>-1.553325E-2</v>
      </c>
      <c r="CX327">
        <v>-5.77844E-2</v>
      </c>
      <c r="CY327">
        <v>1.9498270000000002E-2</v>
      </c>
      <c r="CZ327">
        <v>-3.1508759999999997E-2</v>
      </c>
      <c r="DA327">
        <v>9.9048419999999998E-2</v>
      </c>
      <c r="DB327">
        <v>1.7078600000000001E-3</v>
      </c>
      <c r="DC327">
        <v>5.5752160000000002E-2</v>
      </c>
      <c r="DD327">
        <v>0.16457205999999999</v>
      </c>
      <c r="DE327">
        <v>0.11328658</v>
      </c>
      <c r="DF327">
        <v>6.2739669999999997E-2</v>
      </c>
      <c r="DG327">
        <v>3.6102549999999997E-2</v>
      </c>
      <c r="DH327">
        <v>4.0575849999999997E-2</v>
      </c>
      <c r="DI327">
        <v>7.1823129999999999E-2</v>
      </c>
      <c r="DJ327">
        <v>0.18246557999999999</v>
      </c>
      <c r="DK327">
        <v>0.13143019</v>
      </c>
      <c r="DL327">
        <v>0.17887745999999999</v>
      </c>
      <c r="DM327">
        <v>0.11323329</v>
      </c>
      <c r="DN327">
        <v>0.19732419000000001</v>
      </c>
      <c r="DO327">
        <v>0.11500667000000001</v>
      </c>
      <c r="DP327">
        <v>5.1751310000000002E-2</v>
      </c>
      <c r="DQ327">
        <v>0.29102268999999997</v>
      </c>
      <c r="DR327">
        <v>0.29788099000000001</v>
      </c>
      <c r="DS327">
        <v>0.1938008</v>
      </c>
      <c r="DT327">
        <v>0.27507397</v>
      </c>
      <c r="DU327">
        <v>5.9891239999999998E-2</v>
      </c>
      <c r="DV327">
        <v>-9.0639499999999994E-3</v>
      </c>
      <c r="DW327">
        <v>5.6726619999999998E-2</v>
      </c>
      <c r="DX327">
        <v>1.6810410000000001E-2</v>
      </c>
      <c r="DY327">
        <v>0.14883594999999999</v>
      </c>
      <c r="DZ327">
        <v>4.766285E-2</v>
      </c>
      <c r="EA327">
        <v>0.1151181</v>
      </c>
      <c r="EB327">
        <v>0.22724113000000001</v>
      </c>
      <c r="EC327">
        <v>0.16925497</v>
      </c>
      <c r="ED327">
        <v>0.1738442</v>
      </c>
      <c r="EE327">
        <v>0.13289749000000001</v>
      </c>
      <c r="EF327">
        <v>0.11285568</v>
      </c>
      <c r="EG327">
        <v>0.13388517</v>
      </c>
      <c r="EH327">
        <v>0.25711717000000001</v>
      </c>
      <c r="EI327">
        <v>0.17404906000000001</v>
      </c>
      <c r="EJ327">
        <v>0.22796043999999999</v>
      </c>
      <c r="EK327">
        <v>0.15239064999999999</v>
      </c>
      <c r="EL327">
        <v>0.25812363999999999</v>
      </c>
      <c r="EM327">
        <v>0.14674428</v>
      </c>
      <c r="EN327">
        <v>0.15562333</v>
      </c>
      <c r="EO327">
        <v>0.42672935000000001</v>
      </c>
      <c r="EP327">
        <v>0.39104341999999997</v>
      </c>
      <c r="EQ327">
        <v>0.27263860000000001</v>
      </c>
      <c r="ER327">
        <v>0.37588115</v>
      </c>
      <c r="ES327">
        <v>78.557205999999994</v>
      </c>
      <c r="ET327">
        <v>76.427342999999993</v>
      </c>
      <c r="EU327">
        <v>76.228791999999999</v>
      </c>
      <c r="EV327">
        <v>73.544735000000003</v>
      </c>
      <c r="EW327">
        <v>73.599406000000002</v>
      </c>
      <c r="EX327">
        <v>71.415071999999995</v>
      </c>
      <c r="EY327">
        <v>72.676299999999998</v>
      </c>
      <c r="EZ327">
        <v>75.472087999999999</v>
      </c>
      <c r="FA327">
        <v>75.121763000000001</v>
      </c>
      <c r="FB327">
        <v>79.420457999999996</v>
      </c>
      <c r="FC327">
        <v>82.621241999999995</v>
      </c>
      <c r="FD327">
        <v>85.681777999999994</v>
      </c>
      <c r="FE327">
        <v>88.846614000000002</v>
      </c>
      <c r="FF327">
        <v>92.573055999999994</v>
      </c>
      <c r="FG327">
        <v>93.903886</v>
      </c>
      <c r="FH327">
        <v>96.373749000000004</v>
      </c>
      <c r="FI327">
        <v>96.207706000000002</v>
      </c>
      <c r="FJ327">
        <v>97.178989999999999</v>
      </c>
      <c r="FK327">
        <v>94.724341999999993</v>
      </c>
      <c r="FL327">
        <v>92.101190000000003</v>
      </c>
      <c r="FM327">
        <v>90.345995000000002</v>
      </c>
      <c r="FN327">
        <v>85.084700999999995</v>
      </c>
      <c r="FO327">
        <v>82.685535000000002</v>
      </c>
      <c r="FP327">
        <v>81.827725000000001</v>
      </c>
      <c r="FQ327">
        <v>0.91116799999999998</v>
      </c>
      <c r="FR327">
        <v>4.2546300000000002E-2</v>
      </c>
      <c r="FS327">
        <v>1</v>
      </c>
    </row>
    <row r="328" spans="1:175" x14ac:dyDescent="0.2">
      <c r="A328" t="s">
        <v>227</v>
      </c>
      <c r="B328" t="s">
        <v>195</v>
      </c>
      <c r="C328" s="23">
        <v>42906</v>
      </c>
      <c r="D328">
        <v>27</v>
      </c>
      <c r="E328">
        <v>1.6508461999999999</v>
      </c>
      <c r="F328">
        <v>1.602929</v>
      </c>
      <c r="G328">
        <v>1.5863366999999999</v>
      </c>
      <c r="H328">
        <v>1.5425306000000001</v>
      </c>
      <c r="I328">
        <v>1.5758234</v>
      </c>
      <c r="J328">
        <v>1.5250965999999999</v>
      </c>
      <c r="K328">
        <v>1.4278637999999999</v>
      </c>
      <c r="L328">
        <v>1.2978514000000001</v>
      </c>
      <c r="M328">
        <v>1.4871654000000001</v>
      </c>
      <c r="N328">
        <v>1.8363567999999999</v>
      </c>
      <c r="O328">
        <v>2.1232264000000001</v>
      </c>
      <c r="P328">
        <v>2.3597687000000001</v>
      </c>
      <c r="Q328">
        <v>2.5886849999999999</v>
      </c>
      <c r="R328">
        <v>2.5872936000000002</v>
      </c>
      <c r="S328">
        <v>2.5436942999999999</v>
      </c>
      <c r="T328">
        <v>2.6139001999999998</v>
      </c>
      <c r="U328">
        <v>2.6066582</v>
      </c>
      <c r="V328">
        <v>2.4616665000000002</v>
      </c>
      <c r="W328">
        <v>2.2763765</v>
      </c>
      <c r="X328">
        <v>2.3542000000000001</v>
      </c>
      <c r="Y328">
        <v>2.6109965000000002</v>
      </c>
      <c r="Z328">
        <v>2.4682417999999999</v>
      </c>
      <c r="AA328">
        <v>2.0162624999999998</v>
      </c>
      <c r="AB328">
        <v>1.9670664</v>
      </c>
      <c r="AC328">
        <v>-9.1753600000000005E-3</v>
      </c>
      <c r="AD328">
        <v>-0.10892897</v>
      </c>
      <c r="AE328">
        <v>2.175556E-2</v>
      </c>
      <c r="AF328">
        <v>-0.13116254999999999</v>
      </c>
      <c r="AG328">
        <v>4.3815700000000004E-3</v>
      </c>
      <c r="AH328">
        <v>-0.12051515</v>
      </c>
      <c r="AI328">
        <v>-0.15449793000000001</v>
      </c>
      <c r="AJ328">
        <v>-5.7191069999999997E-2</v>
      </c>
      <c r="AK328">
        <v>-0.15832623000000001</v>
      </c>
      <c r="AL328">
        <v>-0.51843755000000002</v>
      </c>
      <c r="AM328">
        <v>-0.55727267999999996</v>
      </c>
      <c r="AN328">
        <v>-0.52031276000000004</v>
      </c>
      <c r="AO328">
        <v>-0.53129119000000002</v>
      </c>
      <c r="AP328">
        <v>-0.45720052</v>
      </c>
      <c r="AQ328">
        <v>-0.47385048000000002</v>
      </c>
      <c r="AR328">
        <v>-0.42679676</v>
      </c>
      <c r="AS328">
        <v>-0.34646186000000001</v>
      </c>
      <c r="AT328">
        <v>-0.41654688000000001</v>
      </c>
      <c r="AU328">
        <v>-0.64608293000000006</v>
      </c>
      <c r="AV328">
        <v>-0.62037830999999999</v>
      </c>
      <c r="AW328">
        <v>-0.65931452999999995</v>
      </c>
      <c r="AX328">
        <v>-0.59546984999999997</v>
      </c>
      <c r="AY328">
        <v>-0.44773390000000002</v>
      </c>
      <c r="AZ328">
        <v>-0.49902889</v>
      </c>
      <c r="BA328">
        <v>4.5191740000000001E-2</v>
      </c>
      <c r="BB328">
        <v>-3.953388E-2</v>
      </c>
      <c r="BC328">
        <v>8.4724590000000002E-2</v>
      </c>
      <c r="BD328">
        <v>-7.9352699999999998E-2</v>
      </c>
      <c r="BE328">
        <v>8.3692749999999996E-2</v>
      </c>
      <c r="BF328">
        <v>-3.5668169999999999E-2</v>
      </c>
      <c r="BG328">
        <v>-9.8984569999999994E-2</v>
      </c>
      <c r="BH328">
        <v>2.046618E-2</v>
      </c>
      <c r="BI328">
        <v>-6.4569929999999998E-2</v>
      </c>
      <c r="BJ328">
        <v>-0.42013041000000001</v>
      </c>
      <c r="BK328">
        <v>-0.43361710999999997</v>
      </c>
      <c r="BL328">
        <v>-0.38603303</v>
      </c>
      <c r="BM328">
        <v>-0.39920055999999998</v>
      </c>
      <c r="BN328">
        <v>-0.32929403000000002</v>
      </c>
      <c r="BO328">
        <v>-0.35784841000000001</v>
      </c>
      <c r="BP328">
        <v>-0.33729113999999999</v>
      </c>
      <c r="BQ328">
        <v>-0.27821170000000001</v>
      </c>
      <c r="BR328">
        <v>-0.30534886999999999</v>
      </c>
      <c r="BS328">
        <v>-0.50543548999999999</v>
      </c>
      <c r="BT328">
        <v>-0.47966065000000002</v>
      </c>
      <c r="BU328">
        <v>-0.51828213000000001</v>
      </c>
      <c r="BV328">
        <v>-0.44699288999999998</v>
      </c>
      <c r="BW328">
        <v>-0.33690040999999998</v>
      </c>
      <c r="BX328">
        <v>-0.38199258000000003</v>
      </c>
      <c r="BY328">
        <v>8.2846230000000007E-2</v>
      </c>
      <c r="BZ328">
        <v>8.5289500000000004E-3</v>
      </c>
      <c r="CA328">
        <v>0.12833674</v>
      </c>
      <c r="CB328">
        <v>-4.3469349999999997E-2</v>
      </c>
      <c r="CC328">
        <v>0.13862342999999999</v>
      </c>
      <c r="CD328">
        <v>2.3096579999999999E-2</v>
      </c>
      <c r="CE328">
        <v>-6.0536189999999997E-2</v>
      </c>
      <c r="CF328">
        <v>7.4251360000000002E-2</v>
      </c>
      <c r="CG328">
        <v>3.6539999999999999E-4</v>
      </c>
      <c r="CH328">
        <v>-0.35204318000000001</v>
      </c>
      <c r="CI328">
        <v>-0.34797363999999997</v>
      </c>
      <c r="CJ328">
        <v>-0.29303130999999999</v>
      </c>
      <c r="CK328">
        <v>-0.30771500000000002</v>
      </c>
      <c r="CL328">
        <v>-0.24070638</v>
      </c>
      <c r="CM328">
        <v>-0.27750573000000001</v>
      </c>
      <c r="CN328">
        <v>-0.27529981999999997</v>
      </c>
      <c r="CO328">
        <v>-0.23094185</v>
      </c>
      <c r="CP328">
        <v>-0.22833345999999999</v>
      </c>
      <c r="CQ328">
        <v>-0.40802350999999998</v>
      </c>
      <c r="CR328">
        <v>-0.38220003000000002</v>
      </c>
      <c r="CS328">
        <v>-0.42060351000000001</v>
      </c>
      <c r="CT328">
        <v>-0.34415820000000003</v>
      </c>
      <c r="CU328">
        <v>-0.26013746999999998</v>
      </c>
      <c r="CV328">
        <v>-0.30093360000000002</v>
      </c>
      <c r="CW328">
        <v>0.12050072000000001</v>
      </c>
      <c r="CX328">
        <v>5.6591790000000003E-2</v>
      </c>
      <c r="CY328">
        <v>0.17194889999999999</v>
      </c>
      <c r="CZ328">
        <v>-7.5860099999999998E-3</v>
      </c>
      <c r="DA328">
        <v>0.19355411</v>
      </c>
      <c r="DB328">
        <v>8.1861340000000005E-2</v>
      </c>
      <c r="DC328">
        <v>-2.2087809999999999E-2</v>
      </c>
      <c r="DD328">
        <v>0.12803654</v>
      </c>
      <c r="DE328">
        <v>6.5300730000000001E-2</v>
      </c>
      <c r="DF328">
        <v>-0.28395596000000001</v>
      </c>
      <c r="DG328">
        <v>-0.26233018000000002</v>
      </c>
      <c r="DH328">
        <v>-0.20002958000000001</v>
      </c>
      <c r="DI328">
        <v>-0.21622943</v>
      </c>
      <c r="DJ328">
        <v>-0.15211874</v>
      </c>
      <c r="DK328">
        <v>-0.19716304000000001</v>
      </c>
      <c r="DL328">
        <v>-0.21330850000000001</v>
      </c>
      <c r="DM328">
        <v>-0.18367199000000001</v>
      </c>
      <c r="DN328">
        <v>-0.15131805000000001</v>
      </c>
      <c r="DO328">
        <v>-0.31061151999999997</v>
      </c>
      <c r="DP328">
        <v>-0.28473941000000003</v>
      </c>
      <c r="DQ328">
        <v>-0.32292490000000001</v>
      </c>
      <c r="DR328">
        <v>-0.24132350999999999</v>
      </c>
      <c r="DS328">
        <v>-0.18337453000000001</v>
      </c>
      <c r="DT328">
        <v>-0.21987461</v>
      </c>
      <c r="DU328">
        <v>0.17486782000000001</v>
      </c>
      <c r="DV328">
        <v>0.12598688</v>
      </c>
      <c r="DW328">
        <v>0.23491792</v>
      </c>
      <c r="DX328">
        <v>4.422384E-2</v>
      </c>
      <c r="DY328">
        <v>0.27286528999999998</v>
      </c>
      <c r="DZ328">
        <v>0.16670831999999999</v>
      </c>
      <c r="EA328">
        <v>3.3425549999999998E-2</v>
      </c>
      <c r="EB328">
        <v>0.20569378999999999</v>
      </c>
      <c r="EC328">
        <v>0.15905704000000001</v>
      </c>
      <c r="ED328">
        <v>-0.18564881999999999</v>
      </c>
      <c r="EE328">
        <v>-0.13867461</v>
      </c>
      <c r="EF328">
        <v>-6.5749849999999999E-2</v>
      </c>
      <c r="EG328">
        <v>-8.4138809999999994E-2</v>
      </c>
      <c r="EH328">
        <v>-2.4212239999999999E-2</v>
      </c>
      <c r="EI328">
        <v>-8.1160969999999999E-2</v>
      </c>
      <c r="EJ328">
        <v>-0.12380288</v>
      </c>
      <c r="EK328">
        <v>-0.11542183</v>
      </c>
      <c r="EL328">
        <v>-4.0120040000000003E-2</v>
      </c>
      <c r="EM328">
        <v>-0.16996407999999999</v>
      </c>
      <c r="EN328">
        <v>-0.14402175</v>
      </c>
      <c r="EO328">
        <v>-0.18189250000000001</v>
      </c>
      <c r="EP328">
        <v>-9.2846559999999995E-2</v>
      </c>
      <c r="EQ328">
        <v>-7.2541040000000001E-2</v>
      </c>
      <c r="ER328">
        <v>-0.10283831</v>
      </c>
      <c r="ES328">
        <v>79.727028000000004</v>
      </c>
      <c r="ET328">
        <v>77.206329999999994</v>
      </c>
      <c r="EU328">
        <v>78.044235999999998</v>
      </c>
      <c r="EV328">
        <v>74.465250999999995</v>
      </c>
      <c r="EW328">
        <v>75.334154999999996</v>
      </c>
      <c r="EX328">
        <v>72.468436999999994</v>
      </c>
      <c r="EY328">
        <v>73.221478000000005</v>
      </c>
      <c r="EZ328">
        <v>77.912779</v>
      </c>
      <c r="FA328">
        <v>76.609622999999999</v>
      </c>
      <c r="FB328">
        <v>79.977883000000006</v>
      </c>
      <c r="FC328">
        <v>85.199285000000003</v>
      </c>
      <c r="FD328">
        <v>87.208950999999999</v>
      </c>
      <c r="FE328">
        <v>90.352995000000007</v>
      </c>
      <c r="FF328">
        <v>93.999815999999996</v>
      </c>
      <c r="FG328">
        <v>94.710549</v>
      </c>
      <c r="FH328">
        <v>95.172892000000004</v>
      </c>
      <c r="FI328">
        <v>95.798788000000002</v>
      </c>
      <c r="FJ328">
        <v>96.552757999999997</v>
      </c>
      <c r="FK328">
        <v>94.676694999999995</v>
      </c>
      <c r="FL328">
        <v>93.523526000000004</v>
      </c>
      <c r="FM328">
        <v>88.484345000000005</v>
      </c>
      <c r="FN328">
        <v>85.750191999999998</v>
      </c>
      <c r="FO328">
        <v>82.113133000000005</v>
      </c>
      <c r="FP328">
        <v>80.754108000000002</v>
      </c>
      <c r="FQ328">
        <v>1.393519</v>
      </c>
      <c r="FR328">
        <v>0.1005156</v>
      </c>
      <c r="FS328">
        <v>1</v>
      </c>
    </row>
    <row r="329" spans="1:175" x14ac:dyDescent="0.2">
      <c r="A329" t="s">
        <v>227</v>
      </c>
      <c r="B329" t="s">
        <v>195</v>
      </c>
      <c r="C329" s="23">
        <v>42922</v>
      </c>
      <c r="D329">
        <v>27</v>
      </c>
      <c r="E329">
        <v>1.6539273999999999</v>
      </c>
      <c r="F329">
        <v>1.6174674</v>
      </c>
      <c r="G329">
        <v>1.5913112</v>
      </c>
      <c r="H329">
        <v>1.5455897000000001</v>
      </c>
      <c r="I329">
        <v>1.5865163</v>
      </c>
      <c r="J329">
        <v>1.526948</v>
      </c>
      <c r="K329">
        <v>1.4467559999999999</v>
      </c>
      <c r="L329">
        <v>1.3094839</v>
      </c>
      <c r="M329">
        <v>1.5067898</v>
      </c>
      <c r="N329">
        <v>1.8592103</v>
      </c>
      <c r="O329">
        <v>2.1615989</v>
      </c>
      <c r="P329">
        <v>2.4176525999999998</v>
      </c>
      <c r="Q329">
        <v>2.6288032000000001</v>
      </c>
      <c r="R329">
        <v>2.6138587000000002</v>
      </c>
      <c r="S329">
        <v>2.5678331000000001</v>
      </c>
      <c r="T329">
        <v>2.6347597</v>
      </c>
      <c r="U329">
        <v>2.6288645000000002</v>
      </c>
      <c r="V329">
        <v>2.4845142</v>
      </c>
      <c r="W329">
        <v>2.2923499000000001</v>
      </c>
      <c r="X329">
        <v>2.3827973</v>
      </c>
      <c r="Y329">
        <v>2.6299676999999999</v>
      </c>
      <c r="Z329">
        <v>2.4890511000000002</v>
      </c>
      <c r="AA329">
        <v>2.0250043</v>
      </c>
      <c r="AB329">
        <v>1.9836453000000001</v>
      </c>
      <c r="AC329">
        <v>-0.22993063</v>
      </c>
      <c r="AD329">
        <v>-0.15132456</v>
      </c>
      <c r="AE329">
        <v>-7.840432E-2</v>
      </c>
      <c r="AF329">
        <v>-0.1125318</v>
      </c>
      <c r="AG329">
        <v>-5.1102759999999997E-2</v>
      </c>
      <c r="AH329">
        <v>-0.23669788</v>
      </c>
      <c r="AI329">
        <v>-0.15083555000000001</v>
      </c>
      <c r="AJ329">
        <v>-0.27537435999999998</v>
      </c>
      <c r="AK329">
        <v>-6.2966739999999993E-2</v>
      </c>
      <c r="AL329">
        <v>-0.21777005999999999</v>
      </c>
      <c r="AM329">
        <v>-0.25588069000000002</v>
      </c>
      <c r="AN329">
        <v>-0.28499964999999999</v>
      </c>
      <c r="AO329">
        <v>-0.54326704000000003</v>
      </c>
      <c r="AP329">
        <v>-0.92228509999999997</v>
      </c>
      <c r="AQ329">
        <v>-0.65604682999999997</v>
      </c>
      <c r="AR329">
        <v>-0.57712218999999998</v>
      </c>
      <c r="AS329">
        <v>-0.25295224999999999</v>
      </c>
      <c r="AT329">
        <v>-0.61787948999999998</v>
      </c>
      <c r="AU329">
        <v>-0.54213277000000004</v>
      </c>
      <c r="AV329">
        <v>-0.69335088</v>
      </c>
      <c r="AW329">
        <v>-0.75246378000000003</v>
      </c>
      <c r="AX329">
        <v>-0.65823999</v>
      </c>
      <c r="AY329">
        <v>-0.61874503999999997</v>
      </c>
      <c r="AZ329">
        <v>-0.61921972999999997</v>
      </c>
      <c r="BA329">
        <v>-0.14115695</v>
      </c>
      <c r="BB329">
        <v>-6.2944420000000001E-2</v>
      </c>
      <c r="BC329">
        <v>-4.6031900000000001E-3</v>
      </c>
      <c r="BD329">
        <v>-5.1488640000000002E-2</v>
      </c>
      <c r="BE329">
        <v>3.5639150000000001E-2</v>
      </c>
      <c r="BF329">
        <v>-0.14686795</v>
      </c>
      <c r="BG329">
        <v>-6.7182110000000003E-2</v>
      </c>
      <c r="BH329">
        <v>-0.19215419</v>
      </c>
      <c r="BI329">
        <v>1.440344E-2</v>
      </c>
      <c r="BJ329">
        <v>-2.4823749999999999E-2</v>
      </c>
      <c r="BK329">
        <v>-0.16993016999999999</v>
      </c>
      <c r="BL329">
        <v>-0.19646572000000001</v>
      </c>
      <c r="BM329">
        <v>-0.39552349999999997</v>
      </c>
      <c r="BN329">
        <v>-0.74424873000000002</v>
      </c>
      <c r="BO329">
        <v>-0.51786869999999996</v>
      </c>
      <c r="BP329">
        <v>-0.46541110000000002</v>
      </c>
      <c r="BQ329">
        <v>-0.15522271000000001</v>
      </c>
      <c r="BR329">
        <v>-0.48081575999999998</v>
      </c>
      <c r="BS329">
        <v>-0.39036439000000001</v>
      </c>
      <c r="BT329">
        <v>-0.50184149</v>
      </c>
      <c r="BU329">
        <v>-0.60639739999999998</v>
      </c>
      <c r="BV329">
        <v>-0.52820838000000003</v>
      </c>
      <c r="BW329">
        <v>-0.46386509999999997</v>
      </c>
      <c r="BX329">
        <v>-0.48613134000000002</v>
      </c>
      <c r="BY329">
        <v>-7.9672569999999998E-2</v>
      </c>
      <c r="BZ329">
        <v>-1.7326100000000001E-3</v>
      </c>
      <c r="CA329">
        <v>4.6511240000000002E-2</v>
      </c>
      <c r="CB329">
        <v>-9.2103299999999992E-3</v>
      </c>
      <c r="CC329">
        <v>9.5716330000000002E-2</v>
      </c>
      <c r="CD329">
        <v>-8.465201E-2</v>
      </c>
      <c r="CE329">
        <v>-9.2439800000000006E-3</v>
      </c>
      <c r="CF329">
        <v>-0.13451615</v>
      </c>
      <c r="CG329">
        <v>6.7989789999999994E-2</v>
      </c>
      <c r="CH329">
        <v>0.10881028</v>
      </c>
      <c r="CI329">
        <v>-0.11040108999999999</v>
      </c>
      <c r="CJ329">
        <v>-0.13514739000000001</v>
      </c>
      <c r="CK329">
        <v>-0.29319677</v>
      </c>
      <c r="CL329">
        <v>-0.62094128000000004</v>
      </c>
      <c r="CM329">
        <v>-0.42216693999999999</v>
      </c>
      <c r="CN329">
        <v>-0.38804032999999999</v>
      </c>
      <c r="CO329">
        <v>-8.753553E-2</v>
      </c>
      <c r="CP329">
        <v>-0.38588582999999999</v>
      </c>
      <c r="CQ329">
        <v>-0.28525007000000002</v>
      </c>
      <c r="CR329">
        <v>-0.36920267000000001</v>
      </c>
      <c r="CS329">
        <v>-0.50523227000000004</v>
      </c>
      <c r="CT329">
        <v>-0.43814889000000001</v>
      </c>
      <c r="CU329">
        <v>-0.35659572</v>
      </c>
      <c r="CV329">
        <v>-0.39395471999999998</v>
      </c>
      <c r="CW329">
        <v>-1.8188200000000002E-2</v>
      </c>
      <c r="CX329">
        <v>5.9479209999999998E-2</v>
      </c>
      <c r="CY329">
        <v>9.7625680000000006E-2</v>
      </c>
      <c r="CZ329">
        <v>3.3067970000000002E-2</v>
      </c>
      <c r="DA329">
        <v>0.15579351999999999</v>
      </c>
      <c r="DB329">
        <v>-2.2436069999999999E-2</v>
      </c>
      <c r="DC329">
        <v>4.8694139999999997E-2</v>
      </c>
      <c r="DD329">
        <v>-7.687811E-2</v>
      </c>
      <c r="DE329">
        <v>0.12157614</v>
      </c>
      <c r="DF329">
        <v>0.24244431</v>
      </c>
      <c r="DG329">
        <v>-5.0872019999999997E-2</v>
      </c>
      <c r="DH329">
        <v>-7.3829060000000002E-2</v>
      </c>
      <c r="DI329">
        <v>-0.19087003999999999</v>
      </c>
      <c r="DJ329">
        <v>-0.49763383</v>
      </c>
      <c r="DK329">
        <v>-0.32646519000000002</v>
      </c>
      <c r="DL329">
        <v>-0.31066957000000001</v>
      </c>
      <c r="DM329">
        <v>-1.9848350000000001E-2</v>
      </c>
      <c r="DN329">
        <v>-0.29095590999999998</v>
      </c>
      <c r="DO329">
        <v>-0.18013575000000001</v>
      </c>
      <c r="DP329">
        <v>-0.23656385999999999</v>
      </c>
      <c r="DQ329">
        <v>-0.40406714999999999</v>
      </c>
      <c r="DR329">
        <v>-0.34808939</v>
      </c>
      <c r="DS329">
        <v>-0.24932635</v>
      </c>
      <c r="DT329">
        <v>-0.30177810999999999</v>
      </c>
      <c r="DU329">
        <v>7.0585480000000006E-2</v>
      </c>
      <c r="DV329">
        <v>0.14785934000000001</v>
      </c>
      <c r="DW329">
        <v>0.17142681000000001</v>
      </c>
      <c r="DX329">
        <v>9.4111130000000001E-2</v>
      </c>
      <c r="DY329">
        <v>0.24253543</v>
      </c>
      <c r="DZ329">
        <v>6.7393869999999995E-2</v>
      </c>
      <c r="EA329">
        <v>0.13234758999999999</v>
      </c>
      <c r="EB329">
        <v>6.3420600000000001E-3</v>
      </c>
      <c r="EC329">
        <v>0.19894630999999999</v>
      </c>
      <c r="ED329">
        <v>0.43539063</v>
      </c>
      <c r="EE329">
        <v>3.507851E-2</v>
      </c>
      <c r="EF329">
        <v>1.470486E-2</v>
      </c>
      <c r="EG329">
        <v>-4.3126499999999998E-2</v>
      </c>
      <c r="EH329">
        <v>-0.31959746</v>
      </c>
      <c r="EI329">
        <v>-0.18828706000000001</v>
      </c>
      <c r="EJ329">
        <v>-0.19895847</v>
      </c>
      <c r="EK329">
        <v>7.7881179999999994E-2</v>
      </c>
      <c r="EL329">
        <v>-0.15389217999999999</v>
      </c>
      <c r="EM329">
        <v>-2.8367369999999999E-2</v>
      </c>
      <c r="EN329">
        <v>-4.5054469999999999E-2</v>
      </c>
      <c r="EO329">
        <v>-0.25800076999999999</v>
      </c>
      <c r="EP329">
        <v>-0.21805778000000001</v>
      </c>
      <c r="EQ329">
        <v>-9.4446409999999995E-2</v>
      </c>
      <c r="ER329">
        <v>-0.16868971999999999</v>
      </c>
      <c r="ES329">
        <v>78.142286999999996</v>
      </c>
      <c r="ET329">
        <v>76.879694000000001</v>
      </c>
      <c r="EU329">
        <v>75.316633999999993</v>
      </c>
      <c r="EV329">
        <v>75.163709999999995</v>
      </c>
      <c r="EW329">
        <v>75.948570000000004</v>
      </c>
      <c r="EX329">
        <v>73.097510999999997</v>
      </c>
      <c r="EY329">
        <v>76.318320999999997</v>
      </c>
      <c r="EZ329">
        <v>75.213864000000001</v>
      </c>
      <c r="FA329">
        <v>78.962091000000001</v>
      </c>
      <c r="FB329">
        <v>82.952466000000001</v>
      </c>
      <c r="FC329">
        <v>84.277569999999997</v>
      </c>
      <c r="FD329">
        <v>87.161406999999997</v>
      </c>
      <c r="FE329">
        <v>90.984819000000002</v>
      </c>
      <c r="FF329">
        <v>91.574700000000007</v>
      </c>
      <c r="FG329">
        <v>93.167277999999996</v>
      </c>
      <c r="FH329">
        <v>94.372462999999996</v>
      </c>
      <c r="FI329">
        <v>96.857296000000005</v>
      </c>
      <c r="FJ329">
        <v>94.785478999999995</v>
      </c>
      <c r="FK329">
        <v>94.623169000000004</v>
      </c>
      <c r="FL329">
        <v>94.299913000000004</v>
      </c>
      <c r="FM329">
        <v>88.618718999999999</v>
      </c>
      <c r="FN329">
        <v>85.673552000000001</v>
      </c>
      <c r="FO329">
        <v>83.217887000000005</v>
      </c>
      <c r="FP329">
        <v>81.444446999999997</v>
      </c>
      <c r="FQ329">
        <v>1.786395</v>
      </c>
      <c r="FR329">
        <v>0.1210595</v>
      </c>
      <c r="FS329">
        <v>1</v>
      </c>
    </row>
    <row r="330" spans="1:175" x14ac:dyDescent="0.2">
      <c r="A330" t="s">
        <v>227</v>
      </c>
      <c r="B330" t="s">
        <v>195</v>
      </c>
      <c r="C330" s="23">
        <v>42923</v>
      </c>
      <c r="D330">
        <v>27</v>
      </c>
      <c r="E330">
        <v>2.0608685000000002</v>
      </c>
      <c r="F330">
        <v>2.0337089000000002</v>
      </c>
      <c r="G330">
        <v>2.0212826000000002</v>
      </c>
      <c r="H330">
        <v>1.9628726000000001</v>
      </c>
      <c r="I330">
        <v>2.0202279000000001</v>
      </c>
      <c r="J330">
        <v>1.9296169000000001</v>
      </c>
      <c r="K330">
        <v>1.8610982</v>
      </c>
      <c r="L330">
        <v>1.7155248999999999</v>
      </c>
      <c r="M330">
        <v>1.8719241</v>
      </c>
      <c r="N330">
        <v>2.2044755</v>
      </c>
      <c r="O330">
        <v>2.4727934</v>
      </c>
      <c r="P330">
        <v>2.6843789999999998</v>
      </c>
      <c r="Q330">
        <v>2.8575368000000001</v>
      </c>
      <c r="R330">
        <v>2.8489486999999998</v>
      </c>
      <c r="S330">
        <v>2.7809455999999999</v>
      </c>
      <c r="T330">
        <v>2.8433088999999998</v>
      </c>
      <c r="U330">
        <v>2.8271910999999998</v>
      </c>
      <c r="V330">
        <v>2.6866954999999999</v>
      </c>
      <c r="W330">
        <v>2.4671508000000002</v>
      </c>
      <c r="X330">
        <v>2.5764627</v>
      </c>
      <c r="Y330">
        <v>2.7787790999999999</v>
      </c>
      <c r="Z330">
        <v>2.6404847</v>
      </c>
      <c r="AA330">
        <v>2.1740026000000001</v>
      </c>
      <c r="AB330">
        <v>2.1370412000000001</v>
      </c>
      <c r="AC330">
        <v>-0.16801298000000001</v>
      </c>
      <c r="AD330">
        <v>1.4070630000000001E-2</v>
      </c>
      <c r="AE330">
        <v>-8.7804510000000002E-2</v>
      </c>
      <c r="AF330">
        <v>-5.6861160000000001E-2</v>
      </c>
      <c r="AG330">
        <v>-0.12728244999999999</v>
      </c>
      <c r="AH330">
        <v>-0.21360788999999999</v>
      </c>
      <c r="AI330">
        <v>-1.5951730000000001E-2</v>
      </c>
      <c r="AJ330">
        <v>-0.21501331000000001</v>
      </c>
      <c r="AK330">
        <v>-0.21459797999999999</v>
      </c>
      <c r="AL330">
        <v>-0.37329687</v>
      </c>
      <c r="AM330">
        <v>-0.39999372999999999</v>
      </c>
      <c r="AN330">
        <v>-0.17803290999999999</v>
      </c>
      <c r="AO330">
        <v>-0.39496814000000002</v>
      </c>
      <c r="AP330">
        <v>-0.50435257</v>
      </c>
      <c r="AQ330">
        <v>-0.36808268999999999</v>
      </c>
      <c r="AR330">
        <v>-0.42991863000000002</v>
      </c>
      <c r="AS330">
        <v>-0.58741091000000001</v>
      </c>
      <c r="AT330">
        <v>-0.49444584000000003</v>
      </c>
      <c r="AU330">
        <v>-0.12995910999999999</v>
      </c>
      <c r="AV330">
        <v>-0.30176059999999999</v>
      </c>
      <c r="AW330">
        <v>-0.62559275999999997</v>
      </c>
      <c r="AX330">
        <v>-0.62163782999999995</v>
      </c>
      <c r="AY330">
        <v>-0.86783297999999998</v>
      </c>
      <c r="AZ330">
        <v>-0.57042888000000003</v>
      </c>
      <c r="BA330">
        <v>-7.5326149999999994E-2</v>
      </c>
      <c r="BB330">
        <v>7.6718869999999995E-2</v>
      </c>
      <c r="BC330">
        <v>-3.0681E-2</v>
      </c>
      <c r="BD330">
        <v>1.316955E-2</v>
      </c>
      <c r="BE330">
        <v>-5.927433E-2</v>
      </c>
      <c r="BF330">
        <v>-0.11008366</v>
      </c>
      <c r="BG330">
        <v>5.4383920000000002E-2</v>
      </c>
      <c r="BH330">
        <v>-0.13481804999999999</v>
      </c>
      <c r="BI330">
        <v>-5.406238E-2</v>
      </c>
      <c r="BJ330">
        <v>-0.27677516000000002</v>
      </c>
      <c r="BK330">
        <v>-0.30381775999999999</v>
      </c>
      <c r="BL330">
        <v>-6.2936469999999994E-2</v>
      </c>
      <c r="BM330">
        <v>-0.29399614000000002</v>
      </c>
      <c r="BN330">
        <v>-0.39983788999999997</v>
      </c>
      <c r="BO330">
        <v>-0.24624135999999999</v>
      </c>
      <c r="BP330">
        <v>-0.31221338999999998</v>
      </c>
      <c r="BQ330">
        <v>-0.44526130000000003</v>
      </c>
      <c r="BR330">
        <v>-0.38364488000000002</v>
      </c>
      <c r="BS330">
        <v>-3.9973160000000001E-2</v>
      </c>
      <c r="BT330">
        <v>-0.19457422999999999</v>
      </c>
      <c r="BU330">
        <v>-0.44954854999999999</v>
      </c>
      <c r="BV330">
        <v>-0.45755711999999998</v>
      </c>
      <c r="BW330">
        <v>-0.69754103000000001</v>
      </c>
      <c r="BX330">
        <v>-0.44123680999999998</v>
      </c>
      <c r="BY330">
        <v>-1.1131530000000001E-2</v>
      </c>
      <c r="BZ330">
        <v>0.12010886</v>
      </c>
      <c r="CA330">
        <v>8.8825699999999994E-3</v>
      </c>
      <c r="CB330">
        <v>6.1672610000000003E-2</v>
      </c>
      <c r="CC330">
        <v>-1.217211E-2</v>
      </c>
      <c r="CD330">
        <v>-3.8383090000000002E-2</v>
      </c>
      <c r="CE330">
        <v>0.10309818</v>
      </c>
      <c r="CF330">
        <v>-7.9275059999999994E-2</v>
      </c>
      <c r="CG330">
        <v>5.7124080000000001E-2</v>
      </c>
      <c r="CH330">
        <v>-0.20992452</v>
      </c>
      <c r="CI330">
        <v>-0.23720658</v>
      </c>
      <c r="CJ330">
        <v>1.6778970000000001E-2</v>
      </c>
      <c r="CK330">
        <v>-0.22406324999999999</v>
      </c>
      <c r="CL330">
        <v>-0.32745134999999997</v>
      </c>
      <c r="CM330">
        <v>-0.16185442999999999</v>
      </c>
      <c r="CN330">
        <v>-0.23069111</v>
      </c>
      <c r="CO330">
        <v>-0.34680891000000003</v>
      </c>
      <c r="CP330">
        <v>-0.30690445999999999</v>
      </c>
      <c r="CQ330">
        <v>2.235084E-2</v>
      </c>
      <c r="CR330">
        <v>-0.12033728</v>
      </c>
      <c r="CS330">
        <v>-0.32762086000000001</v>
      </c>
      <c r="CT330">
        <v>-0.34391530999999997</v>
      </c>
      <c r="CU330">
        <v>-0.57959735000000001</v>
      </c>
      <c r="CV330">
        <v>-0.35175877999999999</v>
      </c>
      <c r="CW330">
        <v>5.306309E-2</v>
      </c>
      <c r="CX330">
        <v>0.16349884000000001</v>
      </c>
      <c r="CY330">
        <v>4.8446139999999999E-2</v>
      </c>
      <c r="CZ330">
        <v>0.11017565999999999</v>
      </c>
      <c r="DA330">
        <v>3.493011E-2</v>
      </c>
      <c r="DB330">
        <v>3.3317489999999998E-2</v>
      </c>
      <c r="DC330">
        <v>0.15181243999999999</v>
      </c>
      <c r="DD330">
        <v>-2.3732070000000001E-2</v>
      </c>
      <c r="DE330">
        <v>0.16831055</v>
      </c>
      <c r="DF330">
        <v>-0.14307387999999999</v>
      </c>
      <c r="DG330">
        <v>-0.17059540000000001</v>
      </c>
      <c r="DH330">
        <v>9.6494410000000003E-2</v>
      </c>
      <c r="DI330">
        <v>-0.15413035</v>
      </c>
      <c r="DJ330">
        <v>-0.25506479999999998</v>
      </c>
      <c r="DK330">
        <v>-7.7467499999999995E-2</v>
      </c>
      <c r="DL330">
        <v>-0.14916882000000001</v>
      </c>
      <c r="DM330">
        <v>-0.24835652</v>
      </c>
      <c r="DN330">
        <v>-0.23016405000000001</v>
      </c>
      <c r="DO330">
        <v>8.4674830000000006E-2</v>
      </c>
      <c r="DP330">
        <v>-4.6100330000000002E-2</v>
      </c>
      <c r="DQ330">
        <v>-0.20569318</v>
      </c>
      <c r="DR330">
        <v>-0.23027350999999999</v>
      </c>
      <c r="DS330">
        <v>-0.46165367000000002</v>
      </c>
      <c r="DT330">
        <v>-0.26228074000000001</v>
      </c>
      <c r="DU330">
        <v>0.14574992000000001</v>
      </c>
      <c r="DV330">
        <v>0.22614709</v>
      </c>
      <c r="DW330">
        <v>0.10556966</v>
      </c>
      <c r="DX330">
        <v>0.18020637</v>
      </c>
      <c r="DY330">
        <v>0.10293823000000001</v>
      </c>
      <c r="DZ330">
        <v>0.13684172</v>
      </c>
      <c r="EA330">
        <v>0.22214809999999999</v>
      </c>
      <c r="EB330">
        <v>5.6463190000000003E-2</v>
      </c>
      <c r="EC330">
        <v>0.32884614000000001</v>
      </c>
      <c r="ED330">
        <v>-4.6552169999999997E-2</v>
      </c>
      <c r="EE330">
        <v>-7.4419429999999995E-2</v>
      </c>
      <c r="EF330">
        <v>0.21159084</v>
      </c>
      <c r="EG330">
        <v>-5.3158360000000002E-2</v>
      </c>
      <c r="EH330">
        <v>-0.15055013</v>
      </c>
      <c r="EI330">
        <v>4.4373830000000003E-2</v>
      </c>
      <c r="EJ330">
        <v>-3.1463579999999998E-2</v>
      </c>
      <c r="EK330">
        <v>-0.10620691</v>
      </c>
      <c r="EL330">
        <v>-0.11936309000000001</v>
      </c>
      <c r="EM330">
        <v>0.17466079000000001</v>
      </c>
      <c r="EN330">
        <v>6.1086040000000001E-2</v>
      </c>
      <c r="EO330">
        <v>-2.964897E-2</v>
      </c>
      <c r="EP330">
        <v>-6.6192790000000001E-2</v>
      </c>
      <c r="EQ330">
        <v>-0.29136172999999999</v>
      </c>
      <c r="ER330">
        <v>-0.13308866999999999</v>
      </c>
      <c r="ES330">
        <v>81.209967000000006</v>
      </c>
      <c r="ET330">
        <v>83.091862000000006</v>
      </c>
      <c r="EU330">
        <v>80.324614999999994</v>
      </c>
      <c r="EV330">
        <v>81.362393999999995</v>
      </c>
      <c r="EW330">
        <v>76.521873999999997</v>
      </c>
      <c r="EX330">
        <v>77.404644000000005</v>
      </c>
      <c r="EY330">
        <v>79.313548999999995</v>
      </c>
      <c r="EZ330">
        <v>77.778791999999996</v>
      </c>
      <c r="FA330">
        <v>83.493938999999997</v>
      </c>
      <c r="FB330">
        <v>84.900695999999996</v>
      </c>
      <c r="FC330">
        <v>89.482229000000004</v>
      </c>
      <c r="FD330">
        <v>93.252227000000005</v>
      </c>
      <c r="FE330">
        <v>94.569963999999999</v>
      </c>
      <c r="FF330">
        <v>97.603639000000001</v>
      </c>
      <c r="FG330">
        <v>99.378932000000006</v>
      </c>
      <c r="FH330">
        <v>98.360039</v>
      </c>
      <c r="FI330">
        <v>98.378209999999996</v>
      </c>
      <c r="FJ330">
        <v>98.066422000000003</v>
      </c>
      <c r="FK330">
        <v>98.374133</v>
      </c>
      <c r="FL330">
        <v>96.189425</v>
      </c>
      <c r="FM330">
        <v>92.651428999999993</v>
      </c>
      <c r="FN330">
        <v>90.176812999999996</v>
      </c>
      <c r="FO330">
        <v>87.748318999999995</v>
      </c>
      <c r="FP330">
        <v>86.066282999999999</v>
      </c>
      <c r="FQ330">
        <v>1.2196400000000001</v>
      </c>
      <c r="FR330">
        <v>0.14164840000000001</v>
      </c>
      <c r="FS330">
        <v>1</v>
      </c>
    </row>
    <row r="331" spans="1:175" x14ac:dyDescent="0.2">
      <c r="A331" t="s">
        <v>227</v>
      </c>
      <c r="B331" t="s">
        <v>195</v>
      </c>
      <c r="C331" s="23">
        <v>42943</v>
      </c>
      <c r="D331">
        <v>27</v>
      </c>
      <c r="E331">
        <v>1.6982362</v>
      </c>
      <c r="F331">
        <v>1.6616751999999999</v>
      </c>
      <c r="G331">
        <v>1.6439444000000001</v>
      </c>
      <c r="H331">
        <v>1.5931742</v>
      </c>
      <c r="I331">
        <v>1.6338957000000001</v>
      </c>
      <c r="J331">
        <v>1.5724768</v>
      </c>
      <c r="K331">
        <v>1.4909239999999999</v>
      </c>
      <c r="L331">
        <v>1.3511637000000001</v>
      </c>
      <c r="M331">
        <v>1.5475041</v>
      </c>
      <c r="N331">
        <v>1.8942057000000001</v>
      </c>
      <c r="O331">
        <v>2.1910661</v>
      </c>
      <c r="P331">
        <v>2.4389392999999999</v>
      </c>
      <c r="Q331">
        <v>2.6453237000000001</v>
      </c>
      <c r="R331">
        <v>2.6389282999999999</v>
      </c>
      <c r="S331">
        <v>2.5889719000000002</v>
      </c>
      <c r="T331">
        <v>2.6502819999999998</v>
      </c>
      <c r="U331">
        <v>2.6427491000000001</v>
      </c>
      <c r="V331">
        <v>2.5007101</v>
      </c>
      <c r="W331">
        <v>2.3080986999999999</v>
      </c>
      <c r="X331">
        <v>2.3981447999999999</v>
      </c>
      <c r="Y331">
        <v>2.6446906000000001</v>
      </c>
      <c r="Z331">
        <v>2.5011312999999999</v>
      </c>
      <c r="AA331">
        <v>2.0407772999999998</v>
      </c>
      <c r="AB331">
        <v>1.9948903</v>
      </c>
      <c r="AC331">
        <v>-9.2577930000000003E-2</v>
      </c>
      <c r="AD331">
        <v>-6.2171799999999999E-2</v>
      </c>
      <c r="AE331">
        <v>-0.11530087999999999</v>
      </c>
      <c r="AF331">
        <v>-3.7244499999999998E-3</v>
      </c>
      <c r="AG331">
        <v>-0.10308663</v>
      </c>
      <c r="AH331">
        <v>-9.5275219999999994E-2</v>
      </c>
      <c r="AI331">
        <v>-3.5085400000000003E-2</v>
      </c>
      <c r="AJ331">
        <v>-0.38760820000000001</v>
      </c>
      <c r="AK331">
        <v>-0.23787396</v>
      </c>
      <c r="AL331">
        <v>-0.12964502999999999</v>
      </c>
      <c r="AM331">
        <v>-0.23795179</v>
      </c>
      <c r="AN331">
        <v>-0.20978939999999999</v>
      </c>
      <c r="AO331">
        <v>-0.20258075</v>
      </c>
      <c r="AP331">
        <v>-0.30864171000000001</v>
      </c>
      <c r="AQ331">
        <v>-0.43667709999999998</v>
      </c>
      <c r="AR331">
        <v>-0.32082740999999998</v>
      </c>
      <c r="AS331">
        <v>-0.42533024000000003</v>
      </c>
      <c r="AT331">
        <v>-0.43192559000000003</v>
      </c>
      <c r="AU331">
        <v>-0.76296754</v>
      </c>
      <c r="AV331">
        <v>-0.83646332000000001</v>
      </c>
      <c r="AW331">
        <v>-0.39728332</v>
      </c>
      <c r="AX331">
        <v>-0.57752941999999996</v>
      </c>
      <c r="AY331">
        <v>-0.35094512999999999</v>
      </c>
      <c r="AZ331">
        <v>-0.18547952000000001</v>
      </c>
      <c r="BA331">
        <v>-3.632465E-2</v>
      </c>
      <c r="BB331">
        <v>1.5960789999999999E-2</v>
      </c>
      <c r="BC331">
        <v>-4.6504089999999998E-2</v>
      </c>
      <c r="BD331">
        <v>5.328774E-2</v>
      </c>
      <c r="BE331">
        <v>-3.7990019999999999E-2</v>
      </c>
      <c r="BF331">
        <v>-1.318122E-2</v>
      </c>
      <c r="BG331">
        <v>3.5344470000000003E-2</v>
      </c>
      <c r="BH331">
        <v>-0.2878964</v>
      </c>
      <c r="BI331">
        <v>-0.14489372</v>
      </c>
      <c r="BJ331">
        <v>-5.4346079999999998E-2</v>
      </c>
      <c r="BK331">
        <v>-0.15558254999999999</v>
      </c>
      <c r="BL331">
        <v>-0.10443138</v>
      </c>
      <c r="BM331">
        <v>-0.13268552</v>
      </c>
      <c r="BN331">
        <v>-0.23090906</v>
      </c>
      <c r="BO331">
        <v>-0.32841213000000002</v>
      </c>
      <c r="BP331">
        <v>-0.24667544</v>
      </c>
      <c r="BQ331">
        <v>-0.35013255999999998</v>
      </c>
      <c r="BR331">
        <v>-0.32733147000000001</v>
      </c>
      <c r="BS331">
        <v>-0.52955918000000002</v>
      </c>
      <c r="BT331">
        <v>-0.60403463999999996</v>
      </c>
      <c r="BU331">
        <v>-0.24463389999999999</v>
      </c>
      <c r="BV331">
        <v>-0.42022041999999998</v>
      </c>
      <c r="BW331">
        <v>-0.23058429</v>
      </c>
      <c r="BX331">
        <v>-7.3716439999999994E-2</v>
      </c>
      <c r="BY331">
        <v>2.6362E-3</v>
      </c>
      <c r="BZ331">
        <v>7.0075180000000001E-2</v>
      </c>
      <c r="CA331">
        <v>1.1443499999999999E-3</v>
      </c>
      <c r="CB331">
        <v>9.2774209999999996E-2</v>
      </c>
      <c r="CC331">
        <v>7.09569E-3</v>
      </c>
      <c r="CD331">
        <v>4.367683E-2</v>
      </c>
      <c r="CE331">
        <v>8.4123989999999996E-2</v>
      </c>
      <c r="CF331">
        <v>-0.21883631000000001</v>
      </c>
      <c r="CG331">
        <v>-8.049589E-2</v>
      </c>
      <c r="CH331">
        <v>-2.19425E-3</v>
      </c>
      <c r="CI331">
        <v>-9.8533869999999996E-2</v>
      </c>
      <c r="CJ331">
        <v>-3.1460740000000001E-2</v>
      </c>
      <c r="CK331">
        <v>-8.4276299999999998E-2</v>
      </c>
      <c r="CL331">
        <v>-0.17707165999999999</v>
      </c>
      <c r="CM331">
        <v>-0.25342812999999997</v>
      </c>
      <c r="CN331">
        <v>-0.19531800999999999</v>
      </c>
      <c r="CO331">
        <v>-0.29805088000000002</v>
      </c>
      <c r="CP331">
        <v>-0.25488991</v>
      </c>
      <c r="CQ331">
        <v>-0.36790127</v>
      </c>
      <c r="CR331">
        <v>-0.44305524000000002</v>
      </c>
      <c r="CS331">
        <v>-0.13890937</v>
      </c>
      <c r="CT331">
        <v>-0.31126869000000001</v>
      </c>
      <c r="CU331">
        <v>-0.14722273999999999</v>
      </c>
      <c r="CV331">
        <v>3.6903299999999999E-3</v>
      </c>
      <c r="CW331">
        <v>4.1597050000000003E-2</v>
      </c>
      <c r="CX331">
        <v>0.12418957999999999</v>
      </c>
      <c r="CY331">
        <v>4.8792799999999997E-2</v>
      </c>
      <c r="CZ331">
        <v>0.13226067999999999</v>
      </c>
      <c r="DA331">
        <v>5.2181390000000001E-2</v>
      </c>
      <c r="DB331">
        <v>0.10053489</v>
      </c>
      <c r="DC331">
        <v>0.13290351</v>
      </c>
      <c r="DD331">
        <v>-0.14977621999999999</v>
      </c>
      <c r="DE331">
        <v>-1.6098069999999999E-2</v>
      </c>
      <c r="DF331">
        <v>4.995757E-2</v>
      </c>
      <c r="DG331">
        <v>-4.1485189999999998E-2</v>
      </c>
      <c r="DH331">
        <v>4.1509900000000002E-2</v>
      </c>
      <c r="DI331">
        <v>-3.5867070000000001E-2</v>
      </c>
      <c r="DJ331">
        <v>-0.12323426</v>
      </c>
      <c r="DK331">
        <v>-0.17844414</v>
      </c>
      <c r="DL331">
        <v>-0.14396058</v>
      </c>
      <c r="DM331">
        <v>-0.2459692</v>
      </c>
      <c r="DN331">
        <v>-0.18244833999999999</v>
      </c>
      <c r="DO331">
        <v>-0.20624334999999999</v>
      </c>
      <c r="DP331">
        <v>-0.28207584000000002</v>
      </c>
      <c r="DQ331">
        <v>-3.318484E-2</v>
      </c>
      <c r="DR331">
        <v>-0.20231695</v>
      </c>
      <c r="DS331">
        <v>-6.3861189999999998E-2</v>
      </c>
      <c r="DT331">
        <v>8.109711E-2</v>
      </c>
      <c r="DU331">
        <v>9.7850320000000005E-2</v>
      </c>
      <c r="DV331">
        <v>0.20232217</v>
      </c>
      <c r="DW331">
        <v>0.11758958999999999</v>
      </c>
      <c r="DX331">
        <v>0.18927288</v>
      </c>
      <c r="DY331">
        <v>0.11727799999999999</v>
      </c>
      <c r="DZ331">
        <v>0.18262888999999999</v>
      </c>
      <c r="EA331">
        <v>0.20333338000000001</v>
      </c>
      <c r="EB331">
        <v>-5.0064409999999997E-2</v>
      </c>
      <c r="EC331">
        <v>7.688217E-2</v>
      </c>
      <c r="ED331">
        <v>0.12525653</v>
      </c>
      <c r="EE331">
        <v>4.0884049999999998E-2</v>
      </c>
      <c r="EF331">
        <v>0.14686792000000001</v>
      </c>
      <c r="EG331">
        <v>3.402815E-2</v>
      </c>
      <c r="EH331">
        <v>-4.5501609999999998E-2</v>
      </c>
      <c r="EI331">
        <v>-7.0179160000000004E-2</v>
      </c>
      <c r="EJ331">
        <v>-6.9808609999999993E-2</v>
      </c>
      <c r="EK331">
        <v>-0.17077152000000001</v>
      </c>
      <c r="EL331">
        <v>-7.7854220000000002E-2</v>
      </c>
      <c r="EM331">
        <v>2.716501E-2</v>
      </c>
      <c r="EN331">
        <v>-4.9647160000000003E-2</v>
      </c>
      <c r="EO331">
        <v>0.11946458</v>
      </c>
      <c r="EP331">
        <v>-4.5007949999999998E-2</v>
      </c>
      <c r="EQ331">
        <v>5.6499649999999998E-2</v>
      </c>
      <c r="ER331">
        <v>0.19286018999999999</v>
      </c>
      <c r="ES331">
        <v>78.432383000000002</v>
      </c>
      <c r="ET331">
        <v>79.833590999999998</v>
      </c>
      <c r="EU331">
        <v>76.144932999999995</v>
      </c>
      <c r="EV331">
        <v>77.669453000000004</v>
      </c>
      <c r="EW331">
        <v>74.827443000000002</v>
      </c>
      <c r="EX331">
        <v>74.538641999999996</v>
      </c>
      <c r="EY331">
        <v>78.180482999999995</v>
      </c>
      <c r="EZ331">
        <v>75.841282000000007</v>
      </c>
      <c r="FA331">
        <v>80.099997999999999</v>
      </c>
      <c r="FB331">
        <v>80.445403999999996</v>
      </c>
      <c r="FC331">
        <v>82.843919999999997</v>
      </c>
      <c r="FD331">
        <v>86.567419000000001</v>
      </c>
      <c r="FE331">
        <v>87.903233</v>
      </c>
      <c r="FF331">
        <v>90.211087000000006</v>
      </c>
      <c r="FG331">
        <v>92.354405</v>
      </c>
      <c r="FH331">
        <v>91.555637000000004</v>
      </c>
      <c r="FI331">
        <v>91.241389999999996</v>
      </c>
      <c r="FJ331">
        <v>91.708724000000004</v>
      </c>
      <c r="FK331">
        <v>92.047697999999997</v>
      </c>
      <c r="FL331">
        <v>89.342196000000001</v>
      </c>
      <c r="FM331">
        <v>85.134501999999998</v>
      </c>
      <c r="FN331">
        <v>81.999949000000001</v>
      </c>
      <c r="FO331">
        <v>79.438992999999996</v>
      </c>
      <c r="FP331">
        <v>78.220941999999994</v>
      </c>
      <c r="FQ331">
        <v>1.476979</v>
      </c>
      <c r="FR331">
        <v>8.6156200000000002E-2</v>
      </c>
      <c r="FS331">
        <v>1</v>
      </c>
    </row>
    <row r="332" spans="1:175" x14ac:dyDescent="0.2">
      <c r="A332" t="s">
        <v>227</v>
      </c>
      <c r="B332" t="s">
        <v>195</v>
      </c>
      <c r="C332" s="23">
        <v>42947</v>
      </c>
      <c r="D332">
        <v>27</v>
      </c>
      <c r="E332">
        <v>1.8102658</v>
      </c>
      <c r="F332">
        <v>1.7674707000000001</v>
      </c>
      <c r="G332">
        <v>1.7570409</v>
      </c>
      <c r="H332">
        <v>1.7058082999999999</v>
      </c>
      <c r="I332">
        <v>1.7489279</v>
      </c>
      <c r="J332">
        <v>1.6849263999999999</v>
      </c>
      <c r="K332">
        <v>1.6008488000000001</v>
      </c>
      <c r="L332">
        <v>1.4605281000000001</v>
      </c>
      <c r="M332">
        <v>1.6376691000000001</v>
      </c>
      <c r="N332">
        <v>1.9809140000000001</v>
      </c>
      <c r="O332">
        <v>2.2616212999999998</v>
      </c>
      <c r="P332">
        <v>2.4919237999999999</v>
      </c>
      <c r="Q332">
        <v>2.6907646000000001</v>
      </c>
      <c r="R332">
        <v>2.6857961000000001</v>
      </c>
      <c r="S332">
        <v>2.6292323</v>
      </c>
      <c r="T332">
        <v>2.6995520000000002</v>
      </c>
      <c r="U332">
        <v>2.6913673999999999</v>
      </c>
      <c r="V332">
        <v>2.5463008999999999</v>
      </c>
      <c r="W332">
        <v>2.3432314999999999</v>
      </c>
      <c r="X332">
        <v>2.4460232</v>
      </c>
      <c r="Y332">
        <v>2.6772569000000002</v>
      </c>
      <c r="Z332">
        <v>2.5333367</v>
      </c>
      <c r="AA332">
        <v>2.0795941999999998</v>
      </c>
      <c r="AB332">
        <v>2.0375454</v>
      </c>
      <c r="AC332">
        <v>-5.2208060000000001E-2</v>
      </c>
      <c r="AD332">
        <v>-0.2193705</v>
      </c>
      <c r="AE332">
        <v>-8.1664340000000002E-2</v>
      </c>
      <c r="AF332">
        <v>-0.15663825000000001</v>
      </c>
      <c r="AG332">
        <v>-0.12772823</v>
      </c>
      <c r="AH332">
        <v>-2.0244430000000001E-2</v>
      </c>
      <c r="AI332">
        <v>-0.11211719000000001</v>
      </c>
      <c r="AJ332">
        <v>2.5688099999999998E-2</v>
      </c>
      <c r="AK332">
        <v>-0.18464501999999999</v>
      </c>
      <c r="AL332">
        <v>-6.1475540000000002E-2</v>
      </c>
      <c r="AM332">
        <v>-0.21111025999999999</v>
      </c>
      <c r="AN332">
        <v>-0.21107977999999999</v>
      </c>
      <c r="AO332">
        <v>-0.24257005000000001</v>
      </c>
      <c r="AP332">
        <v>-4.9417389999999999E-2</v>
      </c>
      <c r="AQ332">
        <v>-0.32395162</v>
      </c>
      <c r="AR332">
        <v>-0.17589371000000001</v>
      </c>
      <c r="AS332">
        <v>-0.10359412</v>
      </c>
      <c r="AT332">
        <v>-0.42835222000000001</v>
      </c>
      <c r="AU332">
        <v>-0.28736561999999999</v>
      </c>
      <c r="AV332">
        <v>-0.29695011999999998</v>
      </c>
      <c r="AW332">
        <v>-0.50161464</v>
      </c>
      <c r="AX332">
        <v>-0.35280992</v>
      </c>
      <c r="AY332">
        <v>-0.43778565000000003</v>
      </c>
      <c r="AZ332">
        <v>-0.30203680999999999</v>
      </c>
      <c r="BA332">
        <v>-2.5365399999999999E-3</v>
      </c>
      <c r="BB332">
        <v>-0.16239224999999999</v>
      </c>
      <c r="BC332">
        <v>-1.4368219999999999E-2</v>
      </c>
      <c r="BD332">
        <v>-9.9656830000000002E-2</v>
      </c>
      <c r="BE332">
        <v>-8.5275069999999994E-2</v>
      </c>
      <c r="BF332">
        <v>2.6530310000000001E-2</v>
      </c>
      <c r="BG332">
        <v>-5.6483150000000003E-2</v>
      </c>
      <c r="BH332">
        <v>7.5575959999999998E-2</v>
      </c>
      <c r="BI332">
        <v>-0.10576381</v>
      </c>
      <c r="BJ332">
        <v>1.9104530000000002E-2</v>
      </c>
      <c r="BK332">
        <v>-0.12063887</v>
      </c>
      <c r="BL332">
        <v>-0.12210195</v>
      </c>
      <c r="BM332">
        <v>-0.15765046999999999</v>
      </c>
      <c r="BN332">
        <v>3.4485349999999998E-2</v>
      </c>
      <c r="BO332">
        <v>-0.18665733000000001</v>
      </c>
      <c r="BP332">
        <v>-1.2449160000000001E-2</v>
      </c>
      <c r="BQ332">
        <v>4.3730709999999999E-2</v>
      </c>
      <c r="BR332">
        <v>-0.30815048</v>
      </c>
      <c r="BS332">
        <v>-0.14521887999999999</v>
      </c>
      <c r="BT332">
        <v>-0.12787659000000001</v>
      </c>
      <c r="BU332">
        <v>-0.32503890000000002</v>
      </c>
      <c r="BV332">
        <v>-0.19722261999999999</v>
      </c>
      <c r="BW332">
        <v>-0.28619622</v>
      </c>
      <c r="BX332">
        <v>-0.14701927000000001</v>
      </c>
      <c r="BY332">
        <v>3.1865810000000001E-2</v>
      </c>
      <c r="BZ332">
        <v>-0.12292928</v>
      </c>
      <c r="CA332">
        <v>3.2240860000000003E-2</v>
      </c>
      <c r="CB332">
        <v>-6.0191670000000003E-2</v>
      </c>
      <c r="CC332">
        <v>-5.5872150000000002E-2</v>
      </c>
      <c r="CD332">
        <v>5.8926359999999997E-2</v>
      </c>
      <c r="CE332">
        <v>-1.7951180000000001E-2</v>
      </c>
      <c r="CF332">
        <v>0.11012813</v>
      </c>
      <c r="CG332">
        <v>-5.1130920000000003E-2</v>
      </c>
      <c r="CH332">
        <v>7.4914040000000001E-2</v>
      </c>
      <c r="CI332">
        <v>-5.7978660000000001E-2</v>
      </c>
      <c r="CJ332">
        <v>-6.0476170000000003E-2</v>
      </c>
      <c r="CK332">
        <v>-9.8835430000000002E-2</v>
      </c>
      <c r="CL332">
        <v>9.2596129999999999E-2</v>
      </c>
      <c r="CM332">
        <v>-9.1567720000000005E-2</v>
      </c>
      <c r="CN332">
        <v>0.10075203000000001</v>
      </c>
      <c r="CO332">
        <v>0.14576744</v>
      </c>
      <c r="CP332">
        <v>-0.22489913</v>
      </c>
      <c r="CQ332">
        <v>-4.6768480000000001E-2</v>
      </c>
      <c r="CR332">
        <v>-1.077678E-2</v>
      </c>
      <c r="CS332">
        <v>-0.20274307999999999</v>
      </c>
      <c r="CT332">
        <v>-8.9463319999999999E-2</v>
      </c>
      <c r="CU332">
        <v>-0.18120584000000001</v>
      </c>
      <c r="CV332">
        <v>-3.9654590000000003E-2</v>
      </c>
      <c r="CW332">
        <v>6.6268160000000007E-2</v>
      </c>
      <c r="CX332">
        <v>-8.3466319999999997E-2</v>
      </c>
      <c r="CY332">
        <v>7.8849950000000002E-2</v>
      </c>
      <c r="CZ332">
        <v>-2.072651E-2</v>
      </c>
      <c r="DA332">
        <v>-2.6469220000000002E-2</v>
      </c>
      <c r="DB332">
        <v>9.1322399999999998E-2</v>
      </c>
      <c r="DC332">
        <v>2.0580790000000002E-2</v>
      </c>
      <c r="DD332">
        <v>0.14468031000000001</v>
      </c>
      <c r="DE332">
        <v>3.5019700000000001E-3</v>
      </c>
      <c r="DF332">
        <v>0.13072354999999999</v>
      </c>
      <c r="DG332">
        <v>4.6815499999999996E-3</v>
      </c>
      <c r="DH332">
        <v>1.1496E-3</v>
      </c>
      <c r="DI332">
        <v>-4.0020390000000003E-2</v>
      </c>
      <c r="DJ332">
        <v>0.15070691</v>
      </c>
      <c r="DK332">
        <v>3.5218799999999998E-3</v>
      </c>
      <c r="DL332">
        <v>0.21395322999999999</v>
      </c>
      <c r="DM332">
        <v>0.24780416</v>
      </c>
      <c r="DN332">
        <v>-0.14164777000000001</v>
      </c>
      <c r="DO332">
        <v>5.1681909999999998E-2</v>
      </c>
      <c r="DP332">
        <v>0.10632303</v>
      </c>
      <c r="DQ332">
        <v>-8.0447270000000001E-2</v>
      </c>
      <c r="DR332">
        <v>1.8295970000000002E-2</v>
      </c>
      <c r="DS332">
        <v>-7.6215459999999999E-2</v>
      </c>
      <c r="DT332">
        <v>6.7710090000000001E-2</v>
      </c>
      <c r="DU332">
        <v>0.11593968</v>
      </c>
      <c r="DV332">
        <v>-2.6488069999999999E-2</v>
      </c>
      <c r="DW332">
        <v>0.14614606999999999</v>
      </c>
      <c r="DX332">
        <v>3.6254910000000001E-2</v>
      </c>
      <c r="DY332">
        <v>1.5983939999999999E-2</v>
      </c>
      <c r="DZ332">
        <v>0.13809714000000001</v>
      </c>
      <c r="EA332">
        <v>7.6214840000000006E-2</v>
      </c>
      <c r="EB332">
        <v>0.19456817000000001</v>
      </c>
      <c r="EC332">
        <v>8.2383189999999995E-2</v>
      </c>
      <c r="ED332">
        <v>0.21130362</v>
      </c>
      <c r="EE332">
        <v>9.5152940000000005E-2</v>
      </c>
      <c r="EF332">
        <v>9.0127440000000003E-2</v>
      </c>
      <c r="EG332">
        <v>4.4899189999999999E-2</v>
      </c>
      <c r="EH332">
        <v>0.23460965</v>
      </c>
      <c r="EI332">
        <v>0.14081616999999999</v>
      </c>
      <c r="EJ332">
        <v>0.37739777000000002</v>
      </c>
      <c r="EK332">
        <v>0.39512899000000001</v>
      </c>
      <c r="EL332">
        <v>-2.144604E-2</v>
      </c>
      <c r="EM332">
        <v>0.19382864999999999</v>
      </c>
      <c r="EN332">
        <v>0.27539656000000001</v>
      </c>
      <c r="EO332">
        <v>9.6128469999999994E-2</v>
      </c>
      <c r="EP332">
        <v>0.17388327000000001</v>
      </c>
      <c r="EQ332">
        <v>7.5373969999999998E-2</v>
      </c>
      <c r="ER332">
        <v>0.22272763000000001</v>
      </c>
      <c r="ES332">
        <v>76.429703000000003</v>
      </c>
      <c r="ET332">
        <v>74.508596999999995</v>
      </c>
      <c r="EU332">
        <v>74.342973000000001</v>
      </c>
      <c r="EV332">
        <v>73.426793000000004</v>
      </c>
      <c r="EW332">
        <v>72.229792000000003</v>
      </c>
      <c r="EX332">
        <v>73.963222999999999</v>
      </c>
      <c r="EY332">
        <v>74.533079000000001</v>
      </c>
      <c r="EZ332">
        <v>78.503231999999997</v>
      </c>
      <c r="FA332">
        <v>76.807903999999994</v>
      </c>
      <c r="FB332">
        <v>79.651553000000007</v>
      </c>
      <c r="FC332">
        <v>80.569241000000005</v>
      </c>
      <c r="FD332">
        <v>83.020302000000001</v>
      </c>
      <c r="FE332">
        <v>84.648691999999997</v>
      </c>
      <c r="FF332">
        <v>89.180338000000006</v>
      </c>
      <c r="FG332">
        <v>88.388576999999998</v>
      </c>
      <c r="FH332">
        <v>90.030152000000001</v>
      </c>
      <c r="FI332">
        <v>91.862601999999995</v>
      </c>
      <c r="FJ332">
        <v>90.512529000000001</v>
      </c>
      <c r="FK332">
        <v>90.256434999999996</v>
      </c>
      <c r="FL332">
        <v>89.730967000000007</v>
      </c>
      <c r="FM332">
        <v>83.682308000000006</v>
      </c>
      <c r="FN332">
        <v>81.214549000000005</v>
      </c>
      <c r="FO332">
        <v>80.384666999999993</v>
      </c>
      <c r="FP332">
        <v>80.532981000000007</v>
      </c>
      <c r="FQ332">
        <v>1.507334</v>
      </c>
      <c r="FR332">
        <v>0.14467759999999999</v>
      </c>
      <c r="FS332">
        <v>1</v>
      </c>
    </row>
    <row r="333" spans="1:175" x14ac:dyDescent="0.2">
      <c r="A333" t="s">
        <v>227</v>
      </c>
      <c r="B333" t="s">
        <v>195</v>
      </c>
      <c r="C333" s="23">
        <v>42948</v>
      </c>
      <c r="D333">
        <v>27</v>
      </c>
      <c r="E333">
        <v>2.0146370999999998</v>
      </c>
      <c r="F333">
        <v>1.9752577</v>
      </c>
      <c r="G333">
        <v>1.9698846000000001</v>
      </c>
      <c r="H333">
        <v>1.9119359</v>
      </c>
      <c r="I333">
        <v>1.9670236999999999</v>
      </c>
      <c r="J333">
        <v>1.8809993</v>
      </c>
      <c r="K333">
        <v>1.8061214000000001</v>
      </c>
      <c r="L333">
        <v>1.6703353000000001</v>
      </c>
      <c r="M333">
        <v>1.8210478000000001</v>
      </c>
      <c r="N333">
        <v>2.1579571999999998</v>
      </c>
      <c r="O333">
        <v>2.4181875000000002</v>
      </c>
      <c r="P333">
        <v>2.6304664</v>
      </c>
      <c r="Q333">
        <v>2.8089008</v>
      </c>
      <c r="R333">
        <v>2.8035036999999998</v>
      </c>
      <c r="S333">
        <v>2.7560188000000001</v>
      </c>
      <c r="T333">
        <v>2.8173927999999999</v>
      </c>
      <c r="U333">
        <v>2.7998601000000001</v>
      </c>
      <c r="V333">
        <v>2.6563441999999999</v>
      </c>
      <c r="W333">
        <v>2.4520578</v>
      </c>
      <c r="X333">
        <v>2.555993</v>
      </c>
      <c r="Y333">
        <v>2.7675207999999998</v>
      </c>
      <c r="Z333">
        <v>2.6214791000000002</v>
      </c>
      <c r="AA333">
        <v>2.1535207000000001</v>
      </c>
      <c r="AB333">
        <v>2.1124016000000001</v>
      </c>
      <c r="AC333">
        <v>-0.20153607000000001</v>
      </c>
      <c r="AD333">
        <v>-0.19978066</v>
      </c>
      <c r="AE333">
        <v>2.388448E-2</v>
      </c>
      <c r="AF333">
        <v>-9.2476649999999994E-2</v>
      </c>
      <c r="AG333">
        <v>9.4555799999999999E-3</v>
      </c>
      <c r="AH333">
        <v>-0.12068753</v>
      </c>
      <c r="AI333">
        <v>-0.10042365</v>
      </c>
      <c r="AJ333">
        <v>-0.36458209000000003</v>
      </c>
      <c r="AK333">
        <v>-0.21126679000000001</v>
      </c>
      <c r="AL333">
        <v>-0.38835714999999998</v>
      </c>
      <c r="AM333">
        <v>-0.40569904000000001</v>
      </c>
      <c r="AN333">
        <v>-0.32093145000000001</v>
      </c>
      <c r="AO333">
        <v>-0.32787256999999997</v>
      </c>
      <c r="AP333">
        <v>-0.37162783999999999</v>
      </c>
      <c r="AQ333">
        <v>-0.29754818999999999</v>
      </c>
      <c r="AR333">
        <v>-0.16356870000000001</v>
      </c>
      <c r="AS333">
        <v>-0.17603066000000001</v>
      </c>
      <c r="AT333">
        <v>-0.26007056000000001</v>
      </c>
      <c r="AU333">
        <v>-0.23347925</v>
      </c>
      <c r="AV333">
        <v>-0.36480452000000002</v>
      </c>
      <c r="AW333">
        <v>-0.75833351999999998</v>
      </c>
      <c r="AX333">
        <v>-0.69075799000000004</v>
      </c>
      <c r="AY333">
        <v>-0.41362855999999998</v>
      </c>
      <c r="AZ333">
        <v>-0.40112880000000001</v>
      </c>
      <c r="BA333">
        <v>-0.12746457999999999</v>
      </c>
      <c r="BB333">
        <v>-8.1241869999999994E-2</v>
      </c>
      <c r="BC333">
        <v>0.11699588</v>
      </c>
      <c r="BD333">
        <v>-1.35373E-2</v>
      </c>
      <c r="BE333">
        <v>8.1515320000000002E-2</v>
      </c>
      <c r="BF333">
        <v>-6.108276E-2</v>
      </c>
      <c r="BG333">
        <v>-3.5585369999999998E-2</v>
      </c>
      <c r="BH333">
        <v>-0.27329195000000001</v>
      </c>
      <c r="BI333">
        <v>-3.8801309999999999E-2</v>
      </c>
      <c r="BJ333">
        <v>-0.24094203</v>
      </c>
      <c r="BK333">
        <v>-0.30556501000000003</v>
      </c>
      <c r="BL333">
        <v>-0.20359824000000001</v>
      </c>
      <c r="BM333">
        <v>-0.22390605</v>
      </c>
      <c r="BN333">
        <v>-0.28706454999999997</v>
      </c>
      <c r="BO333">
        <v>-0.19642135999999999</v>
      </c>
      <c r="BP333">
        <v>-7.2252529999999995E-2</v>
      </c>
      <c r="BQ333">
        <v>-9.5981639999999993E-2</v>
      </c>
      <c r="BR333">
        <v>-0.17687605000000001</v>
      </c>
      <c r="BS333">
        <v>-7.4707250000000003E-2</v>
      </c>
      <c r="BT333">
        <v>-0.21332281</v>
      </c>
      <c r="BU333">
        <v>-0.58023188000000003</v>
      </c>
      <c r="BV333">
        <v>-0.52306470999999999</v>
      </c>
      <c r="BW333">
        <v>-0.27422780000000002</v>
      </c>
      <c r="BX333">
        <v>-0.28655312999999999</v>
      </c>
      <c r="BY333">
        <v>-7.6162889999999997E-2</v>
      </c>
      <c r="BZ333">
        <v>8.5773999999999996E-4</v>
      </c>
      <c r="CA333">
        <v>0.18148454999999999</v>
      </c>
      <c r="CB333">
        <v>4.1135860000000003E-2</v>
      </c>
      <c r="CC333">
        <v>0.13142367999999999</v>
      </c>
      <c r="CD333">
        <v>-1.9800680000000001E-2</v>
      </c>
      <c r="CE333">
        <v>9.3214300000000003E-3</v>
      </c>
      <c r="CF333">
        <v>-0.21006468</v>
      </c>
      <c r="CG333">
        <v>8.0647750000000004E-2</v>
      </c>
      <c r="CH333">
        <v>-0.13884276000000001</v>
      </c>
      <c r="CI333">
        <v>-0.23621248</v>
      </c>
      <c r="CJ333">
        <v>-0.12233362</v>
      </c>
      <c r="CK333">
        <v>-0.15189916000000001</v>
      </c>
      <c r="CL333">
        <v>-0.22849627</v>
      </c>
      <c r="CM333">
        <v>-0.12638121999999999</v>
      </c>
      <c r="CN333">
        <v>-9.0072299999999998E-3</v>
      </c>
      <c r="CO333">
        <v>-4.0539930000000002E-2</v>
      </c>
      <c r="CP333">
        <v>-0.11925579</v>
      </c>
      <c r="CQ333">
        <v>3.5257759999999999E-2</v>
      </c>
      <c r="CR333">
        <v>-0.10840704</v>
      </c>
      <c r="CS333">
        <v>-0.45687923000000003</v>
      </c>
      <c r="CT333">
        <v>-0.40692085</v>
      </c>
      <c r="CU333">
        <v>-0.17767926000000001</v>
      </c>
      <c r="CV333">
        <v>-0.20719836999999999</v>
      </c>
      <c r="CW333">
        <v>-2.48612E-2</v>
      </c>
      <c r="CX333">
        <v>8.2957349999999999E-2</v>
      </c>
      <c r="CY333">
        <v>0.24597321999999999</v>
      </c>
      <c r="CZ333">
        <v>9.580901E-2</v>
      </c>
      <c r="DA333">
        <v>0.18133204</v>
      </c>
      <c r="DB333">
        <v>2.1481409999999999E-2</v>
      </c>
      <c r="DC333">
        <v>5.4228230000000002E-2</v>
      </c>
      <c r="DD333">
        <v>-0.14683741</v>
      </c>
      <c r="DE333">
        <v>0.20009682000000001</v>
      </c>
      <c r="DF333">
        <v>-3.6743499999999998E-2</v>
      </c>
      <c r="DG333">
        <v>-0.16685995000000001</v>
      </c>
      <c r="DH333">
        <v>-4.106899E-2</v>
      </c>
      <c r="DI333">
        <v>-7.9892260000000007E-2</v>
      </c>
      <c r="DJ333">
        <v>-0.16992799</v>
      </c>
      <c r="DK333">
        <v>-5.6341080000000002E-2</v>
      </c>
      <c r="DL333">
        <v>5.4238069999999999E-2</v>
      </c>
      <c r="DM333">
        <v>1.490178E-2</v>
      </c>
      <c r="DN333">
        <v>-6.1635519999999999E-2</v>
      </c>
      <c r="DO333">
        <v>0.14522277</v>
      </c>
      <c r="DP333">
        <v>-3.4912699999999999E-3</v>
      </c>
      <c r="DQ333">
        <v>-0.33352657000000002</v>
      </c>
      <c r="DR333">
        <v>-0.29077699000000001</v>
      </c>
      <c r="DS333">
        <v>-8.1130709999999995E-2</v>
      </c>
      <c r="DT333">
        <v>-0.12784361</v>
      </c>
      <c r="DU333">
        <v>4.9210289999999997E-2</v>
      </c>
      <c r="DV333">
        <v>0.20149613999999999</v>
      </c>
      <c r="DW333">
        <v>0.33908462</v>
      </c>
      <c r="DX333">
        <v>0.17474836999999999</v>
      </c>
      <c r="DY333">
        <v>0.25339179000000001</v>
      </c>
      <c r="DZ333">
        <v>8.1086179999999994E-2</v>
      </c>
      <c r="EA333">
        <v>0.11906652</v>
      </c>
      <c r="EB333">
        <v>-5.5547270000000003E-2</v>
      </c>
      <c r="EC333">
        <v>0.37256230000000001</v>
      </c>
      <c r="ED333">
        <v>0.11067162999999999</v>
      </c>
      <c r="EE333">
        <v>-6.6725909999999999E-2</v>
      </c>
      <c r="EF333">
        <v>7.6264219999999994E-2</v>
      </c>
      <c r="EG333">
        <v>2.407426E-2</v>
      </c>
      <c r="EH333">
        <v>-8.5364689999999993E-2</v>
      </c>
      <c r="EI333">
        <v>4.4785749999999999E-2</v>
      </c>
      <c r="EJ333">
        <v>0.14555424</v>
      </c>
      <c r="EK333">
        <v>9.4950800000000002E-2</v>
      </c>
      <c r="EL333">
        <v>2.155899E-2</v>
      </c>
      <c r="EM333">
        <v>0.30399477000000003</v>
      </c>
      <c r="EN333">
        <v>0.14799043000000001</v>
      </c>
      <c r="EO333">
        <v>-0.15542492999999999</v>
      </c>
      <c r="EP333">
        <v>-0.12308371</v>
      </c>
      <c r="EQ333">
        <v>5.8270049999999997E-2</v>
      </c>
      <c r="ER333">
        <v>-1.3267940000000001E-2</v>
      </c>
      <c r="ES333">
        <v>79.099063999999998</v>
      </c>
      <c r="ET333">
        <v>78.333755999999994</v>
      </c>
      <c r="EU333">
        <v>79.442541000000006</v>
      </c>
      <c r="EV333">
        <v>76.318485999999993</v>
      </c>
      <c r="EW333">
        <v>77.173627999999994</v>
      </c>
      <c r="EX333">
        <v>75.898539999999997</v>
      </c>
      <c r="EY333">
        <v>76.534685999999994</v>
      </c>
      <c r="EZ333">
        <v>77.912417000000005</v>
      </c>
      <c r="FA333">
        <v>82.662615000000002</v>
      </c>
      <c r="FB333">
        <v>80.505347</v>
      </c>
      <c r="FC333">
        <v>80.961135999999996</v>
      </c>
      <c r="FD333">
        <v>84.969633999999999</v>
      </c>
      <c r="FE333">
        <v>89.340239999999994</v>
      </c>
      <c r="FF333">
        <v>90.052605999999997</v>
      </c>
      <c r="FG333">
        <v>92.350358</v>
      </c>
      <c r="FH333">
        <v>95.515214</v>
      </c>
      <c r="FI333">
        <v>92.145443999999998</v>
      </c>
      <c r="FJ333">
        <v>89.189019000000002</v>
      </c>
      <c r="FK333">
        <v>87.794869000000006</v>
      </c>
      <c r="FL333">
        <v>86.420852999999994</v>
      </c>
      <c r="FM333">
        <v>85.072376000000006</v>
      </c>
      <c r="FN333">
        <v>83.902173000000005</v>
      </c>
      <c r="FO333">
        <v>85.249990999999994</v>
      </c>
      <c r="FP333">
        <v>83.290177999999997</v>
      </c>
      <c r="FQ333">
        <v>1.2423200000000001</v>
      </c>
      <c r="FR333">
        <v>7.5408500000000003E-2</v>
      </c>
      <c r="FS333">
        <v>1</v>
      </c>
    </row>
    <row r="334" spans="1:175" x14ac:dyDescent="0.2">
      <c r="A334" t="s">
        <v>227</v>
      </c>
      <c r="B334" t="s">
        <v>195</v>
      </c>
      <c r="C334" s="23">
        <v>42975</v>
      </c>
      <c r="D334">
        <v>27</v>
      </c>
      <c r="E334">
        <v>1.9204391000000001</v>
      </c>
      <c r="F334">
        <v>1.8821581999999999</v>
      </c>
      <c r="G334">
        <v>1.8696854999999999</v>
      </c>
      <c r="H334">
        <v>1.8143639</v>
      </c>
      <c r="I334">
        <v>1.8642304000000001</v>
      </c>
      <c r="J334">
        <v>1.787795</v>
      </c>
      <c r="K334">
        <v>1.7147490000000001</v>
      </c>
      <c r="L334">
        <v>1.5716504</v>
      </c>
      <c r="M334">
        <v>1.7345039</v>
      </c>
      <c r="N334">
        <v>2.0788245999999999</v>
      </c>
      <c r="O334">
        <v>2.3476636000000002</v>
      </c>
      <c r="P334">
        <v>2.5705298999999999</v>
      </c>
      <c r="Q334">
        <v>2.7610576999999998</v>
      </c>
      <c r="R334">
        <v>2.7536703999999999</v>
      </c>
      <c r="S334">
        <v>2.6976266</v>
      </c>
      <c r="T334">
        <v>2.753479</v>
      </c>
      <c r="U334">
        <v>2.7455101000000002</v>
      </c>
      <c r="V334">
        <v>2.6090507999999999</v>
      </c>
      <c r="W334">
        <v>2.3982245</v>
      </c>
      <c r="X334">
        <v>2.5029987999999999</v>
      </c>
      <c r="Y334">
        <v>2.7163913000000002</v>
      </c>
      <c r="Z334">
        <v>2.5729386000000001</v>
      </c>
      <c r="AA334">
        <v>2.1141293000000001</v>
      </c>
      <c r="AB334">
        <v>2.0735915</v>
      </c>
      <c r="AC334">
        <v>-0.17582495000000001</v>
      </c>
      <c r="AD334">
        <v>-0.14430401000000001</v>
      </c>
      <c r="AE334">
        <v>-0.20199714999999999</v>
      </c>
      <c r="AF334">
        <v>1.361211E-2</v>
      </c>
      <c r="AG334">
        <v>-0.18667660999999999</v>
      </c>
      <c r="AH334">
        <v>-3.2213749999999999E-2</v>
      </c>
      <c r="AI334">
        <v>-9.0802129999999995E-2</v>
      </c>
      <c r="AJ334">
        <v>-2.4210099999999998E-2</v>
      </c>
      <c r="AK334">
        <v>-7.2501220000000005E-2</v>
      </c>
      <c r="AL334">
        <v>-0.12657821</v>
      </c>
      <c r="AM334">
        <v>-0.14948866</v>
      </c>
      <c r="AN334">
        <v>-0.16015898000000001</v>
      </c>
      <c r="AO334">
        <v>-7.4703770000000003E-2</v>
      </c>
      <c r="AP334">
        <v>-0.39427420000000002</v>
      </c>
      <c r="AQ334">
        <v>-0.25846330000000001</v>
      </c>
      <c r="AR334">
        <v>6.0808389999999997E-2</v>
      </c>
      <c r="AS334">
        <v>-0.20886537999999999</v>
      </c>
      <c r="AT334">
        <v>-0.16088272000000001</v>
      </c>
      <c r="AU334">
        <v>-1.37044E-2</v>
      </c>
      <c r="AV334">
        <v>-0.36536017999999998</v>
      </c>
      <c r="AW334">
        <v>-0.60335245999999998</v>
      </c>
      <c r="AX334">
        <v>-0.54994900999999996</v>
      </c>
      <c r="AY334">
        <v>-0.56628999999999996</v>
      </c>
      <c r="AZ334">
        <v>-0.44989552999999999</v>
      </c>
      <c r="BA334">
        <v>-0.13313074999999999</v>
      </c>
      <c r="BB334">
        <v>-9.0149240000000005E-2</v>
      </c>
      <c r="BC334">
        <v>-0.14452179000000001</v>
      </c>
      <c r="BD334">
        <v>5.2340669999999999E-2</v>
      </c>
      <c r="BE334">
        <v>-0.14029404000000001</v>
      </c>
      <c r="BF334">
        <v>2.1200449999999999E-2</v>
      </c>
      <c r="BG334">
        <v>-4.0730500000000003E-2</v>
      </c>
      <c r="BH334">
        <v>6.8346219999999999E-2</v>
      </c>
      <c r="BI334">
        <v>1.1042049999999999E-2</v>
      </c>
      <c r="BJ334">
        <v>-3.0274809999999999E-2</v>
      </c>
      <c r="BK334">
        <v>-6.6094739999999999E-2</v>
      </c>
      <c r="BL334">
        <v>-7.4202959999999998E-2</v>
      </c>
      <c r="BM334">
        <v>7.63212E-3</v>
      </c>
      <c r="BN334">
        <v>-0.23691566999999999</v>
      </c>
      <c r="BO334">
        <v>-0.16837103</v>
      </c>
      <c r="BP334">
        <v>0.14746258000000001</v>
      </c>
      <c r="BQ334">
        <v>-0.10135281</v>
      </c>
      <c r="BR334">
        <v>-8.5298559999999995E-2</v>
      </c>
      <c r="BS334">
        <v>0.1115049</v>
      </c>
      <c r="BT334">
        <v>-0.22264518</v>
      </c>
      <c r="BU334">
        <v>-0.42697036999999999</v>
      </c>
      <c r="BV334">
        <v>-0.40195888000000002</v>
      </c>
      <c r="BW334">
        <v>-0.45260711999999997</v>
      </c>
      <c r="BX334">
        <v>-0.35614194999999998</v>
      </c>
      <c r="BY334">
        <v>-0.10356087</v>
      </c>
      <c r="BZ334">
        <v>-5.2641819999999999E-2</v>
      </c>
      <c r="CA334">
        <v>-0.10471453999999999</v>
      </c>
      <c r="CB334">
        <v>7.9163949999999997E-2</v>
      </c>
      <c r="CC334">
        <v>-0.10816961</v>
      </c>
      <c r="CD334">
        <v>5.8194969999999999E-2</v>
      </c>
      <c r="CE334">
        <v>-6.0510299999999998E-3</v>
      </c>
      <c r="CF334">
        <v>0.13245045</v>
      </c>
      <c r="CG334">
        <v>6.8903859999999997E-2</v>
      </c>
      <c r="CH334">
        <v>3.6424640000000001E-2</v>
      </c>
      <c r="CI334">
        <v>-8.3363599999999993E-3</v>
      </c>
      <c r="CJ334">
        <v>-1.467009E-2</v>
      </c>
      <c r="CK334">
        <v>6.4657699999999999E-2</v>
      </c>
      <c r="CL334">
        <v>-0.12792962999999999</v>
      </c>
      <c r="CM334">
        <v>-0.10597341</v>
      </c>
      <c r="CN334">
        <v>0.20747900999999999</v>
      </c>
      <c r="CO334">
        <v>-2.6889920000000001E-2</v>
      </c>
      <c r="CP334">
        <v>-3.2949199999999998E-2</v>
      </c>
      <c r="CQ334">
        <v>0.19822447000000001</v>
      </c>
      <c r="CR334">
        <v>-0.12380119000000001</v>
      </c>
      <c r="CS334">
        <v>-0.30480868</v>
      </c>
      <c r="CT334">
        <v>-0.29946136000000001</v>
      </c>
      <c r="CU334">
        <v>-0.3738707</v>
      </c>
      <c r="CV334">
        <v>-0.29120850999999998</v>
      </c>
      <c r="CW334">
        <v>-7.3991000000000001E-2</v>
      </c>
      <c r="CX334">
        <v>-1.5134389999999999E-2</v>
      </c>
      <c r="CY334">
        <v>-6.4907279999999998E-2</v>
      </c>
      <c r="CZ334">
        <v>0.10598723</v>
      </c>
      <c r="DA334">
        <v>-7.6045180000000004E-2</v>
      </c>
      <c r="DB334">
        <v>9.5189480000000007E-2</v>
      </c>
      <c r="DC334">
        <v>2.862843E-2</v>
      </c>
      <c r="DD334">
        <v>0.19655466999999999</v>
      </c>
      <c r="DE334">
        <v>0.12676567999999999</v>
      </c>
      <c r="DF334">
        <v>0.10312408000000001</v>
      </c>
      <c r="DG334">
        <v>4.9422019999999997E-2</v>
      </c>
      <c r="DH334">
        <v>4.4862779999999998E-2</v>
      </c>
      <c r="DI334">
        <v>0.12168329</v>
      </c>
      <c r="DJ334">
        <v>-1.894359E-2</v>
      </c>
      <c r="DK334">
        <v>-4.3575780000000001E-2</v>
      </c>
      <c r="DL334">
        <v>0.26749545000000002</v>
      </c>
      <c r="DM334">
        <v>4.7572959999999997E-2</v>
      </c>
      <c r="DN334">
        <v>1.940016E-2</v>
      </c>
      <c r="DO334">
        <v>0.28494404000000001</v>
      </c>
      <c r="DP334">
        <v>-2.4957210000000001E-2</v>
      </c>
      <c r="DQ334">
        <v>-0.18264697999999999</v>
      </c>
      <c r="DR334">
        <v>-0.19696385</v>
      </c>
      <c r="DS334">
        <v>-0.29513428000000003</v>
      </c>
      <c r="DT334">
        <v>-0.22627506</v>
      </c>
      <c r="DU334">
        <v>-3.12968E-2</v>
      </c>
      <c r="DV334">
        <v>3.902038E-2</v>
      </c>
      <c r="DW334">
        <v>-7.4319199999999998E-3</v>
      </c>
      <c r="DX334">
        <v>0.14471577999999999</v>
      </c>
      <c r="DY334">
        <v>-2.9662609999999999E-2</v>
      </c>
      <c r="DZ334">
        <v>0.14860367999999999</v>
      </c>
      <c r="EA334">
        <v>7.8700069999999997E-2</v>
      </c>
      <c r="EB334">
        <v>0.28911099000000001</v>
      </c>
      <c r="EC334">
        <v>0.21030894</v>
      </c>
      <c r="ED334">
        <v>0.19942747999999999</v>
      </c>
      <c r="EE334">
        <v>0.13281593999999999</v>
      </c>
      <c r="EF334">
        <v>0.13081880000000001</v>
      </c>
      <c r="EG334">
        <v>0.20401917999999999</v>
      </c>
      <c r="EH334">
        <v>0.13841493999999999</v>
      </c>
      <c r="EI334">
        <v>4.6516479999999999E-2</v>
      </c>
      <c r="EJ334">
        <v>0.35414963999999999</v>
      </c>
      <c r="EK334">
        <v>0.15508553</v>
      </c>
      <c r="EL334">
        <v>9.4984330000000006E-2</v>
      </c>
      <c r="EM334">
        <v>0.41015333999999998</v>
      </c>
      <c r="EN334">
        <v>0.1177578</v>
      </c>
      <c r="EO334">
        <v>-6.2649000000000003E-3</v>
      </c>
      <c r="EP334">
        <v>-4.8973719999999998E-2</v>
      </c>
      <c r="EQ334">
        <v>-0.18145140000000001</v>
      </c>
      <c r="ER334">
        <v>-0.13252148</v>
      </c>
      <c r="ES334">
        <v>81.002274999999997</v>
      </c>
      <c r="ET334">
        <v>82.098797000000005</v>
      </c>
      <c r="EU334">
        <v>79.436448999999996</v>
      </c>
      <c r="EV334">
        <v>79.967085999999995</v>
      </c>
      <c r="EW334">
        <v>77.297635</v>
      </c>
      <c r="EX334">
        <v>78.178814000000003</v>
      </c>
      <c r="EY334">
        <v>75.964281999999997</v>
      </c>
      <c r="EZ334">
        <v>81.314374999999998</v>
      </c>
      <c r="FA334">
        <v>79.997522000000004</v>
      </c>
      <c r="FB334">
        <v>81.884766999999997</v>
      </c>
      <c r="FC334">
        <v>85.687675999999996</v>
      </c>
      <c r="FD334">
        <v>90.063384999999997</v>
      </c>
      <c r="FE334">
        <v>94.990803</v>
      </c>
      <c r="FF334">
        <v>97.477179000000007</v>
      </c>
      <c r="FG334">
        <v>97.506405999999998</v>
      </c>
      <c r="FH334">
        <v>99.909661999999997</v>
      </c>
      <c r="FI334">
        <v>98.410403000000002</v>
      </c>
      <c r="FJ334">
        <v>97.863163999999998</v>
      </c>
      <c r="FK334">
        <v>98.314509000000001</v>
      </c>
      <c r="FL334">
        <v>92.821745000000007</v>
      </c>
      <c r="FM334">
        <v>90.100249000000005</v>
      </c>
      <c r="FN334">
        <v>87.186248000000006</v>
      </c>
      <c r="FO334">
        <v>84.845037000000005</v>
      </c>
      <c r="FP334">
        <v>83.340070999999995</v>
      </c>
      <c r="FQ334">
        <v>0.75106499999999998</v>
      </c>
      <c r="FR334">
        <v>8.9127200000000004E-2</v>
      </c>
      <c r="FS334">
        <v>1</v>
      </c>
    </row>
    <row r="335" spans="1:175" x14ac:dyDescent="0.2">
      <c r="A335" t="s">
        <v>227</v>
      </c>
      <c r="B335" t="s">
        <v>195</v>
      </c>
      <c r="C335" s="23">
        <v>42976</v>
      </c>
      <c r="D335">
        <v>27</v>
      </c>
      <c r="E335">
        <v>1.9928878999999999</v>
      </c>
      <c r="F335">
        <v>1.9586258999999999</v>
      </c>
      <c r="G335">
        <v>1.9513681</v>
      </c>
      <c r="H335">
        <v>1.8909803000000001</v>
      </c>
      <c r="I335">
        <v>1.9490552000000001</v>
      </c>
      <c r="J335">
        <v>1.8696596999999999</v>
      </c>
      <c r="K335">
        <v>1.7950056000000001</v>
      </c>
      <c r="L335">
        <v>1.6413895999999999</v>
      </c>
      <c r="M335">
        <v>1.8065869999999999</v>
      </c>
      <c r="N335">
        <v>2.1432405000000001</v>
      </c>
      <c r="O335">
        <v>2.4054954</v>
      </c>
      <c r="P335">
        <v>2.6125959000000001</v>
      </c>
      <c r="Q335">
        <v>2.7970038000000002</v>
      </c>
      <c r="R335">
        <v>2.7922693000000001</v>
      </c>
      <c r="S335">
        <v>2.7341793000000001</v>
      </c>
      <c r="T335">
        <v>2.7938329</v>
      </c>
      <c r="U335">
        <v>2.7940822999999999</v>
      </c>
      <c r="V335">
        <v>2.6419168000000002</v>
      </c>
      <c r="W335">
        <v>2.4306450000000002</v>
      </c>
      <c r="X335">
        <v>2.5345523000000001</v>
      </c>
      <c r="Y335">
        <v>2.7414546</v>
      </c>
      <c r="Z335">
        <v>2.5997211999999998</v>
      </c>
      <c r="AA335">
        <v>2.1372203999999999</v>
      </c>
      <c r="AB335">
        <v>2.0950942000000001</v>
      </c>
      <c r="AC335">
        <v>-0.22296787000000001</v>
      </c>
      <c r="AD335">
        <v>-0.21437502</v>
      </c>
      <c r="AE335">
        <v>-1.441691E-2</v>
      </c>
      <c r="AF335">
        <v>-7.815714E-2</v>
      </c>
      <c r="AG335">
        <v>-0.11436107</v>
      </c>
      <c r="AH335">
        <v>-4.3489449999999999E-2</v>
      </c>
      <c r="AI335">
        <v>-0.14762204000000001</v>
      </c>
      <c r="AJ335">
        <v>-0.14999873</v>
      </c>
      <c r="AK335">
        <v>-2.093194E-2</v>
      </c>
      <c r="AL335">
        <v>-8.0137490000000006E-2</v>
      </c>
      <c r="AM335">
        <v>-0.27407673999999999</v>
      </c>
      <c r="AN335">
        <v>-8.6216219999999996E-2</v>
      </c>
      <c r="AO335">
        <v>-9.7014829999999996E-2</v>
      </c>
      <c r="AP335">
        <v>-0.48931266000000001</v>
      </c>
      <c r="AQ335">
        <v>-0.44572841000000002</v>
      </c>
      <c r="AR335">
        <v>-1.738079E-2</v>
      </c>
      <c r="AS335">
        <v>-0.11927501</v>
      </c>
      <c r="AT335">
        <v>-0.22951474999999999</v>
      </c>
      <c r="AU335">
        <v>-0.23859532</v>
      </c>
      <c r="AV335">
        <v>-0.49821837000000002</v>
      </c>
      <c r="AW335">
        <v>-0.41068035000000003</v>
      </c>
      <c r="AX335">
        <v>-0.53241768</v>
      </c>
      <c r="AY335">
        <v>-0.40138547000000002</v>
      </c>
      <c r="AZ335">
        <v>-0.25406877</v>
      </c>
      <c r="BA335">
        <v>-0.15451933000000001</v>
      </c>
      <c r="BB335">
        <v>-0.15635715</v>
      </c>
      <c r="BC335">
        <v>3.5320299999999999E-2</v>
      </c>
      <c r="BD335">
        <v>-2.1003850000000001E-2</v>
      </c>
      <c r="BE335">
        <v>-4.0027779999999999E-2</v>
      </c>
      <c r="BF335">
        <v>3.1158669999999999E-2</v>
      </c>
      <c r="BG335">
        <v>-9.7386990000000007E-2</v>
      </c>
      <c r="BH335">
        <v>-0.10049590999999999</v>
      </c>
      <c r="BI335">
        <v>4.6372289999999997E-2</v>
      </c>
      <c r="BJ335">
        <v>1.237008E-2</v>
      </c>
      <c r="BK335">
        <v>-0.16940198000000001</v>
      </c>
      <c r="BL335">
        <v>-1.578471E-2</v>
      </c>
      <c r="BM335">
        <v>-1.05656E-3</v>
      </c>
      <c r="BN335">
        <v>-0.31586207999999999</v>
      </c>
      <c r="BO335">
        <v>-0.31084233999999999</v>
      </c>
      <c r="BP335">
        <v>6.415883E-2</v>
      </c>
      <c r="BQ335">
        <v>-3.9777439999999997E-2</v>
      </c>
      <c r="BR335">
        <v>-0.13295808000000001</v>
      </c>
      <c r="BS335">
        <v>-6.062012E-2</v>
      </c>
      <c r="BT335">
        <v>-0.32099325000000001</v>
      </c>
      <c r="BU335">
        <v>-0.23501246000000001</v>
      </c>
      <c r="BV335">
        <v>-0.37848922000000002</v>
      </c>
      <c r="BW335">
        <v>-0.28570179000000001</v>
      </c>
      <c r="BX335">
        <v>-0.13923757</v>
      </c>
      <c r="BY335">
        <v>-0.10711208</v>
      </c>
      <c r="BZ335">
        <v>-0.11617415</v>
      </c>
      <c r="CA335">
        <v>6.9768140000000006E-2</v>
      </c>
      <c r="CB335">
        <v>1.8580349999999999E-2</v>
      </c>
      <c r="CC335">
        <v>1.145523E-2</v>
      </c>
      <c r="CD335">
        <v>8.2859740000000001E-2</v>
      </c>
      <c r="CE335">
        <v>-6.2594350000000007E-2</v>
      </c>
      <c r="CF335">
        <v>-6.6210400000000003E-2</v>
      </c>
      <c r="CG335">
        <v>9.2986990000000005E-2</v>
      </c>
      <c r="CH335">
        <v>7.6440540000000001E-2</v>
      </c>
      <c r="CI335">
        <v>-9.6904550000000006E-2</v>
      </c>
      <c r="CJ335">
        <v>3.2995940000000001E-2</v>
      </c>
      <c r="CK335">
        <v>6.5403849999999999E-2</v>
      </c>
      <c r="CL335">
        <v>-0.19573072999999999</v>
      </c>
      <c r="CM335">
        <v>-0.21742067000000001</v>
      </c>
      <c r="CN335">
        <v>0.12063293</v>
      </c>
      <c r="CO335">
        <v>1.528233E-2</v>
      </c>
      <c r="CP335">
        <v>-6.6083219999999998E-2</v>
      </c>
      <c r="CQ335">
        <v>6.264496E-2</v>
      </c>
      <c r="CR335">
        <v>-0.19824766999999999</v>
      </c>
      <c r="CS335">
        <v>-0.11334542</v>
      </c>
      <c r="CT335">
        <v>-0.27187884000000001</v>
      </c>
      <c r="CU335">
        <v>-0.20557961999999999</v>
      </c>
      <c r="CV335">
        <v>-5.9705830000000001E-2</v>
      </c>
      <c r="CW335">
        <v>-5.970483E-2</v>
      </c>
      <c r="CX335">
        <v>-7.5991149999999993E-2</v>
      </c>
      <c r="CY335">
        <v>0.10421598</v>
      </c>
      <c r="CZ335">
        <v>5.8164540000000001E-2</v>
      </c>
      <c r="DA335">
        <v>6.2938240000000006E-2</v>
      </c>
      <c r="DB335">
        <v>0.13456081</v>
      </c>
      <c r="DC335">
        <v>-2.780171E-2</v>
      </c>
      <c r="DD335">
        <v>-3.1924889999999997E-2</v>
      </c>
      <c r="DE335">
        <v>0.13960169</v>
      </c>
      <c r="DF335">
        <v>0.140511</v>
      </c>
      <c r="DG335">
        <v>-2.4407129999999999E-2</v>
      </c>
      <c r="DH335">
        <v>8.1776580000000001E-2</v>
      </c>
      <c r="DI335">
        <v>0.13186426000000001</v>
      </c>
      <c r="DJ335">
        <v>-7.5599390000000002E-2</v>
      </c>
      <c r="DK335">
        <v>-0.12399899</v>
      </c>
      <c r="DL335">
        <v>0.17710703</v>
      </c>
      <c r="DM335">
        <v>7.0342109999999999E-2</v>
      </c>
      <c r="DN335">
        <v>7.9162999999999998E-4</v>
      </c>
      <c r="DO335">
        <v>0.18591004</v>
      </c>
      <c r="DP335">
        <v>-7.5502089999999994E-2</v>
      </c>
      <c r="DQ335">
        <v>8.3216200000000001E-3</v>
      </c>
      <c r="DR335">
        <v>-0.16526846000000001</v>
      </c>
      <c r="DS335">
        <v>-0.12545745999999999</v>
      </c>
      <c r="DT335">
        <v>1.98259E-2</v>
      </c>
      <c r="DU335">
        <v>8.74371E-3</v>
      </c>
      <c r="DV335">
        <v>-1.7973280000000001E-2</v>
      </c>
      <c r="DW335">
        <v>0.15395318999999999</v>
      </c>
      <c r="DX335">
        <v>0.11531784</v>
      </c>
      <c r="DY335">
        <v>0.13727153</v>
      </c>
      <c r="DZ335">
        <v>0.20920892999999999</v>
      </c>
      <c r="EA335">
        <v>2.2433330000000001E-2</v>
      </c>
      <c r="EB335">
        <v>1.757794E-2</v>
      </c>
      <c r="EC335">
        <v>0.20690591</v>
      </c>
      <c r="ED335">
        <v>0.23301857000000001</v>
      </c>
      <c r="EE335">
        <v>8.0267630000000006E-2</v>
      </c>
      <c r="EF335">
        <v>0.15220808999999999</v>
      </c>
      <c r="EG335">
        <v>0.22782253</v>
      </c>
      <c r="EH335">
        <v>9.7851199999999999E-2</v>
      </c>
      <c r="EI335">
        <v>1.088707E-2</v>
      </c>
      <c r="EJ335">
        <v>0.25864665999999997</v>
      </c>
      <c r="EK335">
        <v>0.14983968</v>
      </c>
      <c r="EL335">
        <v>9.7348299999999999E-2</v>
      </c>
      <c r="EM335">
        <v>0.36388524</v>
      </c>
      <c r="EN335">
        <v>0.10172303000000001</v>
      </c>
      <c r="EO335">
        <v>0.1839895</v>
      </c>
      <c r="EP335">
        <v>-1.1339999999999999E-2</v>
      </c>
      <c r="EQ335">
        <v>-9.7737699999999993E-3</v>
      </c>
      <c r="ER335">
        <v>0.1346571</v>
      </c>
      <c r="ES335">
        <v>84.348170999999994</v>
      </c>
      <c r="ET335">
        <v>82.944523000000004</v>
      </c>
      <c r="EU335">
        <v>83.489889000000005</v>
      </c>
      <c r="EV335">
        <v>82.108885000000001</v>
      </c>
      <c r="EW335">
        <v>82.78443</v>
      </c>
      <c r="EX335">
        <v>80.834956000000005</v>
      </c>
      <c r="EY335">
        <v>79.010467000000006</v>
      </c>
      <c r="EZ335">
        <v>80.141321000000005</v>
      </c>
      <c r="FA335">
        <v>81.990075000000004</v>
      </c>
      <c r="FB335">
        <v>83.700018999999998</v>
      </c>
      <c r="FC335">
        <v>87.715120999999996</v>
      </c>
      <c r="FD335">
        <v>91.679377000000002</v>
      </c>
      <c r="FE335">
        <v>96.327442000000005</v>
      </c>
      <c r="FF335">
        <v>97.180909999999997</v>
      </c>
      <c r="FG335">
        <v>96.871717000000004</v>
      </c>
      <c r="FH335">
        <v>100.96193</v>
      </c>
      <c r="FI335">
        <v>99.194789</v>
      </c>
      <c r="FJ335">
        <v>99.942481999999998</v>
      </c>
      <c r="FK335">
        <v>96.244375000000005</v>
      </c>
      <c r="FL335">
        <v>93.107596999999998</v>
      </c>
      <c r="FM335">
        <v>91.721264000000005</v>
      </c>
      <c r="FN335">
        <v>87.621127999999999</v>
      </c>
      <c r="FO335">
        <v>86.281150999999994</v>
      </c>
      <c r="FP335">
        <v>86.717004000000003</v>
      </c>
      <c r="FQ335">
        <v>1.1455470000000001</v>
      </c>
      <c r="FR335">
        <v>9.7744499999999998E-2</v>
      </c>
      <c r="FS335">
        <v>1</v>
      </c>
    </row>
    <row r="336" spans="1:175" x14ac:dyDescent="0.2">
      <c r="A336" t="s">
        <v>227</v>
      </c>
      <c r="B336" t="s">
        <v>195</v>
      </c>
      <c r="C336" s="23">
        <v>42978</v>
      </c>
      <c r="D336">
        <v>27</v>
      </c>
      <c r="E336">
        <v>2.1075441000000001</v>
      </c>
      <c r="F336">
        <v>2.0830484999999999</v>
      </c>
      <c r="G336">
        <v>2.0673982</v>
      </c>
      <c r="H336">
        <v>2.0037731999999999</v>
      </c>
      <c r="I336">
        <v>2.0730238000000001</v>
      </c>
      <c r="J336">
        <v>1.9736866</v>
      </c>
      <c r="K336">
        <v>1.9246722999999999</v>
      </c>
      <c r="L336">
        <v>1.7677780999999999</v>
      </c>
      <c r="M336">
        <v>1.9173548</v>
      </c>
      <c r="N336">
        <v>2.2561244</v>
      </c>
      <c r="O336">
        <v>2.5298121</v>
      </c>
      <c r="P336">
        <v>2.7502987999999999</v>
      </c>
      <c r="Q336">
        <v>2.9033074000000001</v>
      </c>
      <c r="R336">
        <v>2.8857037000000001</v>
      </c>
      <c r="S336">
        <v>2.8144811000000001</v>
      </c>
      <c r="T336">
        <v>2.8693228999999998</v>
      </c>
      <c r="U336">
        <v>2.8621208999999999</v>
      </c>
      <c r="V336">
        <v>2.7172052999999998</v>
      </c>
      <c r="W336">
        <v>2.4905341000000001</v>
      </c>
      <c r="X336">
        <v>2.6271608999999998</v>
      </c>
      <c r="Y336">
        <v>2.8086110999999998</v>
      </c>
      <c r="Z336">
        <v>2.6685322999999999</v>
      </c>
      <c r="AA336">
        <v>2.1908116</v>
      </c>
      <c r="AB336">
        <v>2.1519363</v>
      </c>
      <c r="AC336">
        <v>-2.7726549999999999E-2</v>
      </c>
      <c r="AD336">
        <v>-4.4622929999999998E-2</v>
      </c>
      <c r="AE336">
        <v>-0.13968542</v>
      </c>
      <c r="AF336">
        <v>-4.4274710000000002E-2</v>
      </c>
      <c r="AG336">
        <v>-5.3235350000000001E-2</v>
      </c>
      <c r="AH336">
        <v>-0.20787274</v>
      </c>
      <c r="AI336">
        <v>-0.14596988</v>
      </c>
      <c r="AJ336">
        <v>-0.41388624000000002</v>
      </c>
      <c r="AK336">
        <v>-0.23267681000000001</v>
      </c>
      <c r="AL336">
        <v>-0.25938215999999997</v>
      </c>
      <c r="AM336">
        <v>-0.59915713000000004</v>
      </c>
      <c r="AN336">
        <v>-0.24876723000000001</v>
      </c>
      <c r="AO336">
        <v>-0.36406195000000002</v>
      </c>
      <c r="AP336">
        <v>-0.30054894999999998</v>
      </c>
      <c r="AQ336">
        <v>-0.48790436999999998</v>
      </c>
      <c r="AR336">
        <v>-0.32751817999999999</v>
      </c>
      <c r="AS336">
        <v>-0.34628397999999999</v>
      </c>
      <c r="AT336">
        <v>-0.49564691999999999</v>
      </c>
      <c r="AU336">
        <v>-0.61610266000000002</v>
      </c>
      <c r="AV336">
        <v>-0.77043342999999997</v>
      </c>
      <c r="AW336">
        <v>-0.97804309</v>
      </c>
      <c r="AX336">
        <v>-1.3113494999999999</v>
      </c>
      <c r="AY336">
        <v>-1.1319516000000001</v>
      </c>
      <c r="AZ336">
        <v>-1.0201557999999999</v>
      </c>
      <c r="BA336">
        <v>3.6120109999999997E-2</v>
      </c>
      <c r="BB336">
        <v>8.9178220000000002E-2</v>
      </c>
      <c r="BC336">
        <v>-5.2314579999999999E-2</v>
      </c>
      <c r="BD336">
        <v>3.208602E-2</v>
      </c>
      <c r="BE336">
        <v>3.033988E-2</v>
      </c>
      <c r="BF336">
        <v>-0.10958629</v>
      </c>
      <c r="BG336">
        <v>-5.885986E-2</v>
      </c>
      <c r="BH336">
        <v>-0.33538891999999998</v>
      </c>
      <c r="BI336">
        <v>-0.11709606</v>
      </c>
      <c r="BJ336">
        <v>-0.15663677000000001</v>
      </c>
      <c r="BK336">
        <v>-0.45631789</v>
      </c>
      <c r="BL336">
        <v>-0.13352064</v>
      </c>
      <c r="BM336">
        <v>-0.24296443000000001</v>
      </c>
      <c r="BN336">
        <v>-0.18649187</v>
      </c>
      <c r="BO336">
        <v>-0.37684104000000002</v>
      </c>
      <c r="BP336">
        <v>-0.20602379000000001</v>
      </c>
      <c r="BQ336">
        <v>-0.21110419</v>
      </c>
      <c r="BR336">
        <v>-0.34885934000000002</v>
      </c>
      <c r="BS336">
        <v>-0.45242707999999998</v>
      </c>
      <c r="BT336">
        <v>-0.54309381999999995</v>
      </c>
      <c r="BU336">
        <v>-0.72219118000000004</v>
      </c>
      <c r="BV336">
        <v>-0.99687307999999997</v>
      </c>
      <c r="BW336">
        <v>-0.79781230000000003</v>
      </c>
      <c r="BX336">
        <v>-0.74809334000000005</v>
      </c>
      <c r="BY336">
        <v>8.0340110000000006E-2</v>
      </c>
      <c r="BZ336">
        <v>0.18184848000000001</v>
      </c>
      <c r="CA336">
        <v>8.1981899999999993E-3</v>
      </c>
      <c r="CB336">
        <v>8.4973240000000005E-2</v>
      </c>
      <c r="CC336">
        <v>8.8223839999999998E-2</v>
      </c>
      <c r="CD336">
        <v>-4.1513389999999997E-2</v>
      </c>
      <c r="CE336">
        <v>1.4722800000000001E-3</v>
      </c>
      <c r="CF336">
        <v>-0.28102191999999998</v>
      </c>
      <c r="CG336">
        <v>-3.7045179999999997E-2</v>
      </c>
      <c r="CH336">
        <v>-8.5475629999999997E-2</v>
      </c>
      <c r="CI336">
        <v>-0.35738787</v>
      </c>
      <c r="CJ336">
        <v>-5.3701199999999998E-2</v>
      </c>
      <c r="CK336">
        <v>-0.15909265</v>
      </c>
      <c r="CL336">
        <v>-0.10749628</v>
      </c>
      <c r="CM336">
        <v>-0.29991891999999998</v>
      </c>
      <c r="CN336">
        <v>-0.12187713999999999</v>
      </c>
      <c r="CO336">
        <v>-0.11747908</v>
      </c>
      <c r="CP336">
        <v>-0.24719471000000001</v>
      </c>
      <c r="CQ336">
        <v>-0.33906587999999999</v>
      </c>
      <c r="CR336">
        <v>-0.38563910000000001</v>
      </c>
      <c r="CS336">
        <v>-0.54498893000000004</v>
      </c>
      <c r="CT336">
        <v>-0.77906770000000003</v>
      </c>
      <c r="CU336">
        <v>-0.56638843000000005</v>
      </c>
      <c r="CV336">
        <v>-0.55966371000000004</v>
      </c>
      <c r="CW336">
        <v>0.12456011</v>
      </c>
      <c r="CX336">
        <v>0.27451874999999998</v>
      </c>
      <c r="CY336">
        <v>6.8710960000000001E-2</v>
      </c>
      <c r="CZ336">
        <v>0.13786045</v>
      </c>
      <c r="DA336">
        <v>0.14610778999999999</v>
      </c>
      <c r="DB336">
        <v>2.65595E-2</v>
      </c>
      <c r="DC336">
        <v>6.1804409999999997E-2</v>
      </c>
      <c r="DD336">
        <v>-0.22665492000000001</v>
      </c>
      <c r="DE336">
        <v>4.3005700000000001E-2</v>
      </c>
      <c r="DF336">
        <v>-1.4314489999999999E-2</v>
      </c>
      <c r="DG336">
        <v>-0.25845784999999999</v>
      </c>
      <c r="DH336">
        <v>2.6118229999999999E-2</v>
      </c>
      <c r="DI336">
        <v>-7.5220869999999995E-2</v>
      </c>
      <c r="DJ336">
        <v>-2.8500689999999999E-2</v>
      </c>
      <c r="DK336">
        <v>-0.2229968</v>
      </c>
      <c r="DL336">
        <v>-3.7730489999999998E-2</v>
      </c>
      <c r="DM336">
        <v>-2.3853969999999999E-2</v>
      </c>
      <c r="DN336">
        <v>-0.14553007000000001</v>
      </c>
      <c r="DO336">
        <v>-0.22570467</v>
      </c>
      <c r="DP336">
        <v>-0.22818437999999999</v>
      </c>
      <c r="DQ336">
        <v>-0.36778667999999998</v>
      </c>
      <c r="DR336">
        <v>-0.56126231000000004</v>
      </c>
      <c r="DS336">
        <v>-0.33496456000000002</v>
      </c>
      <c r="DT336">
        <v>-0.37123408000000002</v>
      </c>
      <c r="DU336">
        <v>0.18840676000000001</v>
      </c>
      <c r="DV336">
        <v>0.40831989000000002</v>
      </c>
      <c r="DW336">
        <v>0.15608179</v>
      </c>
      <c r="DX336">
        <v>0.21422119000000001</v>
      </c>
      <c r="DY336">
        <v>0.22968303000000001</v>
      </c>
      <c r="DZ336">
        <v>0.12484595</v>
      </c>
      <c r="EA336">
        <v>0.14891444000000001</v>
      </c>
      <c r="EB336">
        <v>-0.14815761</v>
      </c>
      <c r="EC336">
        <v>0.15858644999999999</v>
      </c>
      <c r="ED336">
        <v>8.8430900000000007E-2</v>
      </c>
      <c r="EE336">
        <v>-0.11561861</v>
      </c>
      <c r="EF336">
        <v>0.14136483</v>
      </c>
      <c r="EG336">
        <v>4.5876649999999998E-2</v>
      </c>
      <c r="EH336">
        <v>8.5556400000000005E-2</v>
      </c>
      <c r="EI336">
        <v>-0.11193346999999999</v>
      </c>
      <c r="EJ336">
        <v>8.3763900000000002E-2</v>
      </c>
      <c r="EK336">
        <v>0.11132582000000001</v>
      </c>
      <c r="EL336">
        <v>1.2575100000000001E-3</v>
      </c>
      <c r="EM336">
        <v>-6.2029099999999997E-2</v>
      </c>
      <c r="EN336">
        <v>-8.4477E-4</v>
      </c>
      <c r="EO336">
        <v>-0.11193477</v>
      </c>
      <c r="EP336">
        <v>-0.24678591999999999</v>
      </c>
      <c r="EQ336">
        <v>-8.2523999999999998E-4</v>
      </c>
      <c r="ER336">
        <v>-9.9171620000000002E-2</v>
      </c>
      <c r="ES336">
        <v>86.730808999999994</v>
      </c>
      <c r="ET336">
        <v>87.491564999999994</v>
      </c>
      <c r="EU336">
        <v>84.958578000000003</v>
      </c>
      <c r="EV336">
        <v>87.031723999999997</v>
      </c>
      <c r="EW336">
        <v>84.682793000000004</v>
      </c>
      <c r="EX336">
        <v>83.535482000000002</v>
      </c>
      <c r="EY336">
        <v>84.141588999999996</v>
      </c>
      <c r="EZ336">
        <v>83.361726000000004</v>
      </c>
      <c r="FA336">
        <v>88.190073999999996</v>
      </c>
      <c r="FB336">
        <v>88.698599000000002</v>
      </c>
      <c r="FC336">
        <v>91.795496999999997</v>
      </c>
      <c r="FD336">
        <v>97.545749000000001</v>
      </c>
      <c r="FE336">
        <v>98.817124000000007</v>
      </c>
      <c r="FF336">
        <v>102.04177</v>
      </c>
      <c r="FG336">
        <v>100.7183</v>
      </c>
      <c r="FH336">
        <v>99.058691999999994</v>
      </c>
      <c r="FI336">
        <v>98.701650999999998</v>
      </c>
      <c r="FJ336">
        <v>96.879760000000005</v>
      </c>
      <c r="FK336">
        <v>94.951285999999996</v>
      </c>
      <c r="FL336">
        <v>92.439139999999995</v>
      </c>
      <c r="FM336">
        <v>90.294739000000007</v>
      </c>
      <c r="FN336">
        <v>87.867493999999994</v>
      </c>
      <c r="FO336">
        <v>86.910094000000001</v>
      </c>
      <c r="FP336">
        <v>84.632260000000002</v>
      </c>
      <c r="FQ336">
        <v>2.6212490000000002</v>
      </c>
      <c r="FR336">
        <v>0.15099799999999999</v>
      </c>
      <c r="FS336">
        <v>1</v>
      </c>
    </row>
    <row r="337" spans="1:175" x14ac:dyDescent="0.2">
      <c r="A337" t="s">
        <v>227</v>
      </c>
      <c r="B337" t="s">
        <v>195</v>
      </c>
      <c r="C337" s="23">
        <v>42983</v>
      </c>
      <c r="D337">
        <v>27</v>
      </c>
      <c r="E337">
        <v>2.2097416000000001</v>
      </c>
      <c r="F337">
        <v>2.1748533999999999</v>
      </c>
      <c r="G337">
        <v>2.1768933000000001</v>
      </c>
      <c r="H337">
        <v>2.1097136000000001</v>
      </c>
      <c r="I337">
        <v>2.1704601000000001</v>
      </c>
      <c r="J337">
        <v>2.0801009000000001</v>
      </c>
      <c r="K337">
        <v>2.0112397</v>
      </c>
      <c r="L337">
        <v>1.8585891000000001</v>
      </c>
      <c r="M337">
        <v>1.9921488000000001</v>
      </c>
      <c r="N337">
        <v>2.3130594000000002</v>
      </c>
      <c r="O337">
        <v>2.5601104000000001</v>
      </c>
      <c r="P337">
        <v>2.7546761000000002</v>
      </c>
      <c r="Q337">
        <v>2.9123687</v>
      </c>
      <c r="R337">
        <v>2.9124487999999999</v>
      </c>
      <c r="S337">
        <v>2.8464239</v>
      </c>
      <c r="T337">
        <v>2.9142304999999999</v>
      </c>
      <c r="U337">
        <v>2.9038012000000002</v>
      </c>
      <c r="V337">
        <v>2.7516018999999998</v>
      </c>
      <c r="W337">
        <v>2.5320041</v>
      </c>
      <c r="X337">
        <v>2.6505005000000001</v>
      </c>
      <c r="Y337">
        <v>2.8295146999999998</v>
      </c>
      <c r="Z337">
        <v>2.6815726999999998</v>
      </c>
      <c r="AA337">
        <v>2.2192004999999999</v>
      </c>
      <c r="AB337">
        <v>2.1789649999999998</v>
      </c>
      <c r="AC337">
        <v>-0.15371797000000001</v>
      </c>
      <c r="AD337">
        <v>-0.16102579</v>
      </c>
      <c r="AE337">
        <v>-2.1774249999999998E-2</v>
      </c>
      <c r="AF337">
        <v>-0.15714500000000001</v>
      </c>
      <c r="AG337">
        <v>-8.2738000000000006E-2</v>
      </c>
      <c r="AH337">
        <v>-0.20532481999999999</v>
      </c>
      <c r="AI337">
        <v>-0.25645975999999998</v>
      </c>
      <c r="AJ337">
        <v>-0.20349745</v>
      </c>
      <c r="AK337">
        <v>5.8972190000000001E-2</v>
      </c>
      <c r="AL337">
        <v>-8.0728299999999996E-3</v>
      </c>
      <c r="AM337">
        <v>-0.25494637999999997</v>
      </c>
      <c r="AN337">
        <v>-0.19250779000000001</v>
      </c>
      <c r="AO337">
        <v>7.0318160000000005E-2</v>
      </c>
      <c r="AP337">
        <v>6.1526499999999998E-2</v>
      </c>
      <c r="AQ337">
        <v>-0.12722194000000001</v>
      </c>
      <c r="AR337">
        <v>-7.2581499999999997E-3</v>
      </c>
      <c r="AS337">
        <v>-0.11299790999999999</v>
      </c>
      <c r="AT337">
        <v>-9.0818979999999994E-2</v>
      </c>
      <c r="AU337">
        <v>-0.14938757999999999</v>
      </c>
      <c r="AV337">
        <v>-0.58503757999999995</v>
      </c>
      <c r="AW337">
        <v>-0.55619280000000004</v>
      </c>
      <c r="AX337">
        <v>-0.56872025000000004</v>
      </c>
      <c r="AY337">
        <v>-0.31396728000000002</v>
      </c>
      <c r="AZ337">
        <v>-0.40413554000000002</v>
      </c>
      <c r="BA337">
        <v>-8.9048370000000002E-2</v>
      </c>
      <c r="BB337">
        <v>-0.10201637</v>
      </c>
      <c r="BC337">
        <v>2.7775399999999999E-2</v>
      </c>
      <c r="BD337">
        <v>-0.10015646</v>
      </c>
      <c r="BE337">
        <v>-2.8384779999999998E-2</v>
      </c>
      <c r="BF337">
        <v>-0.13618505</v>
      </c>
      <c r="BG337">
        <v>-0.17983228000000001</v>
      </c>
      <c r="BH337">
        <v>-0.12215112</v>
      </c>
      <c r="BI337">
        <v>0.14545269</v>
      </c>
      <c r="BJ337">
        <v>9.7287310000000002E-2</v>
      </c>
      <c r="BK337">
        <v>-0.13994156999999999</v>
      </c>
      <c r="BL337">
        <v>-8.404491E-2</v>
      </c>
      <c r="BM337">
        <v>0.16842219</v>
      </c>
      <c r="BN337">
        <v>0.20646487999999999</v>
      </c>
      <c r="BO337">
        <v>6.5640899999999999E-3</v>
      </c>
      <c r="BP337">
        <v>0.1028027</v>
      </c>
      <c r="BQ337">
        <v>-1.090677E-2</v>
      </c>
      <c r="BR337">
        <v>4.0589060000000003E-2</v>
      </c>
      <c r="BS337">
        <v>-4.3874179999999999E-2</v>
      </c>
      <c r="BT337">
        <v>-0.45556901</v>
      </c>
      <c r="BU337">
        <v>-0.39661111999999998</v>
      </c>
      <c r="BV337">
        <v>-0.38917785999999999</v>
      </c>
      <c r="BW337">
        <v>-0.17266500000000001</v>
      </c>
      <c r="BX337">
        <v>-0.24892991</v>
      </c>
      <c r="BY337">
        <v>-4.4258409999999998E-2</v>
      </c>
      <c r="BZ337">
        <v>-6.1146619999999999E-2</v>
      </c>
      <c r="CA337">
        <v>6.2093339999999997E-2</v>
      </c>
      <c r="CB337">
        <v>-6.0686360000000002E-2</v>
      </c>
      <c r="CC337">
        <v>9.2600900000000003E-3</v>
      </c>
      <c r="CD337">
        <v>-8.8299069999999993E-2</v>
      </c>
      <c r="CE337">
        <v>-0.12676032000000001</v>
      </c>
      <c r="CF337">
        <v>-6.5810900000000006E-2</v>
      </c>
      <c r="CG337">
        <v>0.20534881999999999</v>
      </c>
      <c r="CH337">
        <v>0.17025942999999999</v>
      </c>
      <c r="CI337">
        <v>-6.0289589999999997E-2</v>
      </c>
      <c r="CJ337">
        <v>-8.9238600000000005E-3</v>
      </c>
      <c r="CK337">
        <v>0.23636874999999999</v>
      </c>
      <c r="CL337">
        <v>0.30684876</v>
      </c>
      <c r="CM337">
        <v>9.922388E-2</v>
      </c>
      <c r="CN337">
        <v>0.17903051</v>
      </c>
      <c r="CO337">
        <v>5.9801239999999999E-2</v>
      </c>
      <c r="CP337">
        <v>0.13160187000000001</v>
      </c>
      <c r="CQ337">
        <v>2.9204069999999999E-2</v>
      </c>
      <c r="CR337">
        <v>-0.36589947</v>
      </c>
      <c r="CS337">
        <v>-0.28608534000000002</v>
      </c>
      <c r="CT337">
        <v>-0.26482734000000002</v>
      </c>
      <c r="CU337">
        <v>-7.4799470000000007E-2</v>
      </c>
      <c r="CV337">
        <v>-0.14143496999999999</v>
      </c>
      <c r="CW337">
        <v>5.3156000000000004E-4</v>
      </c>
      <c r="CX337">
        <v>-2.0276880000000001E-2</v>
      </c>
      <c r="CY337">
        <v>9.6411269999999993E-2</v>
      </c>
      <c r="CZ337">
        <v>-2.1216269999999999E-2</v>
      </c>
      <c r="DA337">
        <v>4.6904960000000002E-2</v>
      </c>
      <c r="DB337">
        <v>-4.0413079999999997E-2</v>
      </c>
      <c r="DC337">
        <v>-7.3688359999999994E-2</v>
      </c>
      <c r="DD337">
        <v>-9.4706800000000004E-3</v>
      </c>
      <c r="DE337">
        <v>0.26524494999999998</v>
      </c>
      <c r="DF337">
        <v>0.24323154999999999</v>
      </c>
      <c r="DG337">
        <v>1.936239E-2</v>
      </c>
      <c r="DH337">
        <v>6.6197199999999998E-2</v>
      </c>
      <c r="DI337">
        <v>0.30431530000000001</v>
      </c>
      <c r="DJ337">
        <v>0.40723264999999997</v>
      </c>
      <c r="DK337">
        <v>0.19188368</v>
      </c>
      <c r="DL337">
        <v>0.25525831999999998</v>
      </c>
      <c r="DM337">
        <v>0.13050925999999999</v>
      </c>
      <c r="DN337">
        <v>0.22261468000000001</v>
      </c>
      <c r="DO337">
        <v>0.10228233</v>
      </c>
      <c r="DP337">
        <v>-0.27622994000000001</v>
      </c>
      <c r="DQ337">
        <v>-0.17555955000000001</v>
      </c>
      <c r="DR337">
        <v>-0.14047682</v>
      </c>
      <c r="DS337">
        <v>2.3066059999999999E-2</v>
      </c>
      <c r="DT337">
        <v>-3.3940020000000001E-2</v>
      </c>
      <c r="DU337">
        <v>6.5201149999999999E-2</v>
      </c>
      <c r="DV337">
        <v>3.8732549999999998E-2</v>
      </c>
      <c r="DW337">
        <v>0.14596091999999999</v>
      </c>
      <c r="DX337">
        <v>3.5772270000000002E-2</v>
      </c>
      <c r="DY337">
        <v>0.10125816999999999</v>
      </c>
      <c r="DZ337">
        <v>2.8726689999999999E-2</v>
      </c>
      <c r="EA337">
        <v>2.9391199999999999E-3</v>
      </c>
      <c r="EB337">
        <v>7.1875659999999994E-2</v>
      </c>
      <c r="EC337">
        <v>0.35172545</v>
      </c>
      <c r="ED337">
        <v>0.3485917</v>
      </c>
      <c r="EE337">
        <v>0.13436719999999999</v>
      </c>
      <c r="EF337">
        <v>0.17466007</v>
      </c>
      <c r="EG337">
        <v>0.40241933000000002</v>
      </c>
      <c r="EH337">
        <v>0.55217103000000001</v>
      </c>
      <c r="EI337">
        <v>0.32566970000000001</v>
      </c>
      <c r="EJ337">
        <v>0.36531915999999998</v>
      </c>
      <c r="EK337">
        <v>0.23260040000000001</v>
      </c>
      <c r="EL337">
        <v>0.35402272000000001</v>
      </c>
      <c r="EM337">
        <v>0.20779573000000001</v>
      </c>
      <c r="EN337">
        <v>-0.14676137</v>
      </c>
      <c r="EO337">
        <v>-1.597788E-2</v>
      </c>
      <c r="EP337">
        <v>3.9065570000000001E-2</v>
      </c>
      <c r="EQ337">
        <v>0.16436834</v>
      </c>
      <c r="ER337">
        <v>0.12126561</v>
      </c>
      <c r="ES337">
        <v>77.284800000000004</v>
      </c>
      <c r="ET337">
        <v>75.510262999999995</v>
      </c>
      <c r="EU337">
        <v>76.484650999999999</v>
      </c>
      <c r="EV337">
        <v>74.407296000000002</v>
      </c>
      <c r="EW337">
        <v>75.156516999999994</v>
      </c>
      <c r="EX337">
        <v>73.181185999999997</v>
      </c>
      <c r="EY337">
        <v>74.347828000000007</v>
      </c>
      <c r="EZ337">
        <v>74.815600000000003</v>
      </c>
      <c r="FA337">
        <v>76.733085000000003</v>
      </c>
      <c r="FB337">
        <v>80.173790999999994</v>
      </c>
      <c r="FC337">
        <v>80.462402999999995</v>
      </c>
      <c r="FD337">
        <v>83.609639999999999</v>
      </c>
      <c r="FE337">
        <v>87.761076000000003</v>
      </c>
      <c r="FF337">
        <v>88.160807000000005</v>
      </c>
      <c r="FG337">
        <v>89.549970999999999</v>
      </c>
      <c r="FH337">
        <v>91.9</v>
      </c>
      <c r="FI337">
        <v>90.596075999999996</v>
      </c>
      <c r="FJ337">
        <v>91.109435000000005</v>
      </c>
      <c r="FK337">
        <v>91.171024000000003</v>
      </c>
      <c r="FL337">
        <v>84.524546000000001</v>
      </c>
      <c r="FM337">
        <v>82.560539000000006</v>
      </c>
      <c r="FN337">
        <v>82.286207000000005</v>
      </c>
      <c r="FO337">
        <v>80.011574999999993</v>
      </c>
      <c r="FP337">
        <v>79.277766</v>
      </c>
      <c r="FQ337">
        <v>1.654331</v>
      </c>
      <c r="FR337">
        <v>0.12320449999999999</v>
      </c>
      <c r="FS337">
        <v>1</v>
      </c>
    </row>
    <row r="338" spans="1:175" x14ac:dyDescent="0.2">
      <c r="A338" t="s">
        <v>227</v>
      </c>
      <c r="B338" t="s">
        <v>195</v>
      </c>
      <c r="C338" s="23">
        <v>42990</v>
      </c>
      <c r="D338">
        <v>27</v>
      </c>
      <c r="E338">
        <v>2.0718112999999998</v>
      </c>
      <c r="F338">
        <v>2.0410032</v>
      </c>
      <c r="G338">
        <v>2.0314435999999998</v>
      </c>
      <c r="H338">
        <v>1.9723046</v>
      </c>
      <c r="I338">
        <v>2.0321856</v>
      </c>
      <c r="J338">
        <v>1.9452654</v>
      </c>
      <c r="K338">
        <v>1.8799859000000001</v>
      </c>
      <c r="L338">
        <v>1.7246672999999999</v>
      </c>
      <c r="M338">
        <v>1.8782456999999999</v>
      </c>
      <c r="N338">
        <v>2.2038874000000002</v>
      </c>
      <c r="O338">
        <v>2.4673991000000002</v>
      </c>
      <c r="P338">
        <v>2.6804606999999998</v>
      </c>
      <c r="Q338">
        <v>2.8532559000000002</v>
      </c>
      <c r="R338">
        <v>2.8421688999999999</v>
      </c>
      <c r="S338">
        <v>2.7802973</v>
      </c>
      <c r="T338">
        <v>2.8459169000000002</v>
      </c>
      <c r="U338">
        <v>2.8211841</v>
      </c>
      <c r="V338">
        <v>2.6786091000000001</v>
      </c>
      <c r="W338">
        <v>2.4620305</v>
      </c>
      <c r="X338">
        <v>2.5841102</v>
      </c>
      <c r="Y338">
        <v>2.7697707999999999</v>
      </c>
      <c r="Z338">
        <v>2.6303776000000001</v>
      </c>
      <c r="AA338">
        <v>2.1615316</v>
      </c>
      <c r="AB338">
        <v>2.1244105000000002</v>
      </c>
      <c r="AC338">
        <v>-0.10675537</v>
      </c>
      <c r="AD338">
        <v>1.8464419999999999E-2</v>
      </c>
      <c r="AE338">
        <v>-0.20141384000000001</v>
      </c>
      <c r="AF338">
        <v>-0.10570349</v>
      </c>
      <c r="AG338">
        <v>-0.11317851</v>
      </c>
      <c r="AH338">
        <v>-0.13652138999999999</v>
      </c>
      <c r="AI338">
        <v>-0.23888617000000001</v>
      </c>
      <c r="AJ338">
        <v>-0.25503615000000002</v>
      </c>
      <c r="AK338">
        <v>3.9732200000000004E-3</v>
      </c>
      <c r="AL338">
        <v>-0.36654452999999998</v>
      </c>
      <c r="AM338">
        <v>-0.31289591999999999</v>
      </c>
      <c r="AN338">
        <v>1.7593910000000001E-2</v>
      </c>
      <c r="AO338">
        <v>-6.4267100000000004E-3</v>
      </c>
      <c r="AP338">
        <v>-3.2052890000000001E-2</v>
      </c>
      <c r="AQ338">
        <v>7.6672229999999994E-2</v>
      </c>
      <c r="AR338">
        <v>0.21388108</v>
      </c>
      <c r="AS338">
        <v>-0.12122977</v>
      </c>
      <c r="AT338">
        <v>-0.27799275000000001</v>
      </c>
      <c r="AU338">
        <v>-0.10270062000000001</v>
      </c>
      <c r="AV338">
        <v>-0.42820468</v>
      </c>
      <c r="AW338">
        <v>-0.65952325999999994</v>
      </c>
      <c r="AX338">
        <v>-0.40996376000000001</v>
      </c>
      <c r="AY338">
        <v>-0.47147926000000001</v>
      </c>
      <c r="AZ338">
        <v>-0.39754352999999998</v>
      </c>
      <c r="BA338">
        <v>-3.103347E-2</v>
      </c>
      <c r="BB338">
        <v>0.14710627000000001</v>
      </c>
      <c r="BC338">
        <v>-0.11323134</v>
      </c>
      <c r="BD338">
        <v>-3.0311620000000001E-2</v>
      </c>
      <c r="BE338">
        <v>-3.2731639999999999E-2</v>
      </c>
      <c r="BF338">
        <v>-3.3137779999999999E-2</v>
      </c>
      <c r="BG338">
        <v>-0.16251115999999999</v>
      </c>
      <c r="BH338">
        <v>-0.17911526</v>
      </c>
      <c r="BI338">
        <v>8.5193050000000006E-2</v>
      </c>
      <c r="BJ338">
        <v>-0.26467035</v>
      </c>
      <c r="BK338">
        <v>-0.17258191000000001</v>
      </c>
      <c r="BL338">
        <v>9.7274319999999997E-2</v>
      </c>
      <c r="BM338">
        <v>7.1845060000000002E-2</v>
      </c>
      <c r="BN338">
        <v>8.7185029999999997E-2</v>
      </c>
      <c r="BO338">
        <v>0.19413971999999999</v>
      </c>
      <c r="BP338">
        <v>0.35262400999999999</v>
      </c>
      <c r="BQ338">
        <v>6.3929800000000004E-3</v>
      </c>
      <c r="BR338">
        <v>-0.16680155999999999</v>
      </c>
      <c r="BS338">
        <v>5.4947399999999997E-3</v>
      </c>
      <c r="BT338">
        <v>-0.29827717999999998</v>
      </c>
      <c r="BU338">
        <v>-0.49947682999999998</v>
      </c>
      <c r="BV338">
        <v>-0.23842774999999999</v>
      </c>
      <c r="BW338">
        <v>-0.33783204999999999</v>
      </c>
      <c r="BX338">
        <v>-0.27042875999999999</v>
      </c>
      <c r="BY338">
        <v>2.1411289999999999E-2</v>
      </c>
      <c r="BZ338">
        <v>0.23620321999999999</v>
      </c>
      <c r="CA338">
        <v>-5.2156399999999999E-2</v>
      </c>
      <c r="CB338">
        <v>2.1904549999999998E-2</v>
      </c>
      <c r="CC338">
        <v>2.2985619999999998E-2</v>
      </c>
      <c r="CD338">
        <v>3.8465399999999997E-2</v>
      </c>
      <c r="CE338">
        <v>-0.10961405</v>
      </c>
      <c r="CF338">
        <v>-0.12653269</v>
      </c>
      <c r="CG338">
        <v>0.14144565000000001</v>
      </c>
      <c r="CH338">
        <v>-0.1941126</v>
      </c>
      <c r="CI338">
        <v>-7.540086E-2</v>
      </c>
      <c r="CJ338">
        <v>0.15246071999999999</v>
      </c>
      <c r="CK338">
        <v>0.12605585</v>
      </c>
      <c r="CL338">
        <v>0.16976885</v>
      </c>
      <c r="CM338">
        <v>0.27549734999999997</v>
      </c>
      <c r="CN338">
        <v>0.44871694000000001</v>
      </c>
      <c r="CO338">
        <v>9.4784110000000005E-2</v>
      </c>
      <c r="CP338">
        <v>-8.9790880000000003E-2</v>
      </c>
      <c r="CQ338">
        <v>8.0430520000000005E-2</v>
      </c>
      <c r="CR338">
        <v>-0.20828979</v>
      </c>
      <c r="CS338">
        <v>-0.38862917000000002</v>
      </c>
      <c r="CT338">
        <v>-0.11962243</v>
      </c>
      <c r="CU338">
        <v>-0.2452684</v>
      </c>
      <c r="CV338">
        <v>-0.18238945000000001</v>
      </c>
      <c r="CW338">
        <v>7.3856050000000006E-2</v>
      </c>
      <c r="CX338">
        <v>0.32530017999999999</v>
      </c>
      <c r="CY338">
        <v>8.9185400000000008E-3</v>
      </c>
      <c r="CZ338">
        <v>7.4120729999999996E-2</v>
      </c>
      <c r="DA338">
        <v>7.8702880000000003E-2</v>
      </c>
      <c r="DB338">
        <v>0.11006857</v>
      </c>
      <c r="DC338">
        <v>-5.6716950000000002E-2</v>
      </c>
      <c r="DD338">
        <v>-7.3950109999999999E-2</v>
      </c>
      <c r="DE338">
        <v>0.19769825999999999</v>
      </c>
      <c r="DF338">
        <v>-0.12355484999999999</v>
      </c>
      <c r="DG338">
        <v>2.1780190000000001E-2</v>
      </c>
      <c r="DH338">
        <v>0.20764713000000001</v>
      </c>
      <c r="DI338">
        <v>0.18026664000000001</v>
      </c>
      <c r="DJ338">
        <v>0.25235268</v>
      </c>
      <c r="DK338">
        <v>0.35685496999999999</v>
      </c>
      <c r="DL338">
        <v>0.54480987000000003</v>
      </c>
      <c r="DM338">
        <v>0.18317523999999999</v>
      </c>
      <c r="DN338">
        <v>-1.27802E-2</v>
      </c>
      <c r="DO338">
        <v>0.15536630000000001</v>
      </c>
      <c r="DP338">
        <v>-0.11830238999999999</v>
      </c>
      <c r="DQ338">
        <v>-0.27778150000000001</v>
      </c>
      <c r="DR338">
        <v>-8.1711000000000002E-4</v>
      </c>
      <c r="DS338">
        <v>-0.15270475999999999</v>
      </c>
      <c r="DT338">
        <v>-9.4350149999999994E-2</v>
      </c>
      <c r="DU338">
        <v>0.14957796000000001</v>
      </c>
      <c r="DV338">
        <v>0.45394202</v>
      </c>
      <c r="DW338">
        <v>9.710104E-2</v>
      </c>
      <c r="DX338">
        <v>0.14951259</v>
      </c>
      <c r="DY338">
        <v>0.15914975000000001</v>
      </c>
      <c r="DZ338">
        <v>0.21345217999999999</v>
      </c>
      <c r="EA338">
        <v>1.965807E-2</v>
      </c>
      <c r="EB338">
        <v>1.9707700000000002E-3</v>
      </c>
      <c r="EC338">
        <v>0.27891808000000001</v>
      </c>
      <c r="ED338">
        <v>-2.1680669999999999E-2</v>
      </c>
      <c r="EE338">
        <v>0.16209419999999999</v>
      </c>
      <c r="EF338">
        <v>0.28732753999999999</v>
      </c>
      <c r="EG338">
        <v>0.25853841999999999</v>
      </c>
      <c r="EH338">
        <v>0.37159059999999999</v>
      </c>
      <c r="EI338">
        <v>0.47432247</v>
      </c>
      <c r="EJ338">
        <v>0.68355279999999996</v>
      </c>
      <c r="EK338">
        <v>0.31079799000000002</v>
      </c>
      <c r="EL338">
        <v>9.8410990000000004E-2</v>
      </c>
      <c r="EM338">
        <v>0.26356167000000003</v>
      </c>
      <c r="EN338">
        <v>1.1625109999999999E-2</v>
      </c>
      <c r="EO338">
        <v>-0.11773508000000001</v>
      </c>
      <c r="EP338">
        <v>0.17071890000000001</v>
      </c>
      <c r="EQ338">
        <v>-1.9057549999999999E-2</v>
      </c>
      <c r="ER338">
        <v>3.2764620000000001E-2</v>
      </c>
      <c r="ES338">
        <v>79.544323000000006</v>
      </c>
      <c r="ET338">
        <v>77.917632999999995</v>
      </c>
      <c r="EU338">
        <v>76.310658000000004</v>
      </c>
      <c r="EV338">
        <v>76.549211999999997</v>
      </c>
      <c r="EW338">
        <v>74.185948999999994</v>
      </c>
      <c r="EX338">
        <v>74.842887000000005</v>
      </c>
      <c r="EY338">
        <v>72.531158000000005</v>
      </c>
      <c r="EZ338">
        <v>75.147201999999993</v>
      </c>
      <c r="FA338">
        <v>75.747448000000006</v>
      </c>
      <c r="FB338">
        <v>76.414372</v>
      </c>
      <c r="FC338">
        <v>80.581249</v>
      </c>
      <c r="FD338">
        <v>82.804051000000001</v>
      </c>
      <c r="FE338">
        <v>85.192344000000006</v>
      </c>
      <c r="FF338">
        <v>88.782472999999996</v>
      </c>
      <c r="FG338">
        <v>88.327259999999995</v>
      </c>
      <c r="FH338">
        <v>89.504756</v>
      </c>
      <c r="FI338">
        <v>88.074076000000005</v>
      </c>
      <c r="FJ338">
        <v>87.795520999999994</v>
      </c>
      <c r="FK338">
        <v>87.749915999999999</v>
      </c>
      <c r="FL338">
        <v>83.604901999999996</v>
      </c>
      <c r="FM338">
        <v>79.656591000000006</v>
      </c>
      <c r="FN338">
        <v>78.151612</v>
      </c>
      <c r="FO338">
        <v>76.160326999999995</v>
      </c>
      <c r="FP338">
        <v>74.709625000000003</v>
      </c>
      <c r="FQ338">
        <v>1.492823</v>
      </c>
      <c r="FR338">
        <v>0.1357006</v>
      </c>
      <c r="FS338">
        <v>1</v>
      </c>
    </row>
    <row r="339" spans="1:175" x14ac:dyDescent="0.2">
      <c r="A339" t="s">
        <v>227</v>
      </c>
      <c r="B339" t="s">
        <v>195</v>
      </c>
      <c r="C339" s="23" t="s">
        <v>1</v>
      </c>
      <c r="D339">
        <v>28.33333</v>
      </c>
      <c r="E339">
        <v>1.8673588000000001</v>
      </c>
      <c r="F339">
        <v>1.8323121</v>
      </c>
      <c r="G339">
        <v>1.8222153000000001</v>
      </c>
      <c r="H339">
        <v>1.7690009</v>
      </c>
      <c r="I339">
        <v>1.8176216999999999</v>
      </c>
      <c r="J339">
        <v>1.7451300000000001</v>
      </c>
      <c r="K339">
        <v>1.6724992000000001</v>
      </c>
      <c r="L339">
        <v>1.5362711</v>
      </c>
      <c r="M339">
        <v>1.6928798</v>
      </c>
      <c r="N339">
        <v>2.0150671</v>
      </c>
      <c r="O339">
        <v>2.2730755</v>
      </c>
      <c r="P339">
        <v>2.4825007000000001</v>
      </c>
      <c r="Q339">
        <v>2.6617611999999999</v>
      </c>
      <c r="R339">
        <v>2.6562306000000002</v>
      </c>
      <c r="S339">
        <v>2.6024034999999999</v>
      </c>
      <c r="T339">
        <v>2.6630685999999999</v>
      </c>
      <c r="U339">
        <v>2.6530803000000001</v>
      </c>
      <c r="V339">
        <v>2.5152627000000001</v>
      </c>
      <c r="W339">
        <v>2.3189997</v>
      </c>
      <c r="X339">
        <v>2.4172693000000001</v>
      </c>
      <c r="Y339">
        <v>2.6218868999999998</v>
      </c>
      <c r="Z339">
        <v>2.4860085999999999</v>
      </c>
      <c r="AA339">
        <v>2.0468092000000002</v>
      </c>
      <c r="AB339">
        <v>2.0072416</v>
      </c>
      <c r="AC339">
        <v>-6.3374890000000003E-2</v>
      </c>
      <c r="AD339">
        <v>-3.3656720000000001E-2</v>
      </c>
      <c r="AE339">
        <v>-1.0278260000000001E-2</v>
      </c>
      <c r="AF339">
        <v>-1.9964559999999999E-2</v>
      </c>
      <c r="AG339">
        <v>-4.7834799999999997E-3</v>
      </c>
      <c r="AH339">
        <v>-6.5936960000000003E-2</v>
      </c>
      <c r="AI339">
        <v>-5.111504E-2</v>
      </c>
      <c r="AJ339">
        <v>-0.10379001</v>
      </c>
      <c r="AK339">
        <v>-6.1942999999999998E-3</v>
      </c>
      <c r="AL339">
        <v>-8.8473990000000002E-2</v>
      </c>
      <c r="AM339">
        <v>-0.21932821999999999</v>
      </c>
      <c r="AN339">
        <v>-9.7322119999999998E-2</v>
      </c>
      <c r="AO339">
        <v>-0.11716229</v>
      </c>
      <c r="AP339">
        <v>-0.17467943999999999</v>
      </c>
      <c r="AQ339">
        <v>-0.18157566999999999</v>
      </c>
      <c r="AR339">
        <v>-4.6908020000000002E-2</v>
      </c>
      <c r="AS339">
        <v>-0.10781907</v>
      </c>
      <c r="AT339">
        <v>-0.20846869000000001</v>
      </c>
      <c r="AU339">
        <v>-0.13629151</v>
      </c>
      <c r="AV339">
        <v>-0.30753540000000001</v>
      </c>
      <c r="AW339">
        <v>-0.38229426999999999</v>
      </c>
      <c r="AX339">
        <v>-0.37103472999999998</v>
      </c>
      <c r="AY339">
        <v>-0.33746397</v>
      </c>
      <c r="AZ339">
        <v>-0.26372058999999998</v>
      </c>
      <c r="BA339">
        <v>-4.0511140000000001E-2</v>
      </c>
      <c r="BB339">
        <v>-8.2719100000000004E-3</v>
      </c>
      <c r="BC339">
        <v>1.3236970000000001E-2</v>
      </c>
      <c r="BD339">
        <v>-2.3905900000000002E-3</v>
      </c>
      <c r="BE339">
        <v>1.828254E-2</v>
      </c>
      <c r="BF339">
        <v>-2.7703289999999998E-2</v>
      </c>
      <c r="BG339">
        <v>-2.8958709999999999E-2</v>
      </c>
      <c r="BH339">
        <v>-7.4020260000000004E-2</v>
      </c>
      <c r="BI339">
        <v>2.8657019999999998E-2</v>
      </c>
      <c r="BJ339">
        <v>-6.1461910000000002E-2</v>
      </c>
      <c r="BK339">
        <v>-0.17119056999999999</v>
      </c>
      <c r="BL339">
        <v>-6.4812149999999999E-2</v>
      </c>
      <c r="BM339">
        <v>-8.4568329999999997E-2</v>
      </c>
      <c r="BN339">
        <v>-0.13004682000000001</v>
      </c>
      <c r="BO339">
        <v>-0.14088363000000001</v>
      </c>
      <c r="BP339">
        <v>-1.6045449999999999E-2</v>
      </c>
      <c r="BQ339">
        <v>-7.6748040000000003E-2</v>
      </c>
      <c r="BR339">
        <v>-0.15931033</v>
      </c>
      <c r="BS339">
        <v>-9.6622230000000003E-2</v>
      </c>
      <c r="BT339">
        <v>-0.25476973000000003</v>
      </c>
      <c r="BU339">
        <v>-0.31482638000000002</v>
      </c>
      <c r="BV339">
        <v>-0.30651436999999998</v>
      </c>
      <c r="BW339">
        <v>-0.27633627999999999</v>
      </c>
      <c r="BX339">
        <v>-0.21100443999999999</v>
      </c>
      <c r="BY339">
        <v>-2.467577E-2</v>
      </c>
      <c r="BZ339">
        <v>9.3095299999999999E-3</v>
      </c>
      <c r="CA339">
        <v>2.9523549999999999E-2</v>
      </c>
      <c r="CB339">
        <v>9.7810799999999993E-3</v>
      </c>
      <c r="CC339">
        <v>3.4257990000000002E-2</v>
      </c>
      <c r="CD339">
        <v>-1.2227799999999999E-3</v>
      </c>
      <c r="CE339">
        <v>-1.361331E-2</v>
      </c>
      <c r="CF339">
        <v>-5.3401829999999997E-2</v>
      </c>
      <c r="CG339">
        <v>5.2794939999999999E-2</v>
      </c>
      <c r="CH339">
        <v>-4.2753409999999999E-2</v>
      </c>
      <c r="CI339">
        <v>-0.13785057000000001</v>
      </c>
      <c r="CJ339">
        <v>-4.2295850000000003E-2</v>
      </c>
      <c r="CK339">
        <v>-6.1993859999999998E-2</v>
      </c>
      <c r="CL339">
        <v>-9.9134399999999998E-2</v>
      </c>
      <c r="CM339">
        <v>-0.11270044999999999</v>
      </c>
      <c r="CN339">
        <v>5.3298800000000004E-3</v>
      </c>
      <c r="CO339">
        <v>-5.5228340000000001E-2</v>
      </c>
      <c r="CP339">
        <v>-0.1252634</v>
      </c>
      <c r="CQ339">
        <v>-6.9147410000000006E-2</v>
      </c>
      <c r="CR339">
        <v>-0.21822440000000001</v>
      </c>
      <c r="CS339">
        <v>-0.26809833999999999</v>
      </c>
      <c r="CT339">
        <v>-0.26182776000000002</v>
      </c>
      <c r="CU339">
        <v>-0.23399942000000001</v>
      </c>
      <c r="CV339">
        <v>-0.17449339999999999</v>
      </c>
      <c r="CW339">
        <v>-8.8404E-3</v>
      </c>
      <c r="CX339">
        <v>2.689097E-2</v>
      </c>
      <c r="CY339">
        <v>4.5810129999999998E-2</v>
      </c>
      <c r="CZ339">
        <v>2.1952760000000002E-2</v>
      </c>
      <c r="DA339">
        <v>5.0233449999999999E-2</v>
      </c>
      <c r="DB339">
        <v>2.5257740000000001E-2</v>
      </c>
      <c r="DC339">
        <v>1.7320899999999999E-3</v>
      </c>
      <c r="DD339">
        <v>-3.2783390000000003E-2</v>
      </c>
      <c r="DE339">
        <v>7.6932860000000006E-2</v>
      </c>
      <c r="DF339">
        <v>-2.4044920000000001E-2</v>
      </c>
      <c r="DG339">
        <v>-0.10451058000000001</v>
      </c>
      <c r="DH339">
        <v>-1.977955E-2</v>
      </c>
      <c r="DI339">
        <v>-3.9419379999999997E-2</v>
      </c>
      <c r="DJ339">
        <v>-6.8221980000000002E-2</v>
      </c>
      <c r="DK339">
        <v>-8.4517270000000005E-2</v>
      </c>
      <c r="DL339">
        <v>2.6705199999999998E-2</v>
      </c>
      <c r="DM339">
        <v>-3.3708639999999998E-2</v>
      </c>
      <c r="DN339">
        <v>-9.1216469999999994E-2</v>
      </c>
      <c r="DO339">
        <v>-4.1672590000000002E-2</v>
      </c>
      <c r="DP339">
        <v>-0.18167906</v>
      </c>
      <c r="DQ339">
        <v>-0.22137029</v>
      </c>
      <c r="DR339">
        <v>-0.21714116</v>
      </c>
      <c r="DS339">
        <v>-0.19166256000000001</v>
      </c>
      <c r="DT339">
        <v>-0.13798235</v>
      </c>
      <c r="DU339">
        <v>1.402335E-2</v>
      </c>
      <c r="DV339">
        <v>5.2275780000000001E-2</v>
      </c>
      <c r="DW339">
        <v>6.9325369999999997E-2</v>
      </c>
      <c r="DX339">
        <v>3.9526720000000001E-2</v>
      </c>
      <c r="DY339">
        <v>7.3299470000000005E-2</v>
      </c>
      <c r="DZ339">
        <v>6.3491400000000003E-2</v>
      </c>
      <c r="EA339">
        <v>2.388842E-2</v>
      </c>
      <c r="EB339">
        <v>-3.0136400000000002E-3</v>
      </c>
      <c r="EC339">
        <v>0.11178419000000001</v>
      </c>
      <c r="ED339">
        <v>2.9671599999999999E-3</v>
      </c>
      <c r="EE339">
        <v>-5.6372930000000002E-2</v>
      </c>
      <c r="EF339">
        <v>1.2730419999999999E-2</v>
      </c>
      <c r="EG339">
        <v>-6.8254199999999996E-3</v>
      </c>
      <c r="EH339">
        <v>-2.3589349999999999E-2</v>
      </c>
      <c r="EI339">
        <v>-4.382523E-2</v>
      </c>
      <c r="EJ339">
        <v>5.7567769999999997E-2</v>
      </c>
      <c r="EK339">
        <v>-2.6376099999999999E-3</v>
      </c>
      <c r="EL339">
        <v>-4.2058110000000003E-2</v>
      </c>
      <c r="EM339">
        <v>-2.0033099999999999E-3</v>
      </c>
      <c r="EN339">
        <v>-0.12891340000000001</v>
      </c>
      <c r="EO339">
        <v>-0.15390239999999999</v>
      </c>
      <c r="EP339">
        <v>-0.15262079000000001</v>
      </c>
      <c r="EQ339">
        <v>-0.13053486</v>
      </c>
      <c r="ER339">
        <v>-8.52662E-2</v>
      </c>
      <c r="ES339">
        <v>80.092720999999997</v>
      </c>
      <c r="ET339">
        <v>79.322198</v>
      </c>
      <c r="EU339">
        <v>78.466746999999998</v>
      </c>
      <c r="EV339">
        <v>77.643479999999997</v>
      </c>
      <c r="EW339">
        <v>76.701087000000001</v>
      </c>
      <c r="EX339">
        <v>75.818792000000002</v>
      </c>
      <c r="EY339">
        <v>76.360439999999997</v>
      </c>
      <c r="EZ339">
        <v>77.804788000000002</v>
      </c>
      <c r="FA339">
        <v>79.789614</v>
      </c>
      <c r="FB339">
        <v>81.562956</v>
      </c>
      <c r="FC339">
        <v>84.455436000000006</v>
      </c>
      <c r="FD339">
        <v>87.836969999999994</v>
      </c>
      <c r="FE339">
        <v>90.890066000000004</v>
      </c>
      <c r="FF339">
        <v>93.388929000000005</v>
      </c>
      <c r="FG339">
        <v>94.092546999999996</v>
      </c>
      <c r="FH339">
        <v>95.314819999999997</v>
      </c>
      <c r="FI339">
        <v>94.858689999999996</v>
      </c>
      <c r="FJ339">
        <v>94.318974999999995</v>
      </c>
      <c r="FK339">
        <v>93.413617000000002</v>
      </c>
      <c r="FL339">
        <v>90.632374999999996</v>
      </c>
      <c r="FM339">
        <v>87.334215</v>
      </c>
      <c r="FN339">
        <v>84.853138999999999</v>
      </c>
      <c r="FO339">
        <v>83.074946999999995</v>
      </c>
      <c r="FP339">
        <v>81.831486999999996</v>
      </c>
      <c r="FQ339">
        <v>0.55096750000000005</v>
      </c>
      <c r="FR339">
        <v>3.9760900000000002E-2</v>
      </c>
      <c r="FS339">
        <v>1</v>
      </c>
    </row>
    <row r="340" spans="1:175" x14ac:dyDescent="0.2">
      <c r="A340" t="s">
        <v>227</v>
      </c>
      <c r="B340" t="s">
        <v>193</v>
      </c>
      <c r="C340" s="23">
        <v>42905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</row>
    <row r="341" spans="1:175" x14ac:dyDescent="0.2">
      <c r="A341" t="s">
        <v>227</v>
      </c>
      <c r="B341" t="s">
        <v>193</v>
      </c>
      <c r="C341" s="23">
        <v>42906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</row>
    <row r="342" spans="1:175" x14ac:dyDescent="0.2">
      <c r="A342" t="s">
        <v>227</v>
      </c>
      <c r="B342" t="s">
        <v>193</v>
      </c>
      <c r="C342" s="23">
        <v>42922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</row>
    <row r="343" spans="1:175" x14ac:dyDescent="0.2">
      <c r="A343" t="s">
        <v>227</v>
      </c>
      <c r="B343" t="s">
        <v>193</v>
      </c>
      <c r="C343" s="23">
        <v>42923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</row>
    <row r="344" spans="1:175" x14ac:dyDescent="0.2">
      <c r="A344" t="s">
        <v>227</v>
      </c>
      <c r="B344" t="s">
        <v>193</v>
      </c>
      <c r="C344" s="23">
        <v>42943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</row>
    <row r="345" spans="1:175" x14ac:dyDescent="0.2">
      <c r="A345" t="s">
        <v>227</v>
      </c>
      <c r="B345" t="s">
        <v>193</v>
      </c>
      <c r="C345" s="23">
        <v>42947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</row>
    <row r="346" spans="1:175" x14ac:dyDescent="0.2">
      <c r="A346" t="s">
        <v>227</v>
      </c>
      <c r="B346" t="s">
        <v>193</v>
      </c>
      <c r="C346" s="23">
        <v>42948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0</v>
      </c>
      <c r="FP346">
        <v>0</v>
      </c>
      <c r="FQ346">
        <v>0</v>
      </c>
      <c r="FR346">
        <v>0</v>
      </c>
      <c r="FS346">
        <v>0</v>
      </c>
    </row>
    <row r="347" spans="1:175" x14ac:dyDescent="0.2">
      <c r="A347" t="s">
        <v>227</v>
      </c>
      <c r="B347" t="s">
        <v>193</v>
      </c>
      <c r="C347" s="23">
        <v>42975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0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0</v>
      </c>
      <c r="FN347">
        <v>0</v>
      </c>
      <c r="FO347">
        <v>0</v>
      </c>
      <c r="FP347">
        <v>0</v>
      </c>
      <c r="FQ347">
        <v>0</v>
      </c>
      <c r="FR347">
        <v>0</v>
      </c>
      <c r="FS347">
        <v>0</v>
      </c>
    </row>
    <row r="348" spans="1:175" x14ac:dyDescent="0.2">
      <c r="A348" t="s">
        <v>227</v>
      </c>
      <c r="B348" t="s">
        <v>193</v>
      </c>
      <c r="C348" s="23">
        <v>42976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0</v>
      </c>
      <c r="EY348">
        <v>0</v>
      </c>
      <c r="EZ348">
        <v>0</v>
      </c>
      <c r="FA348">
        <v>0</v>
      </c>
      <c r="FB348">
        <v>0</v>
      </c>
      <c r="FC348">
        <v>0</v>
      </c>
      <c r="FD348">
        <v>0</v>
      </c>
      <c r="FE348">
        <v>0</v>
      </c>
      <c r="FF348">
        <v>0</v>
      </c>
      <c r="FG348">
        <v>0</v>
      </c>
      <c r="FH348">
        <v>0</v>
      </c>
      <c r="FI348">
        <v>0</v>
      </c>
      <c r="FJ348">
        <v>0</v>
      </c>
      <c r="FK348">
        <v>0</v>
      </c>
      <c r="FL348">
        <v>0</v>
      </c>
      <c r="FM348">
        <v>0</v>
      </c>
      <c r="FN348">
        <v>0</v>
      </c>
      <c r="FO348">
        <v>0</v>
      </c>
      <c r="FP348">
        <v>0</v>
      </c>
      <c r="FQ348">
        <v>0</v>
      </c>
      <c r="FR348">
        <v>0</v>
      </c>
      <c r="FS348">
        <v>0</v>
      </c>
    </row>
    <row r="349" spans="1:175" x14ac:dyDescent="0.2">
      <c r="A349" t="s">
        <v>227</v>
      </c>
      <c r="B349" t="s">
        <v>193</v>
      </c>
      <c r="C349" s="23">
        <v>42978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0</v>
      </c>
      <c r="FB349">
        <v>0</v>
      </c>
      <c r="FC349">
        <v>0</v>
      </c>
      <c r="FD349">
        <v>0</v>
      </c>
      <c r="FE349">
        <v>0</v>
      </c>
      <c r="FF349">
        <v>0</v>
      </c>
      <c r="FG349">
        <v>0</v>
      </c>
      <c r="FH349">
        <v>0</v>
      </c>
      <c r="FI349">
        <v>0</v>
      </c>
      <c r="FJ349">
        <v>0</v>
      </c>
      <c r="FK349">
        <v>0</v>
      </c>
      <c r="FL349">
        <v>0</v>
      </c>
      <c r="FM349">
        <v>0</v>
      </c>
      <c r="FN349">
        <v>0</v>
      </c>
      <c r="FO349">
        <v>0</v>
      </c>
      <c r="FP349">
        <v>0</v>
      </c>
      <c r="FQ349">
        <v>0</v>
      </c>
      <c r="FR349">
        <v>0</v>
      </c>
      <c r="FS349">
        <v>0</v>
      </c>
    </row>
    <row r="350" spans="1:175" x14ac:dyDescent="0.2">
      <c r="A350" t="s">
        <v>227</v>
      </c>
      <c r="B350" t="s">
        <v>193</v>
      </c>
      <c r="C350" s="23">
        <v>42983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0</v>
      </c>
      <c r="FA350">
        <v>0</v>
      </c>
      <c r="FB350">
        <v>0</v>
      </c>
      <c r="FC350">
        <v>0</v>
      </c>
      <c r="FD350">
        <v>0</v>
      </c>
      <c r="FE350">
        <v>0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0</v>
      </c>
      <c r="FO350">
        <v>0</v>
      </c>
      <c r="FP350">
        <v>0</v>
      </c>
      <c r="FQ350">
        <v>0</v>
      </c>
      <c r="FR350">
        <v>0</v>
      </c>
      <c r="FS350">
        <v>0</v>
      </c>
    </row>
    <row r="351" spans="1:175" x14ac:dyDescent="0.2">
      <c r="A351" t="s">
        <v>227</v>
      </c>
      <c r="B351" t="s">
        <v>193</v>
      </c>
      <c r="C351" s="23">
        <v>42990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0</v>
      </c>
      <c r="FB351">
        <v>0</v>
      </c>
      <c r="FC351">
        <v>0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>
        <v>0</v>
      </c>
      <c r="FO351">
        <v>0</v>
      </c>
      <c r="FP351">
        <v>0</v>
      </c>
      <c r="FQ351">
        <v>0</v>
      </c>
      <c r="FR351">
        <v>0</v>
      </c>
      <c r="FS351">
        <v>0</v>
      </c>
    </row>
    <row r="352" spans="1:175" x14ac:dyDescent="0.2">
      <c r="A352" t="s">
        <v>227</v>
      </c>
      <c r="B352" t="s">
        <v>193</v>
      </c>
      <c r="C352" s="23" t="s">
        <v>1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0</v>
      </c>
      <c r="FA352">
        <v>0</v>
      </c>
      <c r="FB352">
        <v>0</v>
      </c>
      <c r="FC352">
        <v>0</v>
      </c>
      <c r="FD352">
        <v>0</v>
      </c>
      <c r="FE352">
        <v>0</v>
      </c>
      <c r="FF352">
        <v>0</v>
      </c>
      <c r="FG352">
        <v>0</v>
      </c>
      <c r="FH352">
        <v>0</v>
      </c>
      <c r="FI352">
        <v>0</v>
      </c>
      <c r="FJ352">
        <v>0</v>
      </c>
      <c r="FK352">
        <v>0</v>
      </c>
      <c r="FL352">
        <v>0</v>
      </c>
      <c r="FM352">
        <v>0</v>
      </c>
      <c r="FN352">
        <v>0</v>
      </c>
      <c r="FO352">
        <v>0</v>
      </c>
      <c r="FP352">
        <v>0</v>
      </c>
      <c r="FQ352">
        <v>0</v>
      </c>
      <c r="FR352">
        <v>0</v>
      </c>
      <c r="FS352">
        <v>0</v>
      </c>
    </row>
    <row r="353" spans="1:175" x14ac:dyDescent="0.2">
      <c r="A353" t="s">
        <v>227</v>
      </c>
      <c r="B353" t="s">
        <v>196</v>
      </c>
      <c r="C353" s="23">
        <v>42905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0</v>
      </c>
      <c r="EX353">
        <v>0</v>
      </c>
      <c r="EY353">
        <v>0</v>
      </c>
      <c r="EZ353">
        <v>0</v>
      </c>
      <c r="FA353">
        <v>0</v>
      </c>
      <c r="FB353">
        <v>0</v>
      </c>
      <c r="FC353">
        <v>0</v>
      </c>
      <c r="FD353">
        <v>0</v>
      </c>
      <c r="FE353">
        <v>0</v>
      </c>
      <c r="FF353">
        <v>0</v>
      </c>
      <c r="FG353">
        <v>0</v>
      </c>
      <c r="FH353">
        <v>0</v>
      </c>
      <c r="FI353">
        <v>0</v>
      </c>
      <c r="FJ353">
        <v>0</v>
      </c>
      <c r="FK353">
        <v>0</v>
      </c>
      <c r="FL353">
        <v>0</v>
      </c>
      <c r="FM353">
        <v>0</v>
      </c>
      <c r="FN353">
        <v>0</v>
      </c>
      <c r="FO353">
        <v>0</v>
      </c>
      <c r="FP353">
        <v>0</v>
      </c>
      <c r="FQ353">
        <v>0</v>
      </c>
      <c r="FR353">
        <v>0</v>
      </c>
      <c r="FS353">
        <v>0</v>
      </c>
    </row>
    <row r="354" spans="1:175" x14ac:dyDescent="0.2">
      <c r="A354" t="s">
        <v>227</v>
      </c>
      <c r="B354" t="s">
        <v>196</v>
      </c>
      <c r="C354" s="23">
        <v>42906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0</v>
      </c>
      <c r="FD354">
        <v>0</v>
      </c>
      <c r="FE354">
        <v>0</v>
      </c>
      <c r="FF354">
        <v>0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0</v>
      </c>
      <c r="FS354">
        <v>0</v>
      </c>
    </row>
    <row r="355" spans="1:175" x14ac:dyDescent="0.2">
      <c r="A355" t="s">
        <v>227</v>
      </c>
      <c r="B355" t="s">
        <v>196</v>
      </c>
      <c r="C355" s="23">
        <v>42922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0</v>
      </c>
      <c r="EW355">
        <v>0</v>
      </c>
      <c r="EX355">
        <v>0</v>
      </c>
      <c r="EY355">
        <v>0</v>
      </c>
      <c r="EZ355">
        <v>0</v>
      </c>
      <c r="FA355">
        <v>0</v>
      </c>
      <c r="FB355">
        <v>0</v>
      </c>
      <c r="FC355">
        <v>0</v>
      </c>
      <c r="FD355">
        <v>0</v>
      </c>
      <c r="FE355">
        <v>0</v>
      </c>
      <c r="FF355">
        <v>0</v>
      </c>
      <c r="FG355">
        <v>0</v>
      </c>
      <c r="FH355">
        <v>0</v>
      </c>
      <c r="FI355">
        <v>0</v>
      </c>
      <c r="FJ355">
        <v>0</v>
      </c>
      <c r="FK355">
        <v>0</v>
      </c>
      <c r="FL355">
        <v>0</v>
      </c>
      <c r="FM355">
        <v>0</v>
      </c>
      <c r="FN355">
        <v>0</v>
      </c>
      <c r="FO355">
        <v>0</v>
      </c>
      <c r="FP355">
        <v>0</v>
      </c>
      <c r="FQ355">
        <v>0</v>
      </c>
      <c r="FR355">
        <v>0</v>
      </c>
      <c r="FS355">
        <v>0</v>
      </c>
    </row>
    <row r="356" spans="1:175" x14ac:dyDescent="0.2">
      <c r="A356" t="s">
        <v>227</v>
      </c>
      <c r="B356" t="s">
        <v>196</v>
      </c>
      <c r="C356" s="23">
        <v>42923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0</v>
      </c>
      <c r="EY356">
        <v>0</v>
      </c>
      <c r="EZ356">
        <v>0</v>
      </c>
      <c r="FA356">
        <v>0</v>
      </c>
      <c r="FB356">
        <v>0</v>
      </c>
      <c r="FC356">
        <v>0</v>
      </c>
      <c r="FD356">
        <v>0</v>
      </c>
      <c r="FE356">
        <v>0</v>
      </c>
      <c r="FF356">
        <v>0</v>
      </c>
      <c r="FG356">
        <v>0</v>
      </c>
      <c r="FH356">
        <v>0</v>
      </c>
      <c r="FI356">
        <v>0</v>
      </c>
      <c r="FJ356">
        <v>0</v>
      </c>
      <c r="FK356">
        <v>0</v>
      </c>
      <c r="FL356">
        <v>0</v>
      </c>
      <c r="FM356">
        <v>0</v>
      </c>
      <c r="FN356">
        <v>0</v>
      </c>
      <c r="FO356">
        <v>0</v>
      </c>
      <c r="FP356">
        <v>0</v>
      </c>
      <c r="FQ356">
        <v>0</v>
      </c>
      <c r="FR356">
        <v>0</v>
      </c>
      <c r="FS356">
        <v>0</v>
      </c>
    </row>
    <row r="357" spans="1:175" x14ac:dyDescent="0.2">
      <c r="A357" t="s">
        <v>227</v>
      </c>
      <c r="B357" t="s">
        <v>196</v>
      </c>
      <c r="C357" s="23">
        <v>42943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0</v>
      </c>
      <c r="FD357">
        <v>0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</row>
    <row r="358" spans="1:175" x14ac:dyDescent="0.2">
      <c r="A358" t="s">
        <v>227</v>
      </c>
      <c r="B358" t="s">
        <v>196</v>
      </c>
      <c r="C358" s="23">
        <v>42947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</row>
    <row r="359" spans="1:175" x14ac:dyDescent="0.2">
      <c r="A359" t="s">
        <v>227</v>
      </c>
      <c r="B359" t="s">
        <v>196</v>
      </c>
      <c r="C359" s="23">
        <v>42948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 s="75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</row>
    <row r="360" spans="1:175" x14ac:dyDescent="0.2">
      <c r="A360" t="s">
        <v>227</v>
      </c>
      <c r="B360" t="s">
        <v>196</v>
      </c>
      <c r="C360" s="23">
        <v>42975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</row>
    <row r="361" spans="1:175" x14ac:dyDescent="0.2">
      <c r="A361" t="s">
        <v>227</v>
      </c>
      <c r="B361" t="s">
        <v>196</v>
      </c>
      <c r="C361" s="23">
        <v>42976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</row>
    <row r="362" spans="1:175" x14ac:dyDescent="0.2">
      <c r="A362" t="s">
        <v>227</v>
      </c>
      <c r="B362" t="s">
        <v>196</v>
      </c>
      <c r="C362" s="23">
        <v>42978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</row>
    <row r="363" spans="1:175" x14ac:dyDescent="0.2">
      <c r="A363" t="s">
        <v>227</v>
      </c>
      <c r="B363" t="s">
        <v>196</v>
      </c>
      <c r="C363" s="23">
        <v>42983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</row>
    <row r="364" spans="1:175" x14ac:dyDescent="0.2">
      <c r="A364" t="s">
        <v>227</v>
      </c>
      <c r="B364" t="s">
        <v>196</v>
      </c>
      <c r="C364" s="23">
        <v>42990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</row>
    <row r="365" spans="1:175" x14ac:dyDescent="0.2">
      <c r="A365" t="s">
        <v>227</v>
      </c>
      <c r="B365" t="s">
        <v>196</v>
      </c>
      <c r="C365" s="23" t="s">
        <v>1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</row>
    <row r="366" spans="1:175" x14ac:dyDescent="0.2">
      <c r="A366" t="s">
        <v>188</v>
      </c>
      <c r="B366" t="s">
        <v>0</v>
      </c>
      <c r="C366" s="23">
        <v>42905</v>
      </c>
      <c r="D366">
        <v>728</v>
      </c>
      <c r="E366">
        <v>39.142876999999999</v>
      </c>
      <c r="F366">
        <v>37.777825999999997</v>
      </c>
      <c r="G366">
        <v>36.951082999999997</v>
      </c>
      <c r="H366">
        <v>37.720610999999998</v>
      </c>
      <c r="I366">
        <v>41.300261999999996</v>
      </c>
      <c r="J366">
        <v>49.594245000000001</v>
      </c>
      <c r="K366">
        <v>59.973855999999998</v>
      </c>
      <c r="L366">
        <v>70.108146000000005</v>
      </c>
      <c r="M366">
        <v>77.178923999999995</v>
      </c>
      <c r="N366">
        <v>82.759276999999997</v>
      </c>
      <c r="O366">
        <v>86.842867999999996</v>
      </c>
      <c r="P366">
        <v>88.603151999999994</v>
      </c>
      <c r="Q366">
        <v>89.472628</v>
      </c>
      <c r="R366">
        <v>91.184601999999998</v>
      </c>
      <c r="S366">
        <v>90.650666999999999</v>
      </c>
      <c r="T366">
        <v>87.029413000000005</v>
      </c>
      <c r="U366">
        <v>81.497395999999995</v>
      </c>
      <c r="V366">
        <v>75.434798000000001</v>
      </c>
      <c r="W366">
        <v>68.043477999999993</v>
      </c>
      <c r="X366">
        <v>63.420648</v>
      </c>
      <c r="Y366">
        <v>61.077089000000001</v>
      </c>
      <c r="Z366">
        <v>56.784784999999999</v>
      </c>
      <c r="AA366">
        <v>51.667261000000003</v>
      </c>
      <c r="AB366">
        <v>47.188164999999998</v>
      </c>
      <c r="AC366">
        <v>-0.24281307999999999</v>
      </c>
      <c r="AD366">
        <v>-0.21761659999999999</v>
      </c>
      <c r="AE366">
        <v>-0.91905384999999995</v>
      </c>
      <c r="AF366">
        <v>-1.1583593000000001</v>
      </c>
      <c r="AG366">
        <v>-0.68335572</v>
      </c>
      <c r="AH366">
        <v>-0.39550846000000001</v>
      </c>
      <c r="AI366">
        <v>0.34541779</v>
      </c>
      <c r="AJ366">
        <v>-0.49814530000000001</v>
      </c>
      <c r="AK366">
        <v>-1.3758811</v>
      </c>
      <c r="AL366">
        <v>-1.5527915000000001</v>
      </c>
      <c r="AM366">
        <v>-1.2834053999999999</v>
      </c>
      <c r="AN366">
        <v>-0.68053664000000003</v>
      </c>
      <c r="AO366">
        <v>-0.88170775999999995</v>
      </c>
      <c r="AP366">
        <v>0.15641251</v>
      </c>
      <c r="AQ366">
        <v>0.96944529000000002</v>
      </c>
      <c r="AR366">
        <v>0.3076451</v>
      </c>
      <c r="AS366">
        <v>0.18651052000000001</v>
      </c>
      <c r="AT366">
        <v>0.63256818999999997</v>
      </c>
      <c r="AU366">
        <v>-0.36011041999999999</v>
      </c>
      <c r="AV366">
        <v>-0.36764587999999998</v>
      </c>
      <c r="AW366">
        <v>-0.51915564999999997</v>
      </c>
      <c r="AX366">
        <v>-0.76797629000000001</v>
      </c>
      <c r="AY366">
        <v>-1.0215251000000001</v>
      </c>
      <c r="AZ366">
        <v>-1.6313800000000001</v>
      </c>
      <c r="BA366">
        <v>0.13573856000000001</v>
      </c>
      <c r="BB366">
        <v>0.12008185</v>
      </c>
      <c r="BC366">
        <v>-0.59660022000000001</v>
      </c>
      <c r="BD366">
        <v>-0.82084009999999996</v>
      </c>
      <c r="BE366">
        <v>-0.35894245000000002</v>
      </c>
      <c r="BF366">
        <v>-3.481091E-2</v>
      </c>
      <c r="BG366">
        <v>0.75372030000000001</v>
      </c>
      <c r="BH366">
        <v>-5.9981279999999998E-2</v>
      </c>
      <c r="BI366">
        <v>-0.86941789000000003</v>
      </c>
      <c r="BJ366">
        <v>-1.0097590000000001</v>
      </c>
      <c r="BK366">
        <v>-0.73156065999999997</v>
      </c>
      <c r="BL366">
        <v>-0.1394456</v>
      </c>
      <c r="BM366">
        <v>-0.30787129000000002</v>
      </c>
      <c r="BN366">
        <v>0.78160985000000005</v>
      </c>
      <c r="BO366">
        <v>1.6359105</v>
      </c>
      <c r="BP366">
        <v>0.97017704999999999</v>
      </c>
      <c r="BQ366">
        <v>0.77149327999999995</v>
      </c>
      <c r="BR366">
        <v>1.1772723</v>
      </c>
      <c r="BS366">
        <v>0.17200879999999999</v>
      </c>
      <c r="BT366">
        <v>0.16195688</v>
      </c>
      <c r="BU366">
        <v>9.1309000000000008E-3</v>
      </c>
      <c r="BV366">
        <v>-0.25766723000000002</v>
      </c>
      <c r="BW366">
        <v>-0.50683805999999998</v>
      </c>
      <c r="BX366">
        <v>-1.1158619000000001</v>
      </c>
      <c r="BY366">
        <v>0.39792228000000002</v>
      </c>
      <c r="BZ366">
        <v>0.35397076</v>
      </c>
      <c r="CA366">
        <v>-0.37326981999999997</v>
      </c>
      <c r="CB366">
        <v>-0.58707533999999995</v>
      </c>
      <c r="CC366">
        <v>-0.13425480000000001</v>
      </c>
      <c r="CD366">
        <v>0.21500711</v>
      </c>
      <c r="CE366">
        <v>1.0365093999999999</v>
      </c>
      <c r="CF366">
        <v>0.24348977999999999</v>
      </c>
      <c r="CG366">
        <v>-0.51864301999999995</v>
      </c>
      <c r="CH366">
        <v>-0.63365638999999996</v>
      </c>
      <c r="CI366">
        <v>-0.34935465999999998</v>
      </c>
      <c r="CJ366">
        <v>0.2353124</v>
      </c>
      <c r="CK366">
        <v>8.9566099999999996E-2</v>
      </c>
      <c r="CL366">
        <v>1.2146196</v>
      </c>
      <c r="CM366">
        <v>2.0975022999999999</v>
      </c>
      <c r="CN366">
        <v>1.4290446999999999</v>
      </c>
      <c r="CO366">
        <v>1.1766506000000001</v>
      </c>
      <c r="CP366">
        <v>1.5545327</v>
      </c>
      <c r="CQ366">
        <v>0.54055295000000003</v>
      </c>
      <c r="CR366">
        <v>0.52875813000000005</v>
      </c>
      <c r="CS366">
        <v>0.37502055000000001</v>
      </c>
      <c r="CT366">
        <v>9.5771270000000006E-2</v>
      </c>
      <c r="CU366">
        <v>-0.15036740000000001</v>
      </c>
      <c r="CV366">
        <v>-0.75881558999999998</v>
      </c>
      <c r="CW366">
        <v>0.66010599000000003</v>
      </c>
      <c r="CX366">
        <v>0.58785966999999995</v>
      </c>
      <c r="CY366">
        <v>-0.14993941</v>
      </c>
      <c r="CZ366">
        <v>-0.35331057999999999</v>
      </c>
      <c r="DA366">
        <v>9.0432849999999995E-2</v>
      </c>
      <c r="DB366">
        <v>0.46482514000000003</v>
      </c>
      <c r="DC366">
        <v>1.3192984000000001</v>
      </c>
      <c r="DD366">
        <v>0.54696084</v>
      </c>
      <c r="DE366">
        <v>-0.16786814999999999</v>
      </c>
      <c r="DF366">
        <v>-0.25755372999999998</v>
      </c>
      <c r="DG366">
        <v>3.2851329999999998E-2</v>
      </c>
      <c r="DH366">
        <v>0.61007040999999995</v>
      </c>
      <c r="DI366">
        <v>0.48700349999999998</v>
      </c>
      <c r="DJ366">
        <v>1.6476294</v>
      </c>
      <c r="DK366">
        <v>2.5590940999999998</v>
      </c>
      <c r="DL366">
        <v>1.8879123</v>
      </c>
      <c r="DM366">
        <v>1.5818078</v>
      </c>
      <c r="DN366">
        <v>1.9317930999999999</v>
      </c>
      <c r="DO366">
        <v>0.90909709999999999</v>
      </c>
      <c r="DP366">
        <v>0.89555938999999996</v>
      </c>
      <c r="DQ366">
        <v>0.74091019999999996</v>
      </c>
      <c r="DR366">
        <v>0.44920977000000001</v>
      </c>
      <c r="DS366">
        <v>0.20610324999999999</v>
      </c>
      <c r="DT366">
        <v>-0.40176929</v>
      </c>
      <c r="DU366">
        <v>1.0386576000000001</v>
      </c>
      <c r="DV366">
        <v>0.92555812000000004</v>
      </c>
      <c r="DW366">
        <v>0.17251422</v>
      </c>
      <c r="DX366">
        <v>-1.5791380000000001E-2</v>
      </c>
      <c r="DY366">
        <v>0.41484611999999998</v>
      </c>
      <c r="DZ366">
        <v>0.82552269</v>
      </c>
      <c r="EA366">
        <v>1.7276009999999999</v>
      </c>
      <c r="EB366">
        <v>0.98512485999999999</v>
      </c>
      <c r="EC366">
        <v>0.33859505000000001</v>
      </c>
      <c r="ED366">
        <v>0.28547876</v>
      </c>
      <c r="EE366">
        <v>0.58469609</v>
      </c>
      <c r="EF366">
        <v>1.1511613999999999</v>
      </c>
      <c r="EG366">
        <v>1.06084</v>
      </c>
      <c r="EH366">
        <v>2.2728267999999998</v>
      </c>
      <c r="EI366">
        <v>3.2255593</v>
      </c>
      <c r="EJ366">
        <v>2.5504441999999998</v>
      </c>
      <c r="EK366">
        <v>2.1667906000000001</v>
      </c>
      <c r="EL366">
        <v>2.4764971</v>
      </c>
      <c r="EM366">
        <v>1.4412163</v>
      </c>
      <c r="EN366">
        <v>1.4251621000000001</v>
      </c>
      <c r="EO366">
        <v>1.2691967</v>
      </c>
      <c r="EP366">
        <v>0.95951883000000004</v>
      </c>
      <c r="EQ366">
        <v>0.72079026000000002</v>
      </c>
      <c r="ER366">
        <v>0.11374885</v>
      </c>
      <c r="ES366">
        <v>71.241996</v>
      </c>
      <c r="ET366">
        <v>69.758224999999996</v>
      </c>
      <c r="EU366">
        <v>68.348327999999995</v>
      </c>
      <c r="EV366">
        <v>67.314349000000007</v>
      </c>
      <c r="EW366">
        <v>66.254846000000001</v>
      </c>
      <c r="EX366">
        <v>65.113226999999995</v>
      </c>
      <c r="EY366">
        <v>63.895468999999999</v>
      </c>
      <c r="EZ366">
        <v>63.975141000000001</v>
      </c>
      <c r="FA366">
        <v>67.394467000000006</v>
      </c>
      <c r="FB366">
        <v>72.860992999999993</v>
      </c>
      <c r="FC366">
        <v>77.019717</v>
      </c>
      <c r="FD366">
        <v>79.318271999999993</v>
      </c>
      <c r="FE366">
        <v>81.561212999999995</v>
      </c>
      <c r="FF366">
        <v>84.138215000000002</v>
      </c>
      <c r="FG366">
        <v>86.213508000000004</v>
      </c>
      <c r="FH366">
        <v>87.578861000000003</v>
      </c>
      <c r="FI366">
        <v>87.977801999999997</v>
      </c>
      <c r="FJ366">
        <v>87.051474999999996</v>
      </c>
      <c r="FK366">
        <v>85.811087999999998</v>
      </c>
      <c r="FL366">
        <v>83.558464000000001</v>
      </c>
      <c r="FM366">
        <v>80.060772</v>
      </c>
      <c r="FN366">
        <v>76.171092000000002</v>
      </c>
      <c r="FO366">
        <v>74.421323999999998</v>
      </c>
      <c r="FP366">
        <v>72.581770000000006</v>
      </c>
      <c r="FQ366">
        <v>7.6987079999999999</v>
      </c>
      <c r="FR366">
        <v>0.72406329999999997</v>
      </c>
      <c r="FS366">
        <v>1</v>
      </c>
    </row>
    <row r="367" spans="1:175" x14ac:dyDescent="0.2">
      <c r="A367" t="s">
        <v>188</v>
      </c>
      <c r="B367" t="s">
        <v>0</v>
      </c>
      <c r="C367" s="23">
        <v>42906</v>
      </c>
      <c r="D367">
        <v>727</v>
      </c>
      <c r="E367">
        <v>44.047057000000002</v>
      </c>
      <c r="F367">
        <v>41.815922999999998</v>
      </c>
      <c r="G367">
        <v>40.717523999999997</v>
      </c>
      <c r="H367">
        <v>40.772021000000002</v>
      </c>
      <c r="I367">
        <v>44.213977</v>
      </c>
      <c r="J367">
        <v>52.066871999999996</v>
      </c>
      <c r="K367">
        <v>62.153897999999998</v>
      </c>
      <c r="L367">
        <v>71.405743999999999</v>
      </c>
      <c r="M367">
        <v>78.542631</v>
      </c>
      <c r="N367">
        <v>84.473434999999995</v>
      </c>
      <c r="O367">
        <v>89.368440000000007</v>
      </c>
      <c r="P367">
        <v>92.573476999999997</v>
      </c>
      <c r="Q367">
        <v>93.380133000000001</v>
      </c>
      <c r="R367">
        <v>94.121033999999995</v>
      </c>
      <c r="S367">
        <v>93.099379999999996</v>
      </c>
      <c r="T367">
        <v>89.120790999999997</v>
      </c>
      <c r="U367">
        <v>83.416754999999995</v>
      </c>
      <c r="V367">
        <v>78.039282999999998</v>
      </c>
      <c r="W367">
        <v>70.544587000000007</v>
      </c>
      <c r="X367">
        <v>65.923333999999997</v>
      </c>
      <c r="Y367">
        <v>63.362732000000001</v>
      </c>
      <c r="Z367">
        <v>58.941988000000002</v>
      </c>
      <c r="AA367">
        <v>53.310313000000001</v>
      </c>
      <c r="AB367">
        <v>48.742556999999998</v>
      </c>
      <c r="AC367">
        <v>-1.3885478</v>
      </c>
      <c r="AD367">
        <v>-0.55771048000000001</v>
      </c>
      <c r="AE367">
        <v>-0.59033961000000001</v>
      </c>
      <c r="AF367">
        <v>-1.4920146999999999</v>
      </c>
      <c r="AG367">
        <v>-1.0956444999999999</v>
      </c>
      <c r="AH367">
        <v>-0.62111265000000004</v>
      </c>
      <c r="AI367">
        <v>0.88045525999999996</v>
      </c>
      <c r="AJ367">
        <v>0.33293687999999999</v>
      </c>
      <c r="AK367">
        <v>-1.0107065</v>
      </c>
      <c r="AL367">
        <v>-0.41969589000000002</v>
      </c>
      <c r="AM367">
        <v>-2.9826129999999999E-2</v>
      </c>
      <c r="AN367">
        <v>-0.19745275000000001</v>
      </c>
      <c r="AO367">
        <v>-0.32566803999999999</v>
      </c>
      <c r="AP367">
        <v>0.40929152000000002</v>
      </c>
      <c r="AQ367">
        <v>1.2130373999999999</v>
      </c>
      <c r="AR367">
        <v>0.98035373000000003</v>
      </c>
      <c r="AS367">
        <v>0.59428373000000001</v>
      </c>
      <c r="AT367">
        <v>0.69625585000000001</v>
      </c>
      <c r="AU367">
        <v>-0.92639892000000001</v>
      </c>
      <c r="AV367">
        <v>-0.69668604000000001</v>
      </c>
      <c r="AW367">
        <v>-1.0394582999999999</v>
      </c>
      <c r="AX367">
        <v>-0.77152611000000004</v>
      </c>
      <c r="AY367">
        <v>-0.70391985000000001</v>
      </c>
      <c r="AZ367">
        <v>-0.69358839999999999</v>
      </c>
      <c r="BA367">
        <v>-1.0237555</v>
      </c>
      <c r="BB367">
        <v>-0.26880911000000002</v>
      </c>
      <c r="BC367">
        <v>-0.31063298</v>
      </c>
      <c r="BD367">
        <v>-1.1960719</v>
      </c>
      <c r="BE367">
        <v>-0.78273035000000002</v>
      </c>
      <c r="BF367">
        <v>-0.28694511</v>
      </c>
      <c r="BG367">
        <v>1.2613232000000001</v>
      </c>
      <c r="BH367">
        <v>0.71903472000000002</v>
      </c>
      <c r="BI367">
        <v>-0.59885628000000002</v>
      </c>
      <c r="BJ367">
        <v>4.7685730000000003E-2</v>
      </c>
      <c r="BK367">
        <v>0.50305204000000003</v>
      </c>
      <c r="BL367">
        <v>0.34308033999999998</v>
      </c>
      <c r="BM367">
        <v>0.20657946999999999</v>
      </c>
      <c r="BN367">
        <v>0.98349158000000003</v>
      </c>
      <c r="BO367">
        <v>1.8412743</v>
      </c>
      <c r="BP367">
        <v>1.5991057</v>
      </c>
      <c r="BQ367">
        <v>1.1966979</v>
      </c>
      <c r="BR367">
        <v>1.2773874000000001</v>
      </c>
      <c r="BS367">
        <v>-0.39222372999999999</v>
      </c>
      <c r="BT367">
        <v>-0.16378828000000001</v>
      </c>
      <c r="BU367">
        <v>-0.52468042999999998</v>
      </c>
      <c r="BV367">
        <v>-0.25353048</v>
      </c>
      <c r="BW367">
        <v>-0.23315674</v>
      </c>
      <c r="BX367">
        <v>-0.23328523000000001</v>
      </c>
      <c r="BY367">
        <v>-0.77110144000000003</v>
      </c>
      <c r="BZ367">
        <v>-6.8716899999999997E-2</v>
      </c>
      <c r="CA367">
        <v>-0.11690902</v>
      </c>
      <c r="CB367">
        <v>-0.99110284000000004</v>
      </c>
      <c r="CC367">
        <v>-0.56600698000000005</v>
      </c>
      <c r="CD367">
        <v>-5.5501689999999999E-2</v>
      </c>
      <c r="CE367">
        <v>1.5251112</v>
      </c>
      <c r="CF367">
        <v>0.98644489999999996</v>
      </c>
      <c r="CG367">
        <v>-0.31361007000000002</v>
      </c>
      <c r="CH367">
        <v>0.37139281000000002</v>
      </c>
      <c r="CI367">
        <v>0.87212182999999999</v>
      </c>
      <c r="CJ367">
        <v>0.71745192000000002</v>
      </c>
      <c r="CK367">
        <v>0.57521246999999998</v>
      </c>
      <c r="CL367">
        <v>1.3811808000000001</v>
      </c>
      <c r="CM367">
        <v>2.2763892999999999</v>
      </c>
      <c r="CN367">
        <v>2.0276515000000002</v>
      </c>
      <c r="CO367">
        <v>1.6139281999999999</v>
      </c>
      <c r="CP367">
        <v>1.6798774000000001</v>
      </c>
      <c r="CQ367">
        <v>-2.225562E-2</v>
      </c>
      <c r="CR367">
        <v>0.20529509000000001</v>
      </c>
      <c r="CS367">
        <v>-0.16814686000000001</v>
      </c>
      <c r="CT367">
        <v>0.10523172</v>
      </c>
      <c r="CU367">
        <v>9.2892359999999993E-2</v>
      </c>
      <c r="CV367">
        <v>8.5519349999999994E-2</v>
      </c>
      <c r="CW367">
        <v>-0.5184474</v>
      </c>
      <c r="CX367">
        <v>0.13137531</v>
      </c>
      <c r="CY367">
        <v>7.6814939999999998E-2</v>
      </c>
      <c r="CZ367">
        <v>-0.78613378</v>
      </c>
      <c r="DA367">
        <v>-0.34928361000000002</v>
      </c>
      <c r="DB367">
        <v>0.17594172999999999</v>
      </c>
      <c r="DC367">
        <v>1.7888991999999999</v>
      </c>
      <c r="DD367">
        <v>1.2538551</v>
      </c>
      <c r="DE367">
        <v>-2.8363860000000001E-2</v>
      </c>
      <c r="DF367">
        <v>0.69509989999999999</v>
      </c>
      <c r="DG367">
        <v>1.2411916000000001</v>
      </c>
      <c r="DH367">
        <v>1.0918235000000001</v>
      </c>
      <c r="DI367">
        <v>0.94384546999999996</v>
      </c>
      <c r="DJ367">
        <v>1.77887</v>
      </c>
      <c r="DK367">
        <v>2.7115043000000001</v>
      </c>
      <c r="DL367">
        <v>2.4561972000000001</v>
      </c>
      <c r="DM367">
        <v>2.0311583999999998</v>
      </c>
      <c r="DN367">
        <v>2.0823673999999999</v>
      </c>
      <c r="DO367">
        <v>0.34771248999999999</v>
      </c>
      <c r="DP367">
        <v>0.57437844999999998</v>
      </c>
      <c r="DQ367">
        <v>0.18838671000000001</v>
      </c>
      <c r="DR367">
        <v>0.46399391000000001</v>
      </c>
      <c r="DS367">
        <v>0.41894145999999999</v>
      </c>
      <c r="DT367">
        <v>0.40432393</v>
      </c>
      <c r="DU367">
        <v>-0.15365508999999999</v>
      </c>
      <c r="DV367">
        <v>0.42027669000000001</v>
      </c>
      <c r="DW367">
        <v>0.35652158</v>
      </c>
      <c r="DX367">
        <v>-0.49019100999999998</v>
      </c>
      <c r="DY367">
        <v>-3.6369489999999997E-2</v>
      </c>
      <c r="DZ367">
        <v>0.51010926999999995</v>
      </c>
      <c r="EA367">
        <v>2.1697671999999999</v>
      </c>
      <c r="EB367">
        <v>1.6399528999999999</v>
      </c>
      <c r="EC367">
        <v>0.38348637000000002</v>
      </c>
      <c r="ED367">
        <v>1.1624814999999999</v>
      </c>
      <c r="EE367">
        <v>1.7740697999999999</v>
      </c>
      <c r="EF367">
        <v>1.6323566</v>
      </c>
      <c r="EG367">
        <v>1.4760930000000001</v>
      </c>
      <c r="EH367">
        <v>2.3530701000000001</v>
      </c>
      <c r="EI367">
        <v>3.3397413</v>
      </c>
      <c r="EJ367">
        <v>3.0749491999999998</v>
      </c>
      <c r="EK367">
        <v>2.6335725999999999</v>
      </c>
      <c r="EL367">
        <v>2.6634989999999998</v>
      </c>
      <c r="EM367">
        <v>0.88188767999999995</v>
      </c>
      <c r="EN367">
        <v>1.1072762</v>
      </c>
      <c r="EO367">
        <v>0.70316456000000005</v>
      </c>
      <c r="EP367">
        <v>0.98198954999999999</v>
      </c>
      <c r="EQ367">
        <v>0.88970457999999997</v>
      </c>
      <c r="ER367">
        <v>0.86462709999999998</v>
      </c>
      <c r="ES367">
        <v>70.767825000000002</v>
      </c>
      <c r="ET367">
        <v>69.564593000000002</v>
      </c>
      <c r="EU367">
        <v>68.579201999999995</v>
      </c>
      <c r="EV367">
        <v>67.777006</v>
      </c>
      <c r="EW367">
        <v>66.945999999999998</v>
      </c>
      <c r="EX367">
        <v>66.632530000000003</v>
      </c>
      <c r="EY367">
        <v>66.223560000000006</v>
      </c>
      <c r="EZ367">
        <v>66.855546000000004</v>
      </c>
      <c r="FA367">
        <v>69.761855999999995</v>
      </c>
      <c r="FB367">
        <v>74.453266999999997</v>
      </c>
      <c r="FC367">
        <v>78.620082999999994</v>
      </c>
      <c r="FD367">
        <v>82.019576999999998</v>
      </c>
      <c r="FE367">
        <v>84.831216999999995</v>
      </c>
      <c r="FF367">
        <v>86.840463999999997</v>
      </c>
      <c r="FG367">
        <v>88.923646000000005</v>
      </c>
      <c r="FH367">
        <v>89.956165999999996</v>
      </c>
      <c r="FI367">
        <v>89.621408000000002</v>
      </c>
      <c r="FJ367">
        <v>88.932338999999999</v>
      </c>
      <c r="FK367">
        <v>88.352005000000005</v>
      </c>
      <c r="FL367">
        <v>86.589644000000007</v>
      </c>
      <c r="FM367">
        <v>83.211393999999999</v>
      </c>
      <c r="FN367">
        <v>79.225100999999995</v>
      </c>
      <c r="FO367">
        <v>76.651264999999995</v>
      </c>
      <c r="FP367">
        <v>74.900276000000005</v>
      </c>
      <c r="FQ367">
        <v>7.0398319999999996</v>
      </c>
      <c r="FR367">
        <v>0.71150930000000001</v>
      </c>
      <c r="FS367">
        <v>1</v>
      </c>
    </row>
    <row r="368" spans="1:175" x14ac:dyDescent="0.2">
      <c r="A368" t="s">
        <v>188</v>
      </c>
      <c r="B368" t="s">
        <v>0</v>
      </c>
      <c r="C368" s="23">
        <v>42922</v>
      </c>
      <c r="D368">
        <v>732</v>
      </c>
      <c r="E368">
        <v>44.642434999999999</v>
      </c>
      <c r="F368">
        <v>42.010460000000002</v>
      </c>
      <c r="G368">
        <v>41.051200999999999</v>
      </c>
      <c r="H368">
        <v>41.785780000000003</v>
      </c>
      <c r="I368">
        <v>44.985779999999998</v>
      </c>
      <c r="J368">
        <v>52.865665999999997</v>
      </c>
      <c r="K368">
        <v>62.481834999999997</v>
      </c>
      <c r="L368">
        <v>72.266795000000002</v>
      </c>
      <c r="M368">
        <v>79.332387999999995</v>
      </c>
      <c r="N368">
        <v>84.370127999999994</v>
      </c>
      <c r="O368">
        <v>88.110838000000001</v>
      </c>
      <c r="P368">
        <v>90.318522999999999</v>
      </c>
      <c r="Q368">
        <v>91.422022999999996</v>
      </c>
      <c r="R368">
        <v>92.601426000000004</v>
      </c>
      <c r="S368">
        <v>91.842800999999994</v>
      </c>
      <c r="T368">
        <v>88.248679999999993</v>
      </c>
      <c r="U368">
        <v>82.703211999999994</v>
      </c>
      <c r="V368">
        <v>77.143349000000001</v>
      </c>
      <c r="W368">
        <v>69.957644000000002</v>
      </c>
      <c r="X368">
        <v>65.596041</v>
      </c>
      <c r="Y368">
        <v>63.397053999999997</v>
      </c>
      <c r="Z368">
        <v>58.996374000000003</v>
      </c>
      <c r="AA368">
        <v>53.525596999999998</v>
      </c>
      <c r="AB368">
        <v>49.306679000000003</v>
      </c>
      <c r="AC368">
        <v>-0.47882174</v>
      </c>
      <c r="AD368">
        <v>-0.84454587999999997</v>
      </c>
      <c r="AE368">
        <v>-0.84212646000000002</v>
      </c>
      <c r="AF368">
        <v>-0.43649118999999997</v>
      </c>
      <c r="AG368">
        <v>-0.25194351999999998</v>
      </c>
      <c r="AH368">
        <v>-0.19198788999999999</v>
      </c>
      <c r="AI368">
        <v>0.19665509</v>
      </c>
      <c r="AJ368">
        <v>-0.73773217000000002</v>
      </c>
      <c r="AK368">
        <v>-0.78150752000000001</v>
      </c>
      <c r="AL368">
        <v>-0.83850539999999996</v>
      </c>
      <c r="AM368">
        <v>-1.0927385000000001</v>
      </c>
      <c r="AN368">
        <v>-1.8937440000000001</v>
      </c>
      <c r="AO368">
        <v>-1.1826901000000001</v>
      </c>
      <c r="AP368">
        <v>-0.67020668999999999</v>
      </c>
      <c r="AQ368">
        <v>0.36985411000000001</v>
      </c>
      <c r="AR368">
        <v>0.59965438000000004</v>
      </c>
      <c r="AS368">
        <v>0.452569</v>
      </c>
      <c r="AT368">
        <v>0.29448169000000002</v>
      </c>
      <c r="AU368">
        <v>-8.9802090000000001E-2</v>
      </c>
      <c r="AV368">
        <v>-0.13461690000000001</v>
      </c>
      <c r="AW368">
        <v>-0.25521061</v>
      </c>
      <c r="AX368">
        <v>-0.93526509000000002</v>
      </c>
      <c r="AY368">
        <v>-0.74598125000000004</v>
      </c>
      <c r="AZ368">
        <v>-7.3734350000000004E-2</v>
      </c>
      <c r="BA368">
        <v>-0.17601573000000001</v>
      </c>
      <c r="BB368">
        <v>-0.57682133999999996</v>
      </c>
      <c r="BC368">
        <v>-0.58255254999999995</v>
      </c>
      <c r="BD368">
        <v>-0.17403225</v>
      </c>
      <c r="BE368">
        <v>5.1547700000000004E-3</v>
      </c>
      <c r="BF368">
        <v>0.11038257</v>
      </c>
      <c r="BG368">
        <v>0.53375602</v>
      </c>
      <c r="BH368">
        <v>-0.39007269</v>
      </c>
      <c r="BI368">
        <v>-0.41882397999999998</v>
      </c>
      <c r="BJ368">
        <v>-0.46163971999999998</v>
      </c>
      <c r="BK368">
        <v>-0.67959879000000001</v>
      </c>
      <c r="BL368">
        <v>-1.4684618</v>
      </c>
      <c r="BM368">
        <v>-0.77732188000000002</v>
      </c>
      <c r="BN368">
        <v>-0.23017230999999999</v>
      </c>
      <c r="BO368">
        <v>0.90444928999999996</v>
      </c>
      <c r="BP368">
        <v>1.1250268000000001</v>
      </c>
      <c r="BQ368">
        <v>0.93960219</v>
      </c>
      <c r="BR368">
        <v>0.8021007</v>
      </c>
      <c r="BS368">
        <v>0.37032449000000001</v>
      </c>
      <c r="BT368">
        <v>0.29780285000000001</v>
      </c>
      <c r="BU368">
        <v>0.13193563</v>
      </c>
      <c r="BV368">
        <v>-0.53586162000000004</v>
      </c>
      <c r="BW368">
        <v>-0.35773051</v>
      </c>
      <c r="BX368">
        <v>0.34762355</v>
      </c>
      <c r="BY368">
        <v>3.3706800000000002E-2</v>
      </c>
      <c r="BZ368">
        <v>-0.39139614</v>
      </c>
      <c r="CA368">
        <v>-0.40277245</v>
      </c>
      <c r="CB368">
        <v>7.7460100000000002E-3</v>
      </c>
      <c r="CC368">
        <v>0.18322026999999999</v>
      </c>
      <c r="CD368">
        <v>0.31980342</v>
      </c>
      <c r="CE368">
        <v>0.76723109</v>
      </c>
      <c r="CF368">
        <v>-0.1492848</v>
      </c>
      <c r="CG368">
        <v>-0.16763047</v>
      </c>
      <c r="CH368">
        <v>-0.20062371000000001</v>
      </c>
      <c r="CI368">
        <v>-0.39345952000000001</v>
      </c>
      <c r="CJ368">
        <v>-1.1739127</v>
      </c>
      <c r="CK368">
        <v>-0.49656506</v>
      </c>
      <c r="CL368">
        <v>7.4594160000000007E-2</v>
      </c>
      <c r="CM368">
        <v>1.2747082999999999</v>
      </c>
      <c r="CN368">
        <v>1.4888981999999999</v>
      </c>
      <c r="CO368">
        <v>1.2769199</v>
      </c>
      <c r="CP368">
        <v>1.1536761</v>
      </c>
      <c r="CQ368">
        <v>0.68900676999999999</v>
      </c>
      <c r="CR368">
        <v>0.59729544999999995</v>
      </c>
      <c r="CS368">
        <v>0.40007193000000002</v>
      </c>
      <c r="CT368">
        <v>-0.25923599000000003</v>
      </c>
      <c r="CU368">
        <v>-8.8829229999999995E-2</v>
      </c>
      <c r="CV368">
        <v>0.63945476000000001</v>
      </c>
      <c r="CW368">
        <v>0.24342932</v>
      </c>
      <c r="CX368">
        <v>-0.20597095000000001</v>
      </c>
      <c r="CY368">
        <v>-0.22299236</v>
      </c>
      <c r="CZ368">
        <v>0.18952427999999999</v>
      </c>
      <c r="DA368">
        <v>0.36128576000000001</v>
      </c>
      <c r="DB368">
        <v>0.52922427999999999</v>
      </c>
      <c r="DC368">
        <v>1.0007062</v>
      </c>
      <c r="DD368">
        <v>9.1503089999999995E-2</v>
      </c>
      <c r="DE368">
        <v>8.3563040000000005E-2</v>
      </c>
      <c r="DF368">
        <v>6.0392309999999998E-2</v>
      </c>
      <c r="DG368">
        <v>-0.10732024</v>
      </c>
      <c r="DH368">
        <v>-0.87936354999999999</v>
      </c>
      <c r="DI368">
        <v>-0.21580822999999999</v>
      </c>
      <c r="DJ368">
        <v>0.37936062999999998</v>
      </c>
      <c r="DK368">
        <v>1.6449673</v>
      </c>
      <c r="DL368">
        <v>1.8527695</v>
      </c>
      <c r="DM368">
        <v>1.6142376000000001</v>
      </c>
      <c r="DN368">
        <v>1.5052515</v>
      </c>
      <c r="DO368">
        <v>1.0076890000000001</v>
      </c>
      <c r="DP368">
        <v>0.89678806</v>
      </c>
      <c r="DQ368">
        <v>0.66820824000000001</v>
      </c>
      <c r="DR368">
        <v>1.7389640000000001E-2</v>
      </c>
      <c r="DS368">
        <v>0.18007205000000001</v>
      </c>
      <c r="DT368">
        <v>0.93128595999999997</v>
      </c>
      <c r="DU368">
        <v>0.54623533999999996</v>
      </c>
      <c r="DV368">
        <v>6.1753589999999997E-2</v>
      </c>
      <c r="DW368">
        <v>3.6581549999999997E-2</v>
      </c>
      <c r="DX368">
        <v>0.45198322000000002</v>
      </c>
      <c r="DY368">
        <v>0.61838404999999996</v>
      </c>
      <c r="DZ368">
        <v>0.83159474</v>
      </c>
      <c r="EA368">
        <v>1.3378071</v>
      </c>
      <c r="EB368">
        <v>0.43916256999999997</v>
      </c>
      <c r="EC368">
        <v>0.44624657000000001</v>
      </c>
      <c r="ED368">
        <v>0.43725797999999999</v>
      </c>
      <c r="EE368">
        <v>0.30581942000000001</v>
      </c>
      <c r="EF368">
        <v>-0.45408135999999999</v>
      </c>
      <c r="EG368">
        <v>0.18956002999999999</v>
      </c>
      <c r="EH368">
        <v>0.81939501000000003</v>
      </c>
      <c r="EI368">
        <v>2.1795624999999998</v>
      </c>
      <c r="EJ368">
        <v>2.378142</v>
      </c>
      <c r="EK368">
        <v>2.1012708</v>
      </c>
      <c r="EL368">
        <v>2.0128705</v>
      </c>
      <c r="EM368">
        <v>1.4678156</v>
      </c>
      <c r="EN368">
        <v>1.3292078000000001</v>
      </c>
      <c r="EO368">
        <v>1.0553545</v>
      </c>
      <c r="EP368">
        <v>0.41679311000000002</v>
      </c>
      <c r="EQ368">
        <v>0.56832278000000003</v>
      </c>
      <c r="ER368">
        <v>1.3526438999999999</v>
      </c>
      <c r="ES368">
        <v>71.362003000000001</v>
      </c>
      <c r="ET368">
        <v>70.205279000000004</v>
      </c>
      <c r="EU368">
        <v>69.170053999999993</v>
      </c>
      <c r="EV368">
        <v>68.148861999999994</v>
      </c>
      <c r="EW368">
        <v>67.506434999999996</v>
      </c>
      <c r="EX368">
        <v>67.203541999999999</v>
      </c>
      <c r="EY368">
        <v>66.873609000000002</v>
      </c>
      <c r="EZ368">
        <v>67.641282000000004</v>
      </c>
      <c r="FA368">
        <v>70.763133999999994</v>
      </c>
      <c r="FB368">
        <v>74.563361999999998</v>
      </c>
      <c r="FC368">
        <v>78.786519999999996</v>
      </c>
      <c r="FD368">
        <v>82.491467999999998</v>
      </c>
      <c r="FE368">
        <v>85.137935999999996</v>
      </c>
      <c r="FF368">
        <v>86.585248000000007</v>
      </c>
      <c r="FG368">
        <v>88.277775000000005</v>
      </c>
      <c r="FH368">
        <v>89.675183000000004</v>
      </c>
      <c r="FI368">
        <v>89.757187000000002</v>
      </c>
      <c r="FJ368">
        <v>89.113308000000004</v>
      </c>
      <c r="FK368">
        <v>87.842005</v>
      </c>
      <c r="FL368">
        <v>86.035436000000004</v>
      </c>
      <c r="FM368">
        <v>83.167923000000002</v>
      </c>
      <c r="FN368">
        <v>79.601132000000007</v>
      </c>
      <c r="FO368">
        <v>77.884088000000006</v>
      </c>
      <c r="FP368">
        <v>76.827090999999996</v>
      </c>
      <c r="FQ368">
        <v>5.1876749999999996</v>
      </c>
      <c r="FR368">
        <v>0.58167979999999997</v>
      </c>
      <c r="FS368">
        <v>1</v>
      </c>
    </row>
    <row r="369" spans="1:175" x14ac:dyDescent="0.2">
      <c r="A369" t="s">
        <v>188</v>
      </c>
      <c r="B369" t="s">
        <v>0</v>
      </c>
      <c r="C369" s="23">
        <v>42923</v>
      </c>
      <c r="D369">
        <v>732</v>
      </c>
      <c r="E369">
        <v>45.397015000000003</v>
      </c>
      <c r="F369">
        <v>43.218808000000003</v>
      </c>
      <c r="G369">
        <v>42.046477000000003</v>
      </c>
      <c r="H369">
        <v>42.723405999999997</v>
      </c>
      <c r="I369">
        <v>45.941907999999998</v>
      </c>
      <c r="J369">
        <v>54.078251999999999</v>
      </c>
      <c r="K369">
        <v>63.772576000000001</v>
      </c>
      <c r="L369">
        <v>74.006669000000002</v>
      </c>
      <c r="M369">
        <v>81.611193</v>
      </c>
      <c r="N369">
        <v>87.105958000000001</v>
      </c>
      <c r="O369">
        <v>91.777079999999998</v>
      </c>
      <c r="P369">
        <v>94.798805999999999</v>
      </c>
      <c r="Q369">
        <v>95.640714000000003</v>
      </c>
      <c r="R369">
        <v>96.068572000000003</v>
      </c>
      <c r="S369">
        <v>93.708770999999999</v>
      </c>
      <c r="T369">
        <v>89.967039999999997</v>
      </c>
      <c r="U369">
        <v>84.743770999999995</v>
      </c>
      <c r="V369">
        <v>79.441806</v>
      </c>
      <c r="W369">
        <v>71.862898999999999</v>
      </c>
      <c r="X369">
        <v>67.237993000000003</v>
      </c>
      <c r="Y369">
        <v>64.391769999999994</v>
      </c>
      <c r="Z369">
        <v>60.387124</v>
      </c>
      <c r="AA369">
        <v>55.364199999999997</v>
      </c>
      <c r="AB369">
        <v>50.831904000000002</v>
      </c>
      <c r="AC369">
        <v>-0.78993964999999999</v>
      </c>
      <c r="AD369">
        <v>-0.87571233000000004</v>
      </c>
      <c r="AE369">
        <v>-0.84691256000000004</v>
      </c>
      <c r="AF369">
        <v>-0.65879144000000001</v>
      </c>
      <c r="AG369">
        <v>-0.67121176000000005</v>
      </c>
      <c r="AH369">
        <v>-0.71420932999999998</v>
      </c>
      <c r="AI369">
        <v>-0.13179337999999999</v>
      </c>
      <c r="AJ369">
        <v>-0.33888599000000003</v>
      </c>
      <c r="AK369">
        <v>-0.28975247999999998</v>
      </c>
      <c r="AL369">
        <v>-6.1560549999999999E-2</v>
      </c>
      <c r="AM369">
        <v>-0.69021350000000004</v>
      </c>
      <c r="AN369">
        <v>5.00226E-2</v>
      </c>
      <c r="AO369">
        <v>-7.1774740000000004E-2</v>
      </c>
      <c r="AP369">
        <v>-3.9240869999999997E-2</v>
      </c>
      <c r="AQ369">
        <v>0.33079561000000002</v>
      </c>
      <c r="AR369">
        <v>0.52044800999999996</v>
      </c>
      <c r="AS369">
        <v>0.13681335</v>
      </c>
      <c r="AT369">
        <v>7.030235E-2</v>
      </c>
      <c r="AU369">
        <v>-0.11960079</v>
      </c>
      <c r="AV369">
        <v>0.59444993999999995</v>
      </c>
      <c r="AW369">
        <v>0.78641983000000004</v>
      </c>
      <c r="AX369">
        <v>1.3337041999999999</v>
      </c>
      <c r="AY369">
        <v>1.4758491</v>
      </c>
      <c r="AZ369">
        <v>1.1648696000000001</v>
      </c>
      <c r="BA369">
        <v>-0.48311590999999998</v>
      </c>
      <c r="BB369">
        <v>-0.59610916000000003</v>
      </c>
      <c r="BC369">
        <v>-0.57665822</v>
      </c>
      <c r="BD369">
        <v>-0.39712568999999998</v>
      </c>
      <c r="BE369">
        <v>-0.39116272000000002</v>
      </c>
      <c r="BF369">
        <v>-0.39843310999999998</v>
      </c>
      <c r="BG369">
        <v>0.19436063000000001</v>
      </c>
      <c r="BH369">
        <v>1.0342250000000001E-2</v>
      </c>
      <c r="BI369">
        <v>8.5012660000000004E-2</v>
      </c>
      <c r="BJ369">
        <v>0.35194038999999999</v>
      </c>
      <c r="BK369">
        <v>-0.20892816</v>
      </c>
      <c r="BL369">
        <v>0.53167887999999996</v>
      </c>
      <c r="BM369">
        <v>0.43163467</v>
      </c>
      <c r="BN369">
        <v>0.49808880999999999</v>
      </c>
      <c r="BO369">
        <v>0.92831901000000006</v>
      </c>
      <c r="BP369">
        <v>1.1269505</v>
      </c>
      <c r="BQ369">
        <v>0.70720475999999999</v>
      </c>
      <c r="BR369">
        <v>0.62403476999999996</v>
      </c>
      <c r="BS369">
        <v>0.41886363999999998</v>
      </c>
      <c r="BT369">
        <v>1.1135349999999999</v>
      </c>
      <c r="BU369">
        <v>1.2952234</v>
      </c>
      <c r="BV369">
        <v>1.8549464</v>
      </c>
      <c r="BW369">
        <v>1.9811989000000001</v>
      </c>
      <c r="BX369">
        <v>1.6917028999999999</v>
      </c>
      <c r="BY369">
        <v>-0.27061072000000003</v>
      </c>
      <c r="BZ369">
        <v>-0.40245684999999998</v>
      </c>
      <c r="CA369">
        <v>-0.38948089000000002</v>
      </c>
      <c r="CB369">
        <v>-0.21589679000000001</v>
      </c>
      <c r="CC369">
        <v>-0.1972016</v>
      </c>
      <c r="CD369">
        <v>-0.17972747</v>
      </c>
      <c r="CE369">
        <v>0.42025390000000001</v>
      </c>
      <c r="CF369">
        <v>0.25221666999999998</v>
      </c>
      <c r="CG369">
        <v>0.34457385000000001</v>
      </c>
      <c r="CH369">
        <v>0.63832988000000002</v>
      </c>
      <c r="CI369">
        <v>0.12440859999999999</v>
      </c>
      <c r="CJ369">
        <v>0.86527255000000003</v>
      </c>
      <c r="CK369">
        <v>0.7802945</v>
      </c>
      <c r="CL369">
        <v>0.87024170999999995</v>
      </c>
      <c r="CM369">
        <v>1.3421619</v>
      </c>
      <c r="CN369">
        <v>1.5470123</v>
      </c>
      <c r="CO369">
        <v>1.1022561</v>
      </c>
      <c r="CP369">
        <v>1.0075482</v>
      </c>
      <c r="CQ369">
        <v>0.79180245999999999</v>
      </c>
      <c r="CR369">
        <v>1.4730517999999999</v>
      </c>
      <c r="CS369">
        <v>1.6476192000000001</v>
      </c>
      <c r="CT369">
        <v>2.2159572000000001</v>
      </c>
      <c r="CU369">
        <v>2.3312026000000001</v>
      </c>
      <c r="CV369">
        <v>2.0565859999999998</v>
      </c>
      <c r="CW369">
        <v>-5.8105530000000002E-2</v>
      </c>
      <c r="CX369">
        <v>-0.20880455000000001</v>
      </c>
      <c r="CY369">
        <v>-0.20230355</v>
      </c>
      <c r="CZ369">
        <v>-3.466789E-2</v>
      </c>
      <c r="DA369">
        <v>-3.24048E-3</v>
      </c>
      <c r="DB369">
        <v>3.8978180000000001E-2</v>
      </c>
      <c r="DC369">
        <v>0.64614718000000004</v>
      </c>
      <c r="DD369">
        <v>0.49409108000000002</v>
      </c>
      <c r="DE369">
        <v>0.60413503999999996</v>
      </c>
      <c r="DF369">
        <v>0.92471937999999998</v>
      </c>
      <c r="DG369">
        <v>0.45774535999999999</v>
      </c>
      <c r="DH369">
        <v>1.1988662000000001</v>
      </c>
      <c r="DI369">
        <v>1.1289543</v>
      </c>
      <c r="DJ369">
        <v>1.2423945999999999</v>
      </c>
      <c r="DK369">
        <v>1.7560047999999999</v>
      </c>
      <c r="DL369">
        <v>1.967074</v>
      </c>
      <c r="DM369">
        <v>1.4973075</v>
      </c>
      <c r="DN369">
        <v>1.3910615</v>
      </c>
      <c r="DO369">
        <v>1.1647413</v>
      </c>
      <c r="DP369">
        <v>1.8325685</v>
      </c>
      <c r="DQ369">
        <v>2.0000151000000002</v>
      </c>
      <c r="DR369">
        <v>2.5769679000000001</v>
      </c>
      <c r="DS369">
        <v>2.6812062999999999</v>
      </c>
      <c r="DT369">
        <v>2.4214690999999999</v>
      </c>
      <c r="DU369">
        <v>0.24871821999999999</v>
      </c>
      <c r="DV369">
        <v>7.0798630000000001E-2</v>
      </c>
      <c r="DW369">
        <v>6.7950789999999997E-2</v>
      </c>
      <c r="DX369">
        <v>0.22699785</v>
      </c>
      <c r="DY369">
        <v>0.27680855999999998</v>
      </c>
      <c r="DZ369">
        <v>0.35475440000000003</v>
      </c>
      <c r="EA369">
        <v>0.97230119000000004</v>
      </c>
      <c r="EB369">
        <v>0.84331931999999998</v>
      </c>
      <c r="EC369">
        <v>0.97890018000000001</v>
      </c>
      <c r="ED369">
        <v>1.3382202999999999</v>
      </c>
      <c r="EE369">
        <v>0.93903068999999995</v>
      </c>
      <c r="EF369">
        <v>1.6805224999999999</v>
      </c>
      <c r="EG369">
        <v>1.6323637</v>
      </c>
      <c r="EH369">
        <v>1.7797243</v>
      </c>
      <c r="EI369">
        <v>2.3535282</v>
      </c>
      <c r="EJ369">
        <v>2.5735765000000002</v>
      </c>
      <c r="EK369">
        <v>2.0676988999999999</v>
      </c>
      <c r="EL369">
        <v>1.9447939999999999</v>
      </c>
      <c r="EM369">
        <v>1.7032057</v>
      </c>
      <c r="EN369">
        <v>2.3516536000000001</v>
      </c>
      <c r="EO369">
        <v>2.5088186000000001</v>
      </c>
      <c r="EP369">
        <v>3.0982101000000002</v>
      </c>
      <c r="EQ369">
        <v>3.1865559999999999</v>
      </c>
      <c r="ER369">
        <v>2.9483022999999999</v>
      </c>
      <c r="ES369">
        <v>76.227748000000005</v>
      </c>
      <c r="ET369">
        <v>75.249736999999996</v>
      </c>
      <c r="EU369">
        <v>74.147831999999994</v>
      </c>
      <c r="EV369">
        <v>72.804728999999995</v>
      </c>
      <c r="EW369">
        <v>71.719536000000005</v>
      </c>
      <c r="EX369">
        <v>71.317744000000005</v>
      </c>
      <c r="EY369">
        <v>70.663082000000003</v>
      </c>
      <c r="EZ369">
        <v>71.47193</v>
      </c>
      <c r="FA369">
        <v>75.456991000000002</v>
      </c>
      <c r="FB369">
        <v>79.824301000000006</v>
      </c>
      <c r="FC369">
        <v>83.930778000000004</v>
      </c>
      <c r="FD369">
        <v>87.175454999999999</v>
      </c>
      <c r="FE369">
        <v>90.364941000000002</v>
      </c>
      <c r="FF369">
        <v>92.930986000000004</v>
      </c>
      <c r="FG369">
        <v>93.625219000000001</v>
      </c>
      <c r="FH369">
        <v>94.176113999999998</v>
      </c>
      <c r="FI369">
        <v>94.390333999999996</v>
      </c>
      <c r="FJ369">
        <v>93.220507999999995</v>
      </c>
      <c r="FK369">
        <v>91.001232999999999</v>
      </c>
      <c r="FL369">
        <v>88.261527000000001</v>
      </c>
      <c r="FM369">
        <v>85.287599</v>
      </c>
      <c r="FN369">
        <v>81.992102000000003</v>
      </c>
      <c r="FO369">
        <v>80.398295000000005</v>
      </c>
      <c r="FP369">
        <v>79.296261000000001</v>
      </c>
      <c r="FQ369">
        <v>6.9235689999999996</v>
      </c>
      <c r="FR369">
        <v>0.67386360000000001</v>
      </c>
      <c r="FS369">
        <v>1</v>
      </c>
    </row>
    <row r="370" spans="1:175" x14ac:dyDescent="0.2">
      <c r="A370" t="s">
        <v>188</v>
      </c>
      <c r="B370" t="s">
        <v>0</v>
      </c>
      <c r="C370" s="23">
        <v>42943</v>
      </c>
      <c r="D370">
        <v>736</v>
      </c>
      <c r="E370">
        <v>45.806592999999999</v>
      </c>
      <c r="F370">
        <v>43.478022000000003</v>
      </c>
      <c r="G370">
        <v>42.514563000000003</v>
      </c>
      <c r="H370">
        <v>43.066495000000003</v>
      </c>
      <c r="I370">
        <v>46.179395999999997</v>
      </c>
      <c r="J370">
        <v>54.916755000000002</v>
      </c>
      <c r="K370">
        <v>63.752512000000003</v>
      </c>
      <c r="L370">
        <v>72.394683999999998</v>
      </c>
      <c r="M370">
        <v>78.981283000000005</v>
      </c>
      <c r="N370">
        <v>84.395743999999993</v>
      </c>
      <c r="O370">
        <v>88.308761000000004</v>
      </c>
      <c r="P370">
        <v>90.421198000000004</v>
      </c>
      <c r="Q370">
        <v>91.796682000000004</v>
      </c>
      <c r="R370">
        <v>92.914862999999997</v>
      </c>
      <c r="S370">
        <v>91.686954999999998</v>
      </c>
      <c r="T370">
        <v>88.526643000000007</v>
      </c>
      <c r="U370">
        <v>83.251295999999996</v>
      </c>
      <c r="V370">
        <v>76.853909999999999</v>
      </c>
      <c r="W370">
        <v>69.752988999999999</v>
      </c>
      <c r="X370">
        <v>65.533584000000005</v>
      </c>
      <c r="Y370">
        <v>63.259526000000001</v>
      </c>
      <c r="Z370">
        <v>59.231520000000003</v>
      </c>
      <c r="AA370">
        <v>53.661127999999998</v>
      </c>
      <c r="AB370">
        <v>49.245863</v>
      </c>
      <c r="AC370">
        <v>-0.16768833</v>
      </c>
      <c r="AD370">
        <v>0.28478851999999999</v>
      </c>
      <c r="AE370">
        <v>0.11214121000000001</v>
      </c>
      <c r="AF370">
        <v>4.0052129999999998E-2</v>
      </c>
      <c r="AG370">
        <v>-0.50353515000000004</v>
      </c>
      <c r="AH370">
        <v>-0.1965942</v>
      </c>
      <c r="AI370">
        <v>-0.42736537000000002</v>
      </c>
      <c r="AJ370">
        <v>-1.1913514999999999</v>
      </c>
      <c r="AK370">
        <v>-1.5861242</v>
      </c>
      <c r="AL370">
        <v>-1.6935039000000001</v>
      </c>
      <c r="AM370">
        <v>-1.5774406999999999</v>
      </c>
      <c r="AN370">
        <v>-1.9575696</v>
      </c>
      <c r="AO370">
        <v>-1.9385703000000001</v>
      </c>
      <c r="AP370">
        <v>-1.6528394</v>
      </c>
      <c r="AQ370">
        <v>-0.92376175999999999</v>
      </c>
      <c r="AR370">
        <v>0.13769630999999999</v>
      </c>
      <c r="AS370">
        <v>-0.36663181</v>
      </c>
      <c r="AT370">
        <v>-0.60855077999999996</v>
      </c>
      <c r="AU370">
        <v>-1.1936291000000001</v>
      </c>
      <c r="AV370">
        <v>-0.21652469999999999</v>
      </c>
      <c r="AW370">
        <v>-0.88852419999999999</v>
      </c>
      <c r="AX370">
        <v>-0.22947986000000001</v>
      </c>
      <c r="AY370">
        <v>-0.29577069</v>
      </c>
      <c r="AZ370">
        <v>-0.19041559</v>
      </c>
      <c r="BA370">
        <v>0.14078583</v>
      </c>
      <c r="BB370">
        <v>0.58187752000000004</v>
      </c>
      <c r="BC370">
        <v>0.36105102</v>
      </c>
      <c r="BD370">
        <v>0.31648301000000001</v>
      </c>
      <c r="BE370">
        <v>-0.22020333</v>
      </c>
      <c r="BF370">
        <v>7.9954159999999996E-2</v>
      </c>
      <c r="BG370">
        <v>-0.12396181000000001</v>
      </c>
      <c r="BH370">
        <v>-0.85842735999999997</v>
      </c>
      <c r="BI370">
        <v>-1.2055051000000001</v>
      </c>
      <c r="BJ370">
        <v>-1.2527115</v>
      </c>
      <c r="BK370">
        <v>-1.1200264</v>
      </c>
      <c r="BL370">
        <v>-1.4727044</v>
      </c>
      <c r="BM370">
        <v>-1.450642</v>
      </c>
      <c r="BN370">
        <v>-1.1636799</v>
      </c>
      <c r="BO370">
        <v>-0.3844593</v>
      </c>
      <c r="BP370">
        <v>0.66443397999999998</v>
      </c>
      <c r="BQ370">
        <v>0.11339637</v>
      </c>
      <c r="BR370">
        <v>-0.11481909</v>
      </c>
      <c r="BS370">
        <v>-0.69932309999999998</v>
      </c>
      <c r="BT370">
        <v>0.25450531999999998</v>
      </c>
      <c r="BU370">
        <v>-0.44093090000000001</v>
      </c>
      <c r="BV370">
        <v>0.20995224000000001</v>
      </c>
      <c r="BW370">
        <v>0.13792525</v>
      </c>
      <c r="BX370">
        <v>0.23928782000000001</v>
      </c>
      <c r="BY370">
        <v>0.35443408999999998</v>
      </c>
      <c r="BZ370">
        <v>0.78764045999999999</v>
      </c>
      <c r="CA370">
        <v>0.53344519999999995</v>
      </c>
      <c r="CB370">
        <v>0.50793820000000001</v>
      </c>
      <c r="CC370">
        <v>-2.3968570000000002E-2</v>
      </c>
      <c r="CD370">
        <v>0.27149071000000002</v>
      </c>
      <c r="CE370">
        <v>8.6174580000000001E-2</v>
      </c>
      <c r="CF370">
        <v>-0.62784508999999999</v>
      </c>
      <c r="CG370">
        <v>-0.94188947000000001</v>
      </c>
      <c r="CH370">
        <v>-0.94742009000000005</v>
      </c>
      <c r="CI370">
        <v>-0.80322262</v>
      </c>
      <c r="CJ370">
        <v>-1.1368883000000001</v>
      </c>
      <c r="CK370">
        <v>-1.1127043000000001</v>
      </c>
      <c r="CL370">
        <v>-0.82488952000000004</v>
      </c>
      <c r="CM370">
        <v>-1.094005E-2</v>
      </c>
      <c r="CN370">
        <v>1.0292509000000001</v>
      </c>
      <c r="CO370">
        <v>0.44586241999999998</v>
      </c>
      <c r="CP370">
        <v>0.22713796999999999</v>
      </c>
      <c r="CQ370">
        <v>-0.35696828000000003</v>
      </c>
      <c r="CR370">
        <v>0.58073927999999997</v>
      </c>
      <c r="CS370">
        <v>-0.13092914999999999</v>
      </c>
      <c r="CT370">
        <v>0.51430156999999999</v>
      </c>
      <c r="CU370">
        <v>0.43830173</v>
      </c>
      <c r="CV370">
        <v>0.53689909000000002</v>
      </c>
      <c r="CW370">
        <v>0.56808234999999996</v>
      </c>
      <c r="CX370">
        <v>0.99340339</v>
      </c>
      <c r="CY370">
        <v>0.70583938000000002</v>
      </c>
      <c r="CZ370">
        <v>0.69939337999999995</v>
      </c>
      <c r="DA370">
        <v>0.17226619000000001</v>
      </c>
      <c r="DB370">
        <v>0.46302726</v>
      </c>
      <c r="DC370">
        <v>0.29631096000000001</v>
      </c>
      <c r="DD370">
        <v>-0.39726281000000002</v>
      </c>
      <c r="DE370">
        <v>-0.67827384999999996</v>
      </c>
      <c r="DF370">
        <v>-0.64212864000000003</v>
      </c>
      <c r="DG370">
        <v>-0.48641886000000001</v>
      </c>
      <c r="DH370">
        <v>-0.80107209000000001</v>
      </c>
      <c r="DI370">
        <v>-0.77476666999999999</v>
      </c>
      <c r="DJ370">
        <v>-0.48609913999999999</v>
      </c>
      <c r="DK370">
        <v>0.36257919</v>
      </c>
      <c r="DL370">
        <v>1.3940678</v>
      </c>
      <c r="DM370">
        <v>0.77832847000000005</v>
      </c>
      <c r="DN370">
        <v>0.56909504</v>
      </c>
      <c r="DO370">
        <v>-1.461345E-2</v>
      </c>
      <c r="DP370">
        <v>0.90697324000000001</v>
      </c>
      <c r="DQ370">
        <v>0.1790726</v>
      </c>
      <c r="DR370">
        <v>0.81865089999999996</v>
      </c>
      <c r="DS370">
        <v>0.73867821</v>
      </c>
      <c r="DT370">
        <v>0.83451036000000001</v>
      </c>
      <c r="DU370">
        <v>0.87655649999999996</v>
      </c>
      <c r="DV370">
        <v>1.2904924</v>
      </c>
      <c r="DW370">
        <v>0.95474919000000003</v>
      </c>
      <c r="DX370">
        <v>0.97582426</v>
      </c>
      <c r="DY370">
        <v>0.45559801999999999</v>
      </c>
      <c r="DZ370">
        <v>0.73957561999999999</v>
      </c>
      <c r="EA370">
        <v>0.59971452999999997</v>
      </c>
      <c r="EB370">
        <v>-6.4338629999999994E-2</v>
      </c>
      <c r="EC370">
        <v>-0.29765477000000001</v>
      </c>
      <c r="ED370">
        <v>-0.20133627000000001</v>
      </c>
      <c r="EE370">
        <v>-2.9004530000000001E-2</v>
      </c>
      <c r="EF370">
        <v>-0.31620688000000002</v>
      </c>
      <c r="EG370">
        <v>-0.28683835000000002</v>
      </c>
      <c r="EH370">
        <v>3.0603700000000002E-3</v>
      </c>
      <c r="EI370">
        <v>0.90188166000000003</v>
      </c>
      <c r="EJ370">
        <v>1.9208054999999999</v>
      </c>
      <c r="EK370">
        <v>1.2583567</v>
      </c>
      <c r="EL370">
        <v>1.0628267</v>
      </c>
      <c r="EM370">
        <v>0.47969254</v>
      </c>
      <c r="EN370">
        <v>1.3780033</v>
      </c>
      <c r="EO370">
        <v>0.62666588999999995</v>
      </c>
      <c r="EP370">
        <v>1.2580830000000001</v>
      </c>
      <c r="EQ370">
        <v>1.1723741000000001</v>
      </c>
      <c r="ER370">
        <v>1.2642138000000001</v>
      </c>
      <c r="ES370">
        <v>70.904939999999996</v>
      </c>
      <c r="ET370">
        <v>70.231256000000002</v>
      </c>
      <c r="EU370">
        <v>69.442030000000003</v>
      </c>
      <c r="EV370">
        <v>68.915325999999993</v>
      </c>
      <c r="EW370">
        <v>68.355794000000003</v>
      </c>
      <c r="EX370">
        <v>67.777535</v>
      </c>
      <c r="EY370">
        <v>67.444807999999995</v>
      </c>
      <c r="EZ370">
        <v>67.896981999999994</v>
      </c>
      <c r="FA370">
        <v>70.513043999999994</v>
      </c>
      <c r="FB370">
        <v>74.016148000000001</v>
      </c>
      <c r="FC370">
        <v>76.765127000000007</v>
      </c>
      <c r="FD370">
        <v>79.981910999999997</v>
      </c>
      <c r="FE370">
        <v>82.754778000000002</v>
      </c>
      <c r="FF370">
        <v>84.978159000000005</v>
      </c>
      <c r="FG370">
        <v>86.463104999999999</v>
      </c>
      <c r="FH370">
        <v>86.721440999999999</v>
      </c>
      <c r="FI370">
        <v>86.110696000000004</v>
      </c>
      <c r="FJ370">
        <v>86.024096</v>
      </c>
      <c r="FK370">
        <v>84.417154999999994</v>
      </c>
      <c r="FL370">
        <v>82.396474999999995</v>
      </c>
      <c r="FM370">
        <v>78.718356999999997</v>
      </c>
      <c r="FN370">
        <v>74.969764999999995</v>
      </c>
      <c r="FO370">
        <v>73.18938</v>
      </c>
      <c r="FP370">
        <v>72.490756000000005</v>
      </c>
      <c r="FQ370">
        <v>5.4377589999999998</v>
      </c>
      <c r="FR370">
        <v>0.56950520000000004</v>
      </c>
      <c r="FS370">
        <v>1</v>
      </c>
    </row>
    <row r="371" spans="1:175" x14ac:dyDescent="0.2">
      <c r="A371" t="s">
        <v>188</v>
      </c>
      <c r="B371" t="s">
        <v>0</v>
      </c>
      <c r="C371" s="23">
        <v>42947</v>
      </c>
      <c r="D371">
        <v>734</v>
      </c>
      <c r="E371">
        <v>40.787078000000001</v>
      </c>
      <c r="F371">
        <v>39.071171999999997</v>
      </c>
      <c r="G371">
        <v>38.849924999999999</v>
      </c>
      <c r="H371">
        <v>39.793757999999997</v>
      </c>
      <c r="I371">
        <v>43.69294</v>
      </c>
      <c r="J371">
        <v>53.024743000000001</v>
      </c>
      <c r="K371">
        <v>62.879516000000002</v>
      </c>
      <c r="L371">
        <v>72.154385000000005</v>
      </c>
      <c r="M371">
        <v>78.187894</v>
      </c>
      <c r="N371">
        <v>82.703023999999999</v>
      </c>
      <c r="O371">
        <v>87.084942999999996</v>
      </c>
      <c r="P371">
        <v>89.037257999999994</v>
      </c>
      <c r="Q371">
        <v>90.320115999999999</v>
      </c>
      <c r="R371">
        <v>91.583538000000004</v>
      </c>
      <c r="S371">
        <v>90.554428000000001</v>
      </c>
      <c r="T371">
        <v>87.406576999999999</v>
      </c>
      <c r="U371">
        <v>81.905702000000005</v>
      </c>
      <c r="V371">
        <v>75.735545000000002</v>
      </c>
      <c r="W371">
        <v>68.688847999999993</v>
      </c>
      <c r="X371">
        <v>64.611328</v>
      </c>
      <c r="Y371">
        <v>62.630789999999998</v>
      </c>
      <c r="Z371">
        <v>58.853503000000003</v>
      </c>
      <c r="AA371">
        <v>53.477808000000003</v>
      </c>
      <c r="AB371">
        <v>49.282179999999997</v>
      </c>
      <c r="AC371">
        <v>0.28991658999999997</v>
      </c>
      <c r="AD371">
        <v>-0.12776657</v>
      </c>
      <c r="AE371">
        <v>-0.30906410000000001</v>
      </c>
      <c r="AF371">
        <v>-0.47640432999999999</v>
      </c>
      <c r="AG371">
        <v>-0.62412838999999998</v>
      </c>
      <c r="AH371">
        <v>-0.4421002</v>
      </c>
      <c r="AI371">
        <v>-0.40532276</v>
      </c>
      <c r="AJ371">
        <v>-0.99128855000000005</v>
      </c>
      <c r="AK371">
        <v>-1.8802729</v>
      </c>
      <c r="AL371">
        <v>-1.2491281999999999</v>
      </c>
      <c r="AM371">
        <v>-0.96817635000000002</v>
      </c>
      <c r="AN371">
        <v>-0.89263811999999998</v>
      </c>
      <c r="AO371">
        <v>-1.0998307</v>
      </c>
      <c r="AP371">
        <v>-4.1942489999999999E-2</v>
      </c>
      <c r="AQ371">
        <v>0.34137513000000003</v>
      </c>
      <c r="AR371">
        <v>0.53008233999999999</v>
      </c>
      <c r="AS371">
        <v>0.21817248</v>
      </c>
      <c r="AT371">
        <v>-0.61382554</v>
      </c>
      <c r="AU371">
        <v>-1.1874031</v>
      </c>
      <c r="AV371">
        <v>-0.1707958</v>
      </c>
      <c r="AW371">
        <v>-0.60327304000000004</v>
      </c>
      <c r="AX371">
        <v>3.031915E-2</v>
      </c>
      <c r="AY371">
        <v>-0.34779169999999998</v>
      </c>
      <c r="AZ371">
        <v>-0.22858912000000001</v>
      </c>
      <c r="BA371">
        <v>0.67329731999999998</v>
      </c>
      <c r="BB371">
        <v>0.19820038000000001</v>
      </c>
      <c r="BC371">
        <v>-7.0609000000000002E-3</v>
      </c>
      <c r="BD371">
        <v>-0.19978285000000001</v>
      </c>
      <c r="BE371">
        <v>-0.34124887999999998</v>
      </c>
      <c r="BF371">
        <v>-0.11448142</v>
      </c>
      <c r="BG371">
        <v>-3.408361E-2</v>
      </c>
      <c r="BH371">
        <v>-0.56734192999999999</v>
      </c>
      <c r="BI371">
        <v>-1.4068826000000001</v>
      </c>
      <c r="BJ371">
        <v>-0.74397201000000002</v>
      </c>
      <c r="BK371">
        <v>-0.43834477999999999</v>
      </c>
      <c r="BL371">
        <v>-0.41823724000000001</v>
      </c>
      <c r="BM371">
        <v>-0.61220479000000005</v>
      </c>
      <c r="BN371">
        <v>0.48269877</v>
      </c>
      <c r="BO371">
        <v>0.89771226999999998</v>
      </c>
      <c r="BP371">
        <v>1.0769525</v>
      </c>
      <c r="BQ371">
        <v>0.71102841999999999</v>
      </c>
      <c r="BR371">
        <v>-0.11128146999999999</v>
      </c>
      <c r="BS371">
        <v>-0.67290978000000001</v>
      </c>
      <c r="BT371">
        <v>0.31839989000000002</v>
      </c>
      <c r="BU371">
        <v>-0.1191116</v>
      </c>
      <c r="BV371">
        <v>0.50093445000000003</v>
      </c>
      <c r="BW371">
        <v>0.12320623999999999</v>
      </c>
      <c r="BX371">
        <v>0.26935724999999999</v>
      </c>
      <c r="BY371">
        <v>0.93882564000000002</v>
      </c>
      <c r="BZ371">
        <v>0.42396409000000002</v>
      </c>
      <c r="CA371">
        <v>0.20210559</v>
      </c>
      <c r="CB371">
        <v>-8.1956600000000004E-3</v>
      </c>
      <c r="CC371">
        <v>-0.14532738000000001</v>
      </c>
      <c r="CD371">
        <v>0.11242634999999999</v>
      </c>
      <c r="CE371">
        <v>0.22303549</v>
      </c>
      <c r="CF371">
        <v>-0.27371779000000002</v>
      </c>
      <c r="CG371">
        <v>-1.0790139000000001</v>
      </c>
      <c r="CH371">
        <v>-0.39410235999999998</v>
      </c>
      <c r="CI371">
        <v>-7.1385039999999997E-2</v>
      </c>
      <c r="CJ371">
        <v>-8.9668639999999994E-2</v>
      </c>
      <c r="CK371">
        <v>-0.27447654999999999</v>
      </c>
      <c r="CL371">
        <v>0.84606369999999997</v>
      </c>
      <c r="CM371">
        <v>1.2830296999999999</v>
      </c>
      <c r="CN371">
        <v>1.4557131000000001</v>
      </c>
      <c r="CO371">
        <v>1.0523788999999999</v>
      </c>
      <c r="CP371">
        <v>0.23677902000000001</v>
      </c>
      <c r="CQ371">
        <v>-0.3165733</v>
      </c>
      <c r="CR371">
        <v>0.65721534000000004</v>
      </c>
      <c r="CS371">
        <v>0.21621714</v>
      </c>
      <c r="CT371">
        <v>0.82688117999999999</v>
      </c>
      <c r="CU371">
        <v>0.44941797</v>
      </c>
      <c r="CV371">
        <v>0.61423338999999999</v>
      </c>
      <c r="CW371">
        <v>1.2043539999999999</v>
      </c>
      <c r="CX371">
        <v>0.64972781000000002</v>
      </c>
      <c r="CY371">
        <v>0.41127207999999998</v>
      </c>
      <c r="CZ371">
        <v>0.18339153</v>
      </c>
      <c r="DA371">
        <v>5.0594109999999998E-2</v>
      </c>
      <c r="DB371">
        <v>0.33933412000000002</v>
      </c>
      <c r="DC371">
        <v>0.48015458999999999</v>
      </c>
      <c r="DD371">
        <v>1.990635E-2</v>
      </c>
      <c r="DE371">
        <v>-0.75114519999999996</v>
      </c>
      <c r="DF371">
        <v>-4.4232710000000001E-2</v>
      </c>
      <c r="DG371">
        <v>0.29557468999999997</v>
      </c>
      <c r="DH371">
        <v>0.23889996999999999</v>
      </c>
      <c r="DI371">
        <v>6.3251689999999999E-2</v>
      </c>
      <c r="DJ371">
        <v>1.2094286000000001</v>
      </c>
      <c r="DK371">
        <v>1.6683471000000001</v>
      </c>
      <c r="DL371">
        <v>1.8344737</v>
      </c>
      <c r="DM371">
        <v>1.3937295000000001</v>
      </c>
      <c r="DN371">
        <v>0.58483949999999996</v>
      </c>
      <c r="DO371">
        <v>3.976317E-2</v>
      </c>
      <c r="DP371">
        <v>0.99603079000000005</v>
      </c>
      <c r="DQ371">
        <v>0.55154588000000004</v>
      </c>
      <c r="DR371">
        <v>1.1528278999999999</v>
      </c>
      <c r="DS371">
        <v>0.77562969999999998</v>
      </c>
      <c r="DT371">
        <v>0.95910954000000004</v>
      </c>
      <c r="DU371">
        <v>1.5877346999999999</v>
      </c>
      <c r="DV371">
        <v>0.97569475999999999</v>
      </c>
      <c r="DW371">
        <v>0.71327527000000002</v>
      </c>
      <c r="DX371">
        <v>0.46001300000000001</v>
      </c>
      <c r="DY371">
        <v>0.33347362000000003</v>
      </c>
      <c r="DZ371">
        <v>0.66695289999999996</v>
      </c>
      <c r="EA371">
        <v>0.85139374000000001</v>
      </c>
      <c r="EB371">
        <v>0.44385297000000001</v>
      </c>
      <c r="EC371">
        <v>-0.27775487999999998</v>
      </c>
      <c r="ED371">
        <v>0.46092349999999999</v>
      </c>
      <c r="EE371">
        <v>0.82540625999999995</v>
      </c>
      <c r="EF371">
        <v>0.71330084999999999</v>
      </c>
      <c r="EG371">
        <v>0.55087763000000001</v>
      </c>
      <c r="EH371">
        <v>1.7340698999999999</v>
      </c>
      <c r="EI371">
        <v>2.2246842</v>
      </c>
      <c r="EJ371">
        <v>2.3813437999999998</v>
      </c>
      <c r="EK371">
        <v>1.8865854</v>
      </c>
      <c r="EL371">
        <v>1.0873835999999999</v>
      </c>
      <c r="EM371">
        <v>0.55425645000000001</v>
      </c>
      <c r="EN371">
        <v>1.4852265</v>
      </c>
      <c r="EO371">
        <v>1.0357073000000001</v>
      </c>
      <c r="EP371">
        <v>1.6234432000000001</v>
      </c>
      <c r="EQ371">
        <v>1.2466276000000001</v>
      </c>
      <c r="ER371">
        <v>1.4570559000000001</v>
      </c>
      <c r="ES371">
        <v>69.063434999999998</v>
      </c>
      <c r="ET371">
        <v>68.570857000000004</v>
      </c>
      <c r="EU371">
        <v>68.167027000000004</v>
      </c>
      <c r="EV371">
        <v>67.627769999999998</v>
      </c>
      <c r="EW371">
        <v>67.372275999999999</v>
      </c>
      <c r="EX371">
        <v>67.253123000000002</v>
      </c>
      <c r="EY371">
        <v>67.063429999999997</v>
      </c>
      <c r="EZ371">
        <v>67.208978000000002</v>
      </c>
      <c r="FA371">
        <v>68.996116999999998</v>
      </c>
      <c r="FB371">
        <v>71.331164000000001</v>
      </c>
      <c r="FC371">
        <v>74.003000999999998</v>
      </c>
      <c r="FD371">
        <v>77.32002</v>
      </c>
      <c r="FE371">
        <v>80.192393999999993</v>
      </c>
      <c r="FF371">
        <v>82.384262000000007</v>
      </c>
      <c r="FG371">
        <v>84.060084000000003</v>
      </c>
      <c r="FH371">
        <v>85.270525000000006</v>
      </c>
      <c r="FI371">
        <v>85.554721999999998</v>
      </c>
      <c r="FJ371">
        <v>85.215536999999998</v>
      </c>
      <c r="FK371">
        <v>83.938322999999997</v>
      </c>
      <c r="FL371">
        <v>81.865239000000003</v>
      </c>
      <c r="FM371">
        <v>78.701569000000006</v>
      </c>
      <c r="FN371">
        <v>75.865133999999998</v>
      </c>
      <c r="FO371">
        <v>74.649114999999995</v>
      </c>
      <c r="FP371">
        <v>73.457749000000007</v>
      </c>
      <c r="FQ371">
        <v>6.4849139999999998</v>
      </c>
      <c r="FR371">
        <v>0.58815729999999999</v>
      </c>
      <c r="FS371">
        <v>1</v>
      </c>
    </row>
    <row r="372" spans="1:175" x14ac:dyDescent="0.2">
      <c r="A372" t="s">
        <v>188</v>
      </c>
      <c r="B372" t="s">
        <v>0</v>
      </c>
      <c r="C372" s="23">
        <v>42948</v>
      </c>
      <c r="D372">
        <v>733</v>
      </c>
      <c r="E372">
        <v>45.990121000000002</v>
      </c>
      <c r="F372">
        <v>43.364207999999998</v>
      </c>
      <c r="G372">
        <v>42.602477</v>
      </c>
      <c r="H372">
        <v>43.433691000000003</v>
      </c>
      <c r="I372">
        <v>46.857810999999998</v>
      </c>
      <c r="J372">
        <v>55.496623999999997</v>
      </c>
      <c r="K372">
        <v>65.716444999999993</v>
      </c>
      <c r="L372">
        <v>74.160070000000005</v>
      </c>
      <c r="M372">
        <v>80.426805000000002</v>
      </c>
      <c r="N372">
        <v>85.216556999999995</v>
      </c>
      <c r="O372">
        <v>89.321839999999995</v>
      </c>
      <c r="P372">
        <v>92.510593999999998</v>
      </c>
      <c r="Q372">
        <v>94.279379000000006</v>
      </c>
      <c r="R372">
        <v>95.770407000000006</v>
      </c>
      <c r="S372">
        <v>95.965502999999998</v>
      </c>
      <c r="T372">
        <v>91.557976999999994</v>
      </c>
      <c r="U372">
        <v>84.559826000000001</v>
      </c>
      <c r="V372">
        <v>76.829657999999995</v>
      </c>
      <c r="W372">
        <v>70.076415999999995</v>
      </c>
      <c r="X372">
        <v>66.294870000000003</v>
      </c>
      <c r="Y372">
        <v>64.655681000000001</v>
      </c>
      <c r="Z372">
        <v>60.388224000000001</v>
      </c>
      <c r="AA372">
        <v>55.474645000000002</v>
      </c>
      <c r="AB372">
        <v>50.793652000000002</v>
      </c>
      <c r="AC372">
        <v>-0.29719554999999998</v>
      </c>
      <c r="AD372">
        <v>-0.39324578999999998</v>
      </c>
      <c r="AE372">
        <v>-0.13163681999999999</v>
      </c>
      <c r="AF372">
        <v>-0.12464538</v>
      </c>
      <c r="AG372">
        <v>-0.23388155999999999</v>
      </c>
      <c r="AH372">
        <v>-1.1745067</v>
      </c>
      <c r="AI372">
        <v>-1.0865806</v>
      </c>
      <c r="AJ372">
        <v>-0.92781042000000002</v>
      </c>
      <c r="AK372">
        <v>-0.74872132999999996</v>
      </c>
      <c r="AL372">
        <v>-0.76901558000000003</v>
      </c>
      <c r="AM372">
        <v>-0.57660562000000004</v>
      </c>
      <c r="AN372">
        <v>-0.51936044999999997</v>
      </c>
      <c r="AO372">
        <v>1.133955E-2</v>
      </c>
      <c r="AP372">
        <v>-0.86821294999999998</v>
      </c>
      <c r="AQ372">
        <v>-0.28732526000000003</v>
      </c>
      <c r="AR372">
        <v>-1.0182937000000001</v>
      </c>
      <c r="AS372">
        <v>-2.0997545</v>
      </c>
      <c r="AT372">
        <v>-2.1931598999999999</v>
      </c>
      <c r="AU372">
        <v>-1.9507983</v>
      </c>
      <c r="AV372">
        <v>-1.8711697</v>
      </c>
      <c r="AW372">
        <v>-1.7008253</v>
      </c>
      <c r="AX372">
        <v>-0.98469474000000001</v>
      </c>
      <c r="AY372">
        <v>-0.50206552999999998</v>
      </c>
      <c r="AZ372">
        <v>-1.0002747000000001</v>
      </c>
      <c r="BA372">
        <v>3.3126599999999999E-2</v>
      </c>
      <c r="BB372">
        <v>-7.9712259999999993E-2</v>
      </c>
      <c r="BC372">
        <v>0.15431028999999999</v>
      </c>
      <c r="BD372">
        <v>0.19454661000000001</v>
      </c>
      <c r="BE372">
        <v>4.878627E-2</v>
      </c>
      <c r="BF372">
        <v>-0.85829690000000003</v>
      </c>
      <c r="BG372">
        <v>-0.73773792999999999</v>
      </c>
      <c r="BH372">
        <v>-0.55667420000000001</v>
      </c>
      <c r="BI372">
        <v>-0.35627473999999998</v>
      </c>
      <c r="BJ372">
        <v>-0.25108450999999998</v>
      </c>
      <c r="BK372">
        <v>-3.7107319999999999E-2</v>
      </c>
      <c r="BL372">
        <v>1.045364E-2</v>
      </c>
      <c r="BM372">
        <v>0.54604881999999999</v>
      </c>
      <c r="BN372">
        <v>-0.31477725000000001</v>
      </c>
      <c r="BO372">
        <v>0.32780471</v>
      </c>
      <c r="BP372">
        <v>-0.3962811</v>
      </c>
      <c r="BQ372">
        <v>-1.4867505000000001</v>
      </c>
      <c r="BR372">
        <v>-1.6202106000000001</v>
      </c>
      <c r="BS372">
        <v>-1.4217162000000001</v>
      </c>
      <c r="BT372">
        <v>-1.3664145999999999</v>
      </c>
      <c r="BU372">
        <v>-1.2184682</v>
      </c>
      <c r="BV372">
        <v>-0.51174892000000005</v>
      </c>
      <c r="BW372">
        <v>-5.5496990000000003E-2</v>
      </c>
      <c r="BX372">
        <v>-0.53747754000000003</v>
      </c>
      <c r="BY372">
        <v>0.26190671999999998</v>
      </c>
      <c r="BZ372">
        <v>0.13744011</v>
      </c>
      <c r="CA372">
        <v>0.35235640000000001</v>
      </c>
      <c r="CB372">
        <v>0.41561799999999999</v>
      </c>
      <c r="CC372">
        <v>0.24456114000000001</v>
      </c>
      <c r="CD372">
        <v>-0.63929095999999996</v>
      </c>
      <c r="CE372">
        <v>-0.49613057999999999</v>
      </c>
      <c r="CF372">
        <v>-0.29962638000000003</v>
      </c>
      <c r="CG372">
        <v>-8.4467429999999996E-2</v>
      </c>
      <c r="CH372">
        <v>0.10763298</v>
      </c>
      <c r="CI372">
        <v>0.33654754999999997</v>
      </c>
      <c r="CJ372">
        <v>0.37740127000000001</v>
      </c>
      <c r="CK372">
        <v>0.91638684000000004</v>
      </c>
      <c r="CL372">
        <v>6.853062E-2</v>
      </c>
      <c r="CM372">
        <v>0.75384185999999997</v>
      </c>
      <c r="CN372">
        <v>3.4522890000000001E-2</v>
      </c>
      <c r="CO372">
        <v>-1.0621856999999999</v>
      </c>
      <c r="CP372">
        <v>-1.2233875999999999</v>
      </c>
      <c r="CQ372">
        <v>-1.0552756000000001</v>
      </c>
      <c r="CR372">
        <v>-1.0168227999999999</v>
      </c>
      <c r="CS372">
        <v>-0.88438903000000002</v>
      </c>
      <c r="CT372">
        <v>-0.18418809</v>
      </c>
      <c r="CU372">
        <v>0.25379501999999998</v>
      </c>
      <c r="CV372">
        <v>-0.21694559999999999</v>
      </c>
      <c r="CW372">
        <v>0.49068683000000002</v>
      </c>
      <c r="CX372">
        <v>0.35459247999999999</v>
      </c>
      <c r="CY372">
        <v>0.55040250000000002</v>
      </c>
      <c r="CZ372">
        <v>0.63668939000000002</v>
      </c>
      <c r="DA372">
        <v>0.44033601999999999</v>
      </c>
      <c r="DB372">
        <v>-0.42028502000000001</v>
      </c>
      <c r="DC372">
        <v>-0.25452322999999999</v>
      </c>
      <c r="DD372">
        <v>-4.2578570000000003E-2</v>
      </c>
      <c r="DE372">
        <v>0.18733987999999999</v>
      </c>
      <c r="DF372">
        <v>0.46635047000000002</v>
      </c>
      <c r="DG372">
        <v>0.71020243000000005</v>
      </c>
      <c r="DH372">
        <v>0.74434889999999998</v>
      </c>
      <c r="DI372">
        <v>1.2867248</v>
      </c>
      <c r="DJ372">
        <v>0.45183849999999998</v>
      </c>
      <c r="DK372">
        <v>1.1798789999999999</v>
      </c>
      <c r="DL372">
        <v>0.46532688999999999</v>
      </c>
      <c r="DM372">
        <v>-0.63762103000000003</v>
      </c>
      <c r="DN372">
        <v>-0.82656465000000001</v>
      </c>
      <c r="DO372">
        <v>-0.68883494999999995</v>
      </c>
      <c r="DP372">
        <v>-0.66723091999999995</v>
      </c>
      <c r="DQ372">
        <v>-0.55030992000000001</v>
      </c>
      <c r="DR372">
        <v>0.14337274</v>
      </c>
      <c r="DS372">
        <v>0.56308703000000004</v>
      </c>
      <c r="DT372">
        <v>0.10358633</v>
      </c>
      <c r="DU372">
        <v>0.82100898</v>
      </c>
      <c r="DV372">
        <v>0.66812601000000005</v>
      </c>
      <c r="DW372">
        <v>0.83634962000000002</v>
      </c>
      <c r="DX372">
        <v>0.95588136999999995</v>
      </c>
      <c r="DY372">
        <v>0.72300385</v>
      </c>
      <c r="DZ372">
        <v>-0.10407522</v>
      </c>
      <c r="EA372">
        <v>9.4319410000000006E-2</v>
      </c>
      <c r="EB372">
        <v>0.32855764999999998</v>
      </c>
      <c r="EC372">
        <v>0.57978646</v>
      </c>
      <c r="ED372">
        <v>0.98428154999999995</v>
      </c>
      <c r="EE372">
        <v>1.2497007</v>
      </c>
      <c r="EF372">
        <v>1.2741629999999999</v>
      </c>
      <c r="EG372">
        <v>1.8214341000000001</v>
      </c>
      <c r="EH372">
        <v>1.0052741999999999</v>
      </c>
      <c r="EI372">
        <v>1.7950090000000001</v>
      </c>
      <c r="EJ372">
        <v>1.0873394000000001</v>
      </c>
      <c r="EK372">
        <v>-2.461702E-2</v>
      </c>
      <c r="EL372">
        <v>-0.25361531999999998</v>
      </c>
      <c r="EM372">
        <v>-0.15975286</v>
      </c>
      <c r="EN372">
        <v>-0.16247584000000001</v>
      </c>
      <c r="EO372">
        <v>-6.7952730000000003E-2</v>
      </c>
      <c r="EP372">
        <v>0.61631855999999996</v>
      </c>
      <c r="EQ372">
        <v>1.0096556000000001</v>
      </c>
      <c r="ER372">
        <v>0.56638354000000002</v>
      </c>
      <c r="ES372">
        <v>72.979087000000007</v>
      </c>
      <c r="ET372">
        <v>72.354277999999994</v>
      </c>
      <c r="EU372">
        <v>71.371995999999996</v>
      </c>
      <c r="EV372">
        <v>70.904032999999998</v>
      </c>
      <c r="EW372">
        <v>71.259666999999993</v>
      </c>
      <c r="EX372">
        <v>71.174335999999997</v>
      </c>
      <c r="EY372">
        <v>71.203772999999998</v>
      </c>
      <c r="EZ372">
        <v>70.878580999999997</v>
      </c>
      <c r="FA372">
        <v>73.597579999999994</v>
      </c>
      <c r="FB372">
        <v>75.916472999999996</v>
      </c>
      <c r="FC372">
        <v>77.469351000000003</v>
      </c>
      <c r="FD372">
        <v>80.40025</v>
      </c>
      <c r="FE372">
        <v>83.548947999999996</v>
      </c>
      <c r="FF372">
        <v>85.975164000000007</v>
      </c>
      <c r="FG372">
        <v>89.528012000000004</v>
      </c>
      <c r="FH372">
        <v>91.851588000000007</v>
      </c>
      <c r="FI372">
        <v>90.109763000000001</v>
      </c>
      <c r="FJ372">
        <v>84.722111999999996</v>
      </c>
      <c r="FK372">
        <v>81.697348000000005</v>
      </c>
      <c r="FL372">
        <v>81.804839999999999</v>
      </c>
      <c r="FM372">
        <v>79.927125000000004</v>
      </c>
      <c r="FN372">
        <v>78.970054000000005</v>
      </c>
      <c r="FO372">
        <v>77.784204000000003</v>
      </c>
      <c r="FP372">
        <v>77.173455000000004</v>
      </c>
      <c r="FQ372">
        <v>6.5519619999999996</v>
      </c>
      <c r="FR372">
        <v>0.66904220000000003</v>
      </c>
      <c r="FS372">
        <v>1</v>
      </c>
    </row>
    <row r="373" spans="1:175" x14ac:dyDescent="0.2">
      <c r="A373" t="s">
        <v>188</v>
      </c>
      <c r="B373" t="s">
        <v>0</v>
      </c>
      <c r="C373" s="23">
        <v>42975</v>
      </c>
      <c r="D373">
        <v>737</v>
      </c>
      <c r="E373">
        <v>41.378385000000002</v>
      </c>
      <c r="F373">
        <v>39.356318999999999</v>
      </c>
      <c r="G373">
        <v>39.022103999999999</v>
      </c>
      <c r="H373">
        <v>39.616402999999998</v>
      </c>
      <c r="I373">
        <v>44.025722999999999</v>
      </c>
      <c r="J373">
        <v>53.171939000000002</v>
      </c>
      <c r="K373">
        <v>63.084502000000001</v>
      </c>
      <c r="L373">
        <v>73.729560000000006</v>
      </c>
      <c r="M373">
        <v>82.446450999999996</v>
      </c>
      <c r="N373">
        <v>88.439021999999994</v>
      </c>
      <c r="O373">
        <v>92.835847999999999</v>
      </c>
      <c r="P373">
        <v>96.472138000000001</v>
      </c>
      <c r="Q373">
        <v>98.974176</v>
      </c>
      <c r="R373">
        <v>100.31662</v>
      </c>
      <c r="S373">
        <v>98.852406000000002</v>
      </c>
      <c r="T373">
        <v>94.639139999999998</v>
      </c>
      <c r="U373">
        <v>88.189029000000005</v>
      </c>
      <c r="V373">
        <v>80.423392000000007</v>
      </c>
      <c r="W373">
        <v>72.740032999999997</v>
      </c>
      <c r="X373">
        <v>68.553492000000006</v>
      </c>
      <c r="Y373">
        <v>65.524800999999997</v>
      </c>
      <c r="Z373">
        <v>61.276245000000003</v>
      </c>
      <c r="AA373">
        <v>55.932048000000002</v>
      </c>
      <c r="AB373">
        <v>51.400736000000002</v>
      </c>
      <c r="AC373">
        <v>0.62062375999999997</v>
      </c>
      <c r="AD373">
        <v>-0.17399012999999999</v>
      </c>
      <c r="AE373">
        <v>-0.24413327000000001</v>
      </c>
      <c r="AF373">
        <v>-0.83129193999999995</v>
      </c>
      <c r="AG373">
        <v>-1.2697240999999999</v>
      </c>
      <c r="AH373">
        <v>-1.3648648999999999</v>
      </c>
      <c r="AI373">
        <v>-1.4335286</v>
      </c>
      <c r="AJ373">
        <v>-0.77153240000000001</v>
      </c>
      <c r="AK373">
        <v>-0.69194376999999996</v>
      </c>
      <c r="AL373">
        <v>-0.24099282999999999</v>
      </c>
      <c r="AM373">
        <v>-1.3258721</v>
      </c>
      <c r="AN373">
        <v>-1.1300484</v>
      </c>
      <c r="AO373">
        <v>-0.26471820000000001</v>
      </c>
      <c r="AP373">
        <v>-0.51641554999999995</v>
      </c>
      <c r="AQ373">
        <v>0.15369764</v>
      </c>
      <c r="AR373">
        <v>3.9743819999999999E-2</v>
      </c>
      <c r="AS373">
        <v>-1.0316190000000001</v>
      </c>
      <c r="AT373">
        <v>-1.1953499999999999</v>
      </c>
      <c r="AU373">
        <v>-0.78887890000000005</v>
      </c>
      <c r="AV373">
        <v>-0.89561519999999994</v>
      </c>
      <c r="AW373">
        <v>-0.38805515000000002</v>
      </c>
      <c r="AX373">
        <v>0.25759884</v>
      </c>
      <c r="AY373">
        <v>0.27344083000000002</v>
      </c>
      <c r="AZ373">
        <v>-0.30724180000000001</v>
      </c>
      <c r="BA373">
        <v>1.0068078</v>
      </c>
      <c r="BB373">
        <v>0.15973859000000001</v>
      </c>
      <c r="BC373">
        <v>7.5004710000000002E-2</v>
      </c>
      <c r="BD373">
        <v>-0.53172145999999998</v>
      </c>
      <c r="BE373">
        <v>-0.93187182999999996</v>
      </c>
      <c r="BF373">
        <v>-1.0125584999999999</v>
      </c>
      <c r="BG373">
        <v>-1.0360746999999999</v>
      </c>
      <c r="BH373">
        <v>-0.35308361999999999</v>
      </c>
      <c r="BI373">
        <v>-0.22027223000000001</v>
      </c>
      <c r="BJ373">
        <v>0.22463918999999999</v>
      </c>
      <c r="BK373">
        <v>-0.81894208999999996</v>
      </c>
      <c r="BL373">
        <v>-0.60476969000000003</v>
      </c>
      <c r="BM373">
        <v>0.27838755999999998</v>
      </c>
      <c r="BN373">
        <v>7.5372690000000006E-2</v>
      </c>
      <c r="BO373">
        <v>0.83174431000000004</v>
      </c>
      <c r="BP373">
        <v>0.69094137</v>
      </c>
      <c r="BQ373">
        <v>-0.40007517999999997</v>
      </c>
      <c r="BR373">
        <v>-0.603966</v>
      </c>
      <c r="BS373">
        <v>-0.22255593000000001</v>
      </c>
      <c r="BT373">
        <v>-0.33813054999999997</v>
      </c>
      <c r="BU373">
        <v>0.15669151000000001</v>
      </c>
      <c r="BV373">
        <v>0.75894879999999998</v>
      </c>
      <c r="BW373">
        <v>0.75819495999999997</v>
      </c>
      <c r="BX373">
        <v>0.23225844000000001</v>
      </c>
      <c r="BY373">
        <v>1.2742777000000001</v>
      </c>
      <c r="BZ373">
        <v>0.39087809000000001</v>
      </c>
      <c r="CA373">
        <v>0.29603870999999998</v>
      </c>
      <c r="CB373">
        <v>-0.32423985999999999</v>
      </c>
      <c r="CC373">
        <v>-0.69787637000000002</v>
      </c>
      <c r="CD373">
        <v>-0.76855220999999996</v>
      </c>
      <c r="CE373">
        <v>-0.76079931000000001</v>
      </c>
      <c r="CF373">
        <v>-6.326727E-2</v>
      </c>
      <c r="CG373">
        <v>0.10640603999999999</v>
      </c>
      <c r="CH373">
        <v>0.54713451000000002</v>
      </c>
      <c r="CI373">
        <v>-0.46784389999999998</v>
      </c>
      <c r="CJ373">
        <v>-0.24096329</v>
      </c>
      <c r="CK373">
        <v>0.65454095999999995</v>
      </c>
      <c r="CL373">
        <v>0.48524341999999998</v>
      </c>
      <c r="CM373">
        <v>1.3013574000000001</v>
      </c>
      <c r="CN373">
        <v>1.1419588000000001</v>
      </c>
      <c r="CO373">
        <v>3.7330120000000001E-2</v>
      </c>
      <c r="CP373">
        <v>-0.19437526999999999</v>
      </c>
      <c r="CQ373">
        <v>0.16967762</v>
      </c>
      <c r="CR373">
        <v>4.7981610000000001E-2</v>
      </c>
      <c r="CS373">
        <v>0.53398139</v>
      </c>
      <c r="CT373">
        <v>1.1061823</v>
      </c>
      <c r="CU373">
        <v>1.0939342000000001</v>
      </c>
      <c r="CV373">
        <v>0.60591466000000005</v>
      </c>
      <c r="CW373">
        <v>1.5417476000000001</v>
      </c>
      <c r="CX373">
        <v>0.62201757999999996</v>
      </c>
      <c r="CY373">
        <v>0.51707270000000005</v>
      </c>
      <c r="CZ373">
        <v>-0.11675826</v>
      </c>
      <c r="DA373">
        <v>-0.46388089999999998</v>
      </c>
      <c r="DB373">
        <v>-0.52454588999999996</v>
      </c>
      <c r="DC373">
        <v>-0.48552392999999999</v>
      </c>
      <c r="DD373">
        <v>0.22654908000000001</v>
      </c>
      <c r="DE373">
        <v>0.43308430999999997</v>
      </c>
      <c r="DF373">
        <v>0.86962982</v>
      </c>
      <c r="DG373">
        <v>-0.11674571</v>
      </c>
      <c r="DH373">
        <v>0.12284311000000001</v>
      </c>
      <c r="DI373">
        <v>1.0306944</v>
      </c>
      <c r="DJ373">
        <v>0.89511414</v>
      </c>
      <c r="DK373">
        <v>1.7709703999999999</v>
      </c>
      <c r="DL373">
        <v>1.5929762000000001</v>
      </c>
      <c r="DM373">
        <v>0.47473542000000002</v>
      </c>
      <c r="DN373">
        <v>0.21521546</v>
      </c>
      <c r="DO373">
        <v>0.56191117999999995</v>
      </c>
      <c r="DP373">
        <v>0.43409377999999998</v>
      </c>
      <c r="DQ373">
        <v>0.91127128000000002</v>
      </c>
      <c r="DR373">
        <v>1.4534157000000001</v>
      </c>
      <c r="DS373">
        <v>1.4296734</v>
      </c>
      <c r="DT373">
        <v>0.97957088000000003</v>
      </c>
      <c r="DU373">
        <v>1.9279316</v>
      </c>
      <c r="DV373">
        <v>0.95574630000000005</v>
      </c>
      <c r="DW373">
        <v>0.83621069000000003</v>
      </c>
      <c r="DX373">
        <v>0.18281221</v>
      </c>
      <c r="DY373">
        <v>-0.12602861000000001</v>
      </c>
      <c r="DZ373">
        <v>-0.17223952000000001</v>
      </c>
      <c r="EA373">
        <v>-8.8070010000000004E-2</v>
      </c>
      <c r="EB373">
        <v>0.64499786000000003</v>
      </c>
      <c r="EC373">
        <v>0.90475583999999998</v>
      </c>
      <c r="ED373">
        <v>1.3352618000000001</v>
      </c>
      <c r="EE373">
        <v>0.39018431999999997</v>
      </c>
      <c r="EF373">
        <v>0.64812177999999998</v>
      </c>
      <c r="EG373">
        <v>1.5738000999999999</v>
      </c>
      <c r="EH373">
        <v>1.4869024</v>
      </c>
      <c r="EI373">
        <v>2.4490170999999998</v>
      </c>
      <c r="EJ373">
        <v>2.2441738</v>
      </c>
      <c r="EK373">
        <v>1.1062791999999999</v>
      </c>
      <c r="EL373">
        <v>0.80659941999999996</v>
      </c>
      <c r="EM373">
        <v>1.1282341</v>
      </c>
      <c r="EN373">
        <v>0.99157841999999996</v>
      </c>
      <c r="EO373">
        <v>1.4560179</v>
      </c>
      <c r="EP373">
        <v>1.9547657000000001</v>
      </c>
      <c r="EQ373">
        <v>1.9144276</v>
      </c>
      <c r="ER373">
        <v>1.5190710999999999</v>
      </c>
      <c r="ES373">
        <v>73.272810000000007</v>
      </c>
      <c r="ET373">
        <v>72.388857000000002</v>
      </c>
      <c r="EU373">
        <v>71.627752000000001</v>
      </c>
      <c r="EV373">
        <v>70.699323000000007</v>
      </c>
      <c r="EW373">
        <v>70.29365</v>
      </c>
      <c r="EX373">
        <v>69.767543000000003</v>
      </c>
      <c r="EY373">
        <v>69.369412999999994</v>
      </c>
      <c r="EZ373">
        <v>69.098118999999997</v>
      </c>
      <c r="FA373">
        <v>71.117481999999995</v>
      </c>
      <c r="FB373">
        <v>74.681419000000005</v>
      </c>
      <c r="FC373">
        <v>79.231280999999996</v>
      </c>
      <c r="FD373">
        <v>84.303618999999998</v>
      </c>
      <c r="FE373">
        <v>88.193550999999999</v>
      </c>
      <c r="FF373">
        <v>91.534110999999996</v>
      </c>
      <c r="FG373">
        <v>92.905362999999994</v>
      </c>
      <c r="FH373">
        <v>93.154489999999996</v>
      </c>
      <c r="FI373">
        <v>93.148750000000007</v>
      </c>
      <c r="FJ373">
        <v>92.587506000000005</v>
      </c>
      <c r="FK373">
        <v>90.882052999999999</v>
      </c>
      <c r="FL373">
        <v>88.868852000000004</v>
      </c>
      <c r="FM373">
        <v>84.570351000000002</v>
      </c>
      <c r="FN373">
        <v>81.455714</v>
      </c>
      <c r="FO373">
        <v>80.315020000000004</v>
      </c>
      <c r="FP373">
        <v>79.335669999999993</v>
      </c>
      <c r="FQ373">
        <v>7.0431189999999999</v>
      </c>
      <c r="FR373">
        <v>0.7234081</v>
      </c>
      <c r="FS373">
        <v>1</v>
      </c>
    </row>
    <row r="374" spans="1:175" x14ac:dyDescent="0.2">
      <c r="A374" t="s">
        <v>188</v>
      </c>
      <c r="B374" t="s">
        <v>0</v>
      </c>
      <c r="C374" s="23">
        <v>42976</v>
      </c>
      <c r="D374">
        <v>739</v>
      </c>
      <c r="E374">
        <v>47.626379999999997</v>
      </c>
      <c r="F374">
        <v>45.080016000000001</v>
      </c>
      <c r="G374">
        <v>43.964914999999998</v>
      </c>
      <c r="H374">
        <v>44.287106999999999</v>
      </c>
      <c r="I374">
        <v>47.813628000000001</v>
      </c>
      <c r="J374">
        <v>56.8474</v>
      </c>
      <c r="K374">
        <v>66.841893999999996</v>
      </c>
      <c r="L374">
        <v>77.755656999999999</v>
      </c>
      <c r="M374">
        <v>86.208207999999999</v>
      </c>
      <c r="N374">
        <v>92.686942999999999</v>
      </c>
      <c r="O374">
        <v>97.504152000000005</v>
      </c>
      <c r="P374">
        <v>100.02701999999999</v>
      </c>
      <c r="Q374">
        <v>101.81162999999999</v>
      </c>
      <c r="R374">
        <v>102.80372</v>
      </c>
      <c r="S374">
        <v>101.24516</v>
      </c>
      <c r="T374">
        <v>96.924180000000007</v>
      </c>
      <c r="U374">
        <v>91.202664999999996</v>
      </c>
      <c r="V374">
        <v>84.147876999999994</v>
      </c>
      <c r="W374">
        <v>75.478640999999996</v>
      </c>
      <c r="X374">
        <v>70.876767999999998</v>
      </c>
      <c r="Y374">
        <v>67.319944000000007</v>
      </c>
      <c r="Z374">
        <v>62.528436999999997</v>
      </c>
      <c r="AA374">
        <v>56.715313999999999</v>
      </c>
      <c r="AB374">
        <v>52.008052999999997</v>
      </c>
      <c r="AC374">
        <v>-0.1232636</v>
      </c>
      <c r="AD374">
        <v>-0.28115248999999998</v>
      </c>
      <c r="AE374">
        <v>9.4182999999999995E-4</v>
      </c>
      <c r="AF374">
        <v>4.9810210000000001E-2</v>
      </c>
      <c r="AG374">
        <v>-0.84322489</v>
      </c>
      <c r="AH374">
        <v>-1.2285448999999999</v>
      </c>
      <c r="AI374">
        <v>-2.0185333999999999</v>
      </c>
      <c r="AJ374">
        <v>-0.80018575999999997</v>
      </c>
      <c r="AK374">
        <v>-0.94599991999999999</v>
      </c>
      <c r="AL374">
        <v>3.1351589999999999E-2</v>
      </c>
      <c r="AM374">
        <v>-0.17818111</v>
      </c>
      <c r="AN374">
        <v>-0.19957515000000001</v>
      </c>
      <c r="AO374">
        <v>-0.36463936000000002</v>
      </c>
      <c r="AP374">
        <v>-0.82167716999999996</v>
      </c>
      <c r="AQ374">
        <v>-8.4311869999999997E-2</v>
      </c>
      <c r="AR374">
        <v>-0.27602426000000002</v>
      </c>
      <c r="AS374">
        <v>-0.28582035</v>
      </c>
      <c r="AT374">
        <v>0.20982597</v>
      </c>
      <c r="AU374">
        <v>-0.17467062</v>
      </c>
      <c r="AV374">
        <v>-0.90392371000000005</v>
      </c>
      <c r="AW374">
        <v>-0.39560132999999997</v>
      </c>
      <c r="AX374">
        <v>0.19757999000000001</v>
      </c>
      <c r="AY374">
        <v>-2.5003709999999998E-2</v>
      </c>
      <c r="AZ374">
        <v>8.4842769999999998E-2</v>
      </c>
      <c r="BA374">
        <v>0.22462364000000001</v>
      </c>
      <c r="BB374">
        <v>2.2125740000000001E-2</v>
      </c>
      <c r="BC374">
        <v>0.30178269000000002</v>
      </c>
      <c r="BD374">
        <v>0.36733742000000003</v>
      </c>
      <c r="BE374">
        <v>-0.53155595</v>
      </c>
      <c r="BF374">
        <v>-0.89773846000000002</v>
      </c>
      <c r="BG374">
        <v>-1.6255691999999999</v>
      </c>
      <c r="BH374">
        <v>-0.40613892000000001</v>
      </c>
      <c r="BI374">
        <v>-0.48104429999999998</v>
      </c>
      <c r="BJ374">
        <v>0.50604570000000004</v>
      </c>
      <c r="BK374">
        <v>0.34860417999999999</v>
      </c>
      <c r="BL374">
        <v>0.36650156</v>
      </c>
      <c r="BM374">
        <v>0.21841801</v>
      </c>
      <c r="BN374">
        <v>-0.18141270000000001</v>
      </c>
      <c r="BO374">
        <v>0.59823033999999997</v>
      </c>
      <c r="BP374">
        <v>0.39123059999999998</v>
      </c>
      <c r="BQ374">
        <v>0.32936420999999999</v>
      </c>
      <c r="BR374">
        <v>0.78074458999999996</v>
      </c>
      <c r="BS374">
        <v>0.39874504</v>
      </c>
      <c r="BT374">
        <v>-0.35349072999999998</v>
      </c>
      <c r="BU374">
        <v>0.1049129</v>
      </c>
      <c r="BV374">
        <v>0.66996847000000004</v>
      </c>
      <c r="BW374">
        <v>0.41431169000000001</v>
      </c>
      <c r="BX374">
        <v>0.53132285999999995</v>
      </c>
      <c r="BY374">
        <v>0.46556929000000002</v>
      </c>
      <c r="BZ374">
        <v>0.23217531999999999</v>
      </c>
      <c r="CA374">
        <v>0.51014415999999996</v>
      </c>
      <c r="CB374">
        <v>0.58725581000000004</v>
      </c>
      <c r="CC374">
        <v>-0.31569499000000001</v>
      </c>
      <c r="CD374">
        <v>-0.66862290999999996</v>
      </c>
      <c r="CE374">
        <v>-1.3534033999999999</v>
      </c>
      <c r="CF374">
        <v>-0.13322327</v>
      </c>
      <c r="CG374">
        <v>-0.15901745</v>
      </c>
      <c r="CH374">
        <v>0.83481740999999998</v>
      </c>
      <c r="CI374">
        <v>0.71345406</v>
      </c>
      <c r="CJ374">
        <v>0.75856456999999999</v>
      </c>
      <c r="CK374">
        <v>0.62224177000000003</v>
      </c>
      <c r="CL374">
        <v>0.26203251999999999</v>
      </c>
      <c r="CM374">
        <v>1.0709569999999999</v>
      </c>
      <c r="CN374">
        <v>0.85336928999999995</v>
      </c>
      <c r="CO374">
        <v>0.75543916</v>
      </c>
      <c r="CP374">
        <v>1.1761611000000001</v>
      </c>
      <c r="CQ374">
        <v>0.79589098000000003</v>
      </c>
      <c r="CR374">
        <v>2.7737479999999998E-2</v>
      </c>
      <c r="CS374">
        <v>0.45156753999999999</v>
      </c>
      <c r="CT374">
        <v>0.99714329999999995</v>
      </c>
      <c r="CU374">
        <v>0.71858018999999995</v>
      </c>
      <c r="CV374">
        <v>0.84055360999999995</v>
      </c>
      <c r="CW374">
        <v>0.70651494000000004</v>
      </c>
      <c r="CX374">
        <v>0.44222489999999998</v>
      </c>
      <c r="CY374">
        <v>0.71850563000000001</v>
      </c>
      <c r="CZ374">
        <v>0.80717419000000001</v>
      </c>
      <c r="DA374">
        <v>-9.9834030000000004E-2</v>
      </c>
      <c r="DB374">
        <v>-0.43950736000000001</v>
      </c>
      <c r="DC374">
        <v>-1.0812375000000001</v>
      </c>
      <c r="DD374">
        <v>0.13969237000000001</v>
      </c>
      <c r="DE374">
        <v>0.1630094</v>
      </c>
      <c r="DF374">
        <v>1.1635891</v>
      </c>
      <c r="DG374">
        <v>1.0783039999999999</v>
      </c>
      <c r="DH374">
        <v>1.1506276</v>
      </c>
      <c r="DI374">
        <v>1.0260655000000001</v>
      </c>
      <c r="DJ374">
        <v>0.70547775000000001</v>
      </c>
      <c r="DK374">
        <v>1.5436837000000001</v>
      </c>
      <c r="DL374">
        <v>1.3155079999999999</v>
      </c>
      <c r="DM374">
        <v>1.1815141</v>
      </c>
      <c r="DN374">
        <v>1.5715775999999999</v>
      </c>
      <c r="DO374">
        <v>1.1930369000000001</v>
      </c>
      <c r="DP374">
        <v>0.40896568999999999</v>
      </c>
      <c r="DQ374">
        <v>0.79822216999999995</v>
      </c>
      <c r="DR374">
        <v>1.3243180999999999</v>
      </c>
      <c r="DS374">
        <v>1.0228486999999999</v>
      </c>
      <c r="DT374">
        <v>1.1497843999999999</v>
      </c>
      <c r="DU374">
        <v>1.0544022</v>
      </c>
      <c r="DV374">
        <v>0.74550313000000001</v>
      </c>
      <c r="DW374">
        <v>1.0193464999999999</v>
      </c>
      <c r="DX374">
        <v>1.1247014</v>
      </c>
      <c r="DY374">
        <v>0.21183492000000001</v>
      </c>
      <c r="DZ374">
        <v>-0.10870088999999999</v>
      </c>
      <c r="EA374">
        <v>-0.68827335000000001</v>
      </c>
      <c r="EB374">
        <v>0.53373921000000002</v>
      </c>
      <c r="EC374">
        <v>0.62796503000000004</v>
      </c>
      <c r="ED374">
        <v>1.6382832000000001</v>
      </c>
      <c r="EE374">
        <v>1.6050892000000001</v>
      </c>
      <c r="EF374">
        <v>1.7167043</v>
      </c>
      <c r="EG374">
        <v>1.6091229</v>
      </c>
      <c r="EH374">
        <v>1.3457422000000001</v>
      </c>
      <c r="EI374">
        <v>2.2262259000000002</v>
      </c>
      <c r="EJ374">
        <v>1.9827627999999999</v>
      </c>
      <c r="EK374">
        <v>1.7966987000000001</v>
      </c>
      <c r="EL374">
        <v>2.1424962000000001</v>
      </c>
      <c r="EM374">
        <v>1.7664526</v>
      </c>
      <c r="EN374">
        <v>0.95939867999999995</v>
      </c>
      <c r="EO374">
        <v>1.2987363999999999</v>
      </c>
      <c r="EP374">
        <v>1.7967066</v>
      </c>
      <c r="EQ374">
        <v>1.4621641000000001</v>
      </c>
      <c r="ER374">
        <v>1.5962643999999999</v>
      </c>
      <c r="ES374">
        <v>78.499673999999999</v>
      </c>
      <c r="ET374">
        <v>77.485651000000004</v>
      </c>
      <c r="EU374">
        <v>75.968423999999999</v>
      </c>
      <c r="EV374">
        <v>74.983192000000003</v>
      </c>
      <c r="EW374">
        <v>74.562428999999995</v>
      </c>
      <c r="EX374">
        <v>74.732456999999997</v>
      </c>
      <c r="EY374">
        <v>74.043603000000004</v>
      </c>
      <c r="EZ374">
        <v>72.617918000000003</v>
      </c>
      <c r="FA374">
        <v>75.051546999999999</v>
      </c>
      <c r="FB374">
        <v>78.957916999999995</v>
      </c>
      <c r="FC374">
        <v>82.996954000000002</v>
      </c>
      <c r="FD374">
        <v>86.391784999999999</v>
      </c>
      <c r="FE374">
        <v>89.513007000000002</v>
      </c>
      <c r="FF374">
        <v>92.243611999999999</v>
      </c>
      <c r="FG374">
        <v>93.904452000000006</v>
      </c>
      <c r="FH374">
        <v>94.701609000000005</v>
      </c>
      <c r="FI374">
        <v>95.156108000000003</v>
      </c>
      <c r="FJ374">
        <v>94.733667999999994</v>
      </c>
      <c r="FK374">
        <v>92.850020000000001</v>
      </c>
      <c r="FL374">
        <v>90.239390999999998</v>
      </c>
      <c r="FM374">
        <v>86.521514999999994</v>
      </c>
      <c r="FN374">
        <v>83.799086000000003</v>
      </c>
      <c r="FO374">
        <v>81.637970999999993</v>
      </c>
      <c r="FP374">
        <v>79.922233000000006</v>
      </c>
      <c r="FQ374">
        <v>6.7640079999999996</v>
      </c>
      <c r="FR374">
        <v>0.73731820000000003</v>
      </c>
      <c r="FS374">
        <v>1</v>
      </c>
    </row>
    <row r="375" spans="1:175" x14ac:dyDescent="0.2">
      <c r="A375" t="s">
        <v>188</v>
      </c>
      <c r="B375" t="s">
        <v>0</v>
      </c>
      <c r="C375" s="23">
        <v>42978</v>
      </c>
      <c r="D375">
        <v>740</v>
      </c>
      <c r="E375">
        <v>48.820993000000001</v>
      </c>
      <c r="F375">
        <v>46.161479999999997</v>
      </c>
      <c r="G375">
        <v>45.035716999999998</v>
      </c>
      <c r="H375">
        <v>45.609605000000002</v>
      </c>
      <c r="I375">
        <v>49.769165000000001</v>
      </c>
      <c r="J375">
        <v>59.077159000000002</v>
      </c>
      <c r="K375">
        <v>69.861923000000004</v>
      </c>
      <c r="L375">
        <v>81.674543</v>
      </c>
      <c r="M375">
        <v>90.662803999999994</v>
      </c>
      <c r="N375">
        <v>97.019282000000004</v>
      </c>
      <c r="O375">
        <v>101.68759</v>
      </c>
      <c r="P375">
        <v>105.03285</v>
      </c>
      <c r="Q375">
        <v>105.70824</v>
      </c>
      <c r="R375">
        <v>106.86997</v>
      </c>
      <c r="S375">
        <v>104.19232</v>
      </c>
      <c r="T375">
        <v>97.839072999999999</v>
      </c>
      <c r="U375">
        <v>90.243101999999993</v>
      </c>
      <c r="V375">
        <v>82.940680999999998</v>
      </c>
      <c r="W375">
        <v>75.942261999999999</v>
      </c>
      <c r="X375">
        <v>72.095191999999997</v>
      </c>
      <c r="Y375">
        <v>68.221074999999999</v>
      </c>
      <c r="Z375">
        <v>63.369264000000001</v>
      </c>
      <c r="AA375">
        <v>57.837211000000003</v>
      </c>
      <c r="AB375">
        <v>53.211227999999998</v>
      </c>
      <c r="AC375">
        <v>-1.3423312000000001</v>
      </c>
      <c r="AD375">
        <v>-1.1546794</v>
      </c>
      <c r="AE375">
        <v>-1.2231034000000001</v>
      </c>
      <c r="AF375">
        <v>-0.80456576999999996</v>
      </c>
      <c r="AG375">
        <v>-0.87773853999999996</v>
      </c>
      <c r="AH375">
        <v>-0.39969697999999998</v>
      </c>
      <c r="AI375">
        <v>-1.4243416</v>
      </c>
      <c r="AJ375">
        <v>0.60974910999999998</v>
      </c>
      <c r="AK375">
        <v>0.56096504000000003</v>
      </c>
      <c r="AL375">
        <v>-0.28113734000000001</v>
      </c>
      <c r="AM375">
        <v>-0.78286948999999995</v>
      </c>
      <c r="AN375">
        <v>-4.5076959999999999E-2</v>
      </c>
      <c r="AO375">
        <v>-0.56699619000000001</v>
      </c>
      <c r="AP375">
        <v>-0.12130046</v>
      </c>
      <c r="AQ375">
        <v>-1.1476527000000001</v>
      </c>
      <c r="AR375">
        <v>-1.5321100000000001</v>
      </c>
      <c r="AS375">
        <v>-1.5323423</v>
      </c>
      <c r="AT375">
        <v>-0.71855769000000003</v>
      </c>
      <c r="AU375">
        <v>-0.40284379999999997</v>
      </c>
      <c r="AV375">
        <v>-1.1963032</v>
      </c>
      <c r="AW375">
        <v>-0.86351365999999996</v>
      </c>
      <c r="AX375">
        <v>-0.79149513000000005</v>
      </c>
      <c r="AY375">
        <v>0.16561996000000001</v>
      </c>
      <c r="AZ375">
        <v>0.19800755</v>
      </c>
      <c r="BA375">
        <v>-0.97732677000000001</v>
      </c>
      <c r="BB375">
        <v>-0.83798457999999998</v>
      </c>
      <c r="BC375">
        <v>-0.93452776000000004</v>
      </c>
      <c r="BD375">
        <v>-0.50697181999999996</v>
      </c>
      <c r="BE375">
        <v>-0.56664745000000005</v>
      </c>
      <c r="BF375">
        <v>-7.2802640000000002E-2</v>
      </c>
      <c r="BG375">
        <v>-1.0053364</v>
      </c>
      <c r="BH375">
        <v>1.0283795</v>
      </c>
      <c r="BI375">
        <v>1.0391163999999999</v>
      </c>
      <c r="BJ375">
        <v>0.24110155</v>
      </c>
      <c r="BK375">
        <v>-0.21061732</v>
      </c>
      <c r="BL375">
        <v>0.55831397999999999</v>
      </c>
      <c r="BM375">
        <v>6.1991570000000003E-2</v>
      </c>
      <c r="BN375">
        <v>0.56842022999999997</v>
      </c>
      <c r="BO375">
        <v>-0.41831293000000003</v>
      </c>
      <c r="BP375">
        <v>-0.79846824999999999</v>
      </c>
      <c r="BQ375">
        <v>-0.79816536000000005</v>
      </c>
      <c r="BR375">
        <v>-3.8288919999999997E-2</v>
      </c>
      <c r="BS375">
        <v>0.23966299999999999</v>
      </c>
      <c r="BT375">
        <v>-0.58784179000000003</v>
      </c>
      <c r="BU375">
        <v>-0.29112812999999998</v>
      </c>
      <c r="BV375">
        <v>-0.25319160000000002</v>
      </c>
      <c r="BW375">
        <v>0.66367253000000004</v>
      </c>
      <c r="BX375">
        <v>0.71453529000000005</v>
      </c>
      <c r="BY375">
        <v>-0.72452583999999998</v>
      </c>
      <c r="BZ375">
        <v>-0.61864268</v>
      </c>
      <c r="CA375">
        <v>-0.73466114000000005</v>
      </c>
      <c r="CB375">
        <v>-0.30085915000000002</v>
      </c>
      <c r="CC375">
        <v>-0.35118671000000001</v>
      </c>
      <c r="CD375">
        <v>0.15360339000000001</v>
      </c>
      <c r="CE375">
        <v>-0.71513466000000003</v>
      </c>
      <c r="CF375">
        <v>1.3183216</v>
      </c>
      <c r="CG375">
        <v>1.3702825999999999</v>
      </c>
      <c r="CH375">
        <v>0.60280261999999996</v>
      </c>
      <c r="CI375">
        <v>0.18572278</v>
      </c>
      <c r="CJ375">
        <v>0.97622070999999999</v>
      </c>
      <c r="CK375">
        <v>0.49762656999999999</v>
      </c>
      <c r="CL375">
        <v>1.0461187000000001</v>
      </c>
      <c r="CM375">
        <v>8.6825589999999994E-2</v>
      </c>
      <c r="CN375">
        <v>-0.29035022999999999</v>
      </c>
      <c r="CO375">
        <v>-0.28967663999999999</v>
      </c>
      <c r="CP375">
        <v>0.43286316000000002</v>
      </c>
      <c r="CQ375">
        <v>0.68466125</v>
      </c>
      <c r="CR375">
        <v>-0.16642328000000001</v>
      </c>
      <c r="CS375">
        <v>0.10530435</v>
      </c>
      <c r="CT375">
        <v>0.11963578</v>
      </c>
      <c r="CU375">
        <v>1.0086222</v>
      </c>
      <c r="CV375">
        <v>1.0722807999999999</v>
      </c>
      <c r="CW375">
        <v>-0.47172491999999999</v>
      </c>
      <c r="CX375">
        <v>-0.39930078000000002</v>
      </c>
      <c r="CY375">
        <v>-0.53479452000000005</v>
      </c>
      <c r="CZ375">
        <v>-9.4746479999999994E-2</v>
      </c>
      <c r="DA375">
        <v>-0.13572597</v>
      </c>
      <c r="DB375">
        <v>0.38000941999999999</v>
      </c>
      <c r="DC375">
        <v>-0.42493291999999999</v>
      </c>
      <c r="DD375">
        <v>1.6082638</v>
      </c>
      <c r="DE375">
        <v>1.7014487</v>
      </c>
      <c r="DF375">
        <v>0.96450367999999997</v>
      </c>
      <c r="DG375">
        <v>0.58206289</v>
      </c>
      <c r="DH375">
        <v>1.3941273999999999</v>
      </c>
      <c r="DI375">
        <v>0.93326158000000004</v>
      </c>
      <c r="DJ375">
        <v>1.5238171</v>
      </c>
      <c r="DK375">
        <v>0.59196409999999999</v>
      </c>
      <c r="DL375">
        <v>0.21776778999999999</v>
      </c>
      <c r="DM375">
        <v>0.21881207999999999</v>
      </c>
      <c r="DN375">
        <v>0.90401524</v>
      </c>
      <c r="DO375">
        <v>1.1296595</v>
      </c>
      <c r="DP375">
        <v>0.25499524000000001</v>
      </c>
      <c r="DQ375">
        <v>0.50173683999999996</v>
      </c>
      <c r="DR375">
        <v>0.49246316000000001</v>
      </c>
      <c r="DS375">
        <v>1.3535718999999999</v>
      </c>
      <c r="DT375">
        <v>1.4300264</v>
      </c>
      <c r="DU375">
        <v>-0.10672052999999999</v>
      </c>
      <c r="DV375">
        <v>-8.2605919999999999E-2</v>
      </c>
      <c r="DW375">
        <v>-0.24621887000000001</v>
      </c>
      <c r="DX375">
        <v>0.20284747</v>
      </c>
      <c r="DY375">
        <v>0.17536512000000001</v>
      </c>
      <c r="DZ375">
        <v>0.70690375999999999</v>
      </c>
      <c r="EA375">
        <v>-5.9277100000000001E-3</v>
      </c>
      <c r="EB375">
        <v>2.0268942000000001</v>
      </c>
      <c r="EC375">
        <v>2.1796001</v>
      </c>
      <c r="ED375">
        <v>1.4867425999999999</v>
      </c>
      <c r="EE375">
        <v>1.1543151</v>
      </c>
      <c r="EF375">
        <v>1.9975183999999999</v>
      </c>
      <c r="EG375">
        <v>1.5622493</v>
      </c>
      <c r="EH375">
        <v>2.2135378000000001</v>
      </c>
      <c r="EI375">
        <v>1.3213039</v>
      </c>
      <c r="EJ375">
        <v>0.95140950999999996</v>
      </c>
      <c r="EK375">
        <v>0.95298903000000001</v>
      </c>
      <c r="EL375">
        <v>1.584284</v>
      </c>
      <c r="EM375">
        <v>1.7721663000000001</v>
      </c>
      <c r="EN375">
        <v>0.86345664</v>
      </c>
      <c r="EO375">
        <v>1.0741224</v>
      </c>
      <c r="EP375">
        <v>1.0307667</v>
      </c>
      <c r="EQ375">
        <v>1.8516245</v>
      </c>
      <c r="ER375">
        <v>1.9465541</v>
      </c>
      <c r="ES375">
        <v>80.889650000000003</v>
      </c>
      <c r="ET375">
        <v>80.306115000000005</v>
      </c>
      <c r="EU375">
        <v>79.002403000000001</v>
      </c>
      <c r="EV375">
        <v>78.377826999999996</v>
      </c>
      <c r="EW375">
        <v>77.716797999999997</v>
      </c>
      <c r="EX375">
        <v>77.312950999999998</v>
      </c>
      <c r="EY375">
        <v>76.880052000000006</v>
      </c>
      <c r="EZ375">
        <v>77.219575000000006</v>
      </c>
      <c r="FA375">
        <v>76.927864</v>
      </c>
      <c r="FB375">
        <v>81.182269000000005</v>
      </c>
      <c r="FC375">
        <v>86.943729000000005</v>
      </c>
      <c r="FD375">
        <v>91.562372999999994</v>
      </c>
      <c r="FE375">
        <v>94.927667999999997</v>
      </c>
      <c r="FF375">
        <v>96.546009999999995</v>
      </c>
      <c r="FG375">
        <v>96.522632000000002</v>
      </c>
      <c r="FH375">
        <v>95.879703000000006</v>
      </c>
      <c r="FI375">
        <v>94.297174999999996</v>
      </c>
      <c r="FJ375">
        <v>89.110399000000001</v>
      </c>
      <c r="FK375">
        <v>87.554976999999994</v>
      </c>
      <c r="FL375">
        <v>86.231621000000004</v>
      </c>
      <c r="FM375">
        <v>84.615928999999994</v>
      </c>
      <c r="FN375">
        <v>82.728808000000001</v>
      </c>
      <c r="FO375">
        <v>81.898538000000002</v>
      </c>
      <c r="FP375">
        <v>80.305560999999997</v>
      </c>
      <c r="FQ375">
        <v>7.6205449999999999</v>
      </c>
      <c r="FR375">
        <v>0.83023360000000002</v>
      </c>
      <c r="FS375">
        <v>1</v>
      </c>
    </row>
    <row r="376" spans="1:175" x14ac:dyDescent="0.2">
      <c r="A376" t="s">
        <v>188</v>
      </c>
      <c r="B376" t="s">
        <v>0</v>
      </c>
      <c r="C376" s="23">
        <v>42983</v>
      </c>
      <c r="D376">
        <v>739</v>
      </c>
      <c r="E376">
        <v>40.911347999999997</v>
      </c>
      <c r="F376">
        <v>39.684350000000002</v>
      </c>
      <c r="G376">
        <v>39.067093</v>
      </c>
      <c r="H376">
        <v>39.837429999999998</v>
      </c>
      <c r="I376">
        <v>44.126581000000002</v>
      </c>
      <c r="J376">
        <v>52.914166000000002</v>
      </c>
      <c r="K376">
        <v>63.326912</v>
      </c>
      <c r="L376">
        <v>74.892425000000003</v>
      </c>
      <c r="M376">
        <v>83.931997999999993</v>
      </c>
      <c r="N376">
        <v>88.798554999999993</v>
      </c>
      <c r="O376">
        <v>92.691687999999999</v>
      </c>
      <c r="P376">
        <v>95.205072999999999</v>
      </c>
      <c r="Q376">
        <v>96.231854999999996</v>
      </c>
      <c r="R376">
        <v>97.326226000000005</v>
      </c>
      <c r="S376">
        <v>95.816989000000007</v>
      </c>
      <c r="T376">
        <v>91.596295999999995</v>
      </c>
      <c r="U376">
        <v>86.154574999999994</v>
      </c>
      <c r="V376">
        <v>79.181798000000001</v>
      </c>
      <c r="W376">
        <v>71.013008999999997</v>
      </c>
      <c r="X376">
        <v>67.226890999999995</v>
      </c>
      <c r="Y376">
        <v>63.741048999999997</v>
      </c>
      <c r="Z376">
        <v>59.026553</v>
      </c>
      <c r="AA376">
        <v>53.624885999999996</v>
      </c>
      <c r="AB376">
        <v>48.923957999999999</v>
      </c>
      <c r="AC376">
        <v>0.46891581999999998</v>
      </c>
      <c r="AD376">
        <v>0.12907684999999999</v>
      </c>
      <c r="AE376">
        <v>7.831892E-2</v>
      </c>
      <c r="AF376">
        <v>1.8048700000000001E-3</v>
      </c>
      <c r="AG376">
        <v>0.42576920000000001</v>
      </c>
      <c r="AH376">
        <v>-1.4056525</v>
      </c>
      <c r="AI376">
        <v>-2.832268</v>
      </c>
      <c r="AJ376">
        <v>-0.93347203000000001</v>
      </c>
      <c r="AK376">
        <v>-1.2029177</v>
      </c>
      <c r="AL376">
        <v>-1.5083466000000001</v>
      </c>
      <c r="AM376">
        <v>-1.5966583999999999</v>
      </c>
      <c r="AN376">
        <v>-1.4818906999999999</v>
      </c>
      <c r="AO376">
        <v>-1.02403</v>
      </c>
      <c r="AP376">
        <v>-0.68469016999999999</v>
      </c>
      <c r="AQ376">
        <v>-0.59984784000000002</v>
      </c>
      <c r="AR376">
        <v>-0.62717301000000003</v>
      </c>
      <c r="AS376">
        <v>-0.78597843999999994</v>
      </c>
      <c r="AT376">
        <v>-0.33336884999999999</v>
      </c>
      <c r="AU376">
        <v>-1.4400184</v>
      </c>
      <c r="AV376">
        <v>-2.7923160999999999</v>
      </c>
      <c r="AW376">
        <v>-1.7996076999999999</v>
      </c>
      <c r="AX376">
        <v>-1.8779965999999999</v>
      </c>
      <c r="AY376">
        <v>-1.5126637999999999</v>
      </c>
      <c r="AZ376">
        <v>-1.7583556</v>
      </c>
      <c r="BA376">
        <v>0.85836195999999998</v>
      </c>
      <c r="BB376">
        <v>0.47949373000000001</v>
      </c>
      <c r="BC376">
        <v>0.41555081999999999</v>
      </c>
      <c r="BD376">
        <v>0.34434241999999998</v>
      </c>
      <c r="BE376">
        <v>0.76946950000000003</v>
      </c>
      <c r="BF376">
        <v>-1.0528679999999999</v>
      </c>
      <c r="BG376">
        <v>-2.3970899000000001</v>
      </c>
      <c r="BH376">
        <v>-0.49766671000000001</v>
      </c>
      <c r="BI376">
        <v>-0.70314754999999995</v>
      </c>
      <c r="BJ376">
        <v>-0.99026451000000004</v>
      </c>
      <c r="BK376">
        <v>-1.0494945</v>
      </c>
      <c r="BL376">
        <v>-0.92450772000000003</v>
      </c>
      <c r="BM376">
        <v>-0.4491869</v>
      </c>
      <c r="BN376">
        <v>-7.4837260000000003E-2</v>
      </c>
      <c r="BO376">
        <v>7.8642820000000002E-2</v>
      </c>
      <c r="BP376">
        <v>2.95407E-2</v>
      </c>
      <c r="BQ376">
        <v>-0.18230229000000001</v>
      </c>
      <c r="BR376">
        <v>0.24847954</v>
      </c>
      <c r="BS376">
        <v>-0.86092173000000005</v>
      </c>
      <c r="BT376">
        <v>-2.1873901</v>
      </c>
      <c r="BU376">
        <v>-1.234998</v>
      </c>
      <c r="BV376">
        <v>-1.3731846000000001</v>
      </c>
      <c r="BW376">
        <v>-1.0296042000000001</v>
      </c>
      <c r="BX376">
        <v>-1.2630906</v>
      </c>
      <c r="BY376">
        <v>1.1280912000000001</v>
      </c>
      <c r="BZ376">
        <v>0.72219138999999999</v>
      </c>
      <c r="CA376">
        <v>0.64911660000000004</v>
      </c>
      <c r="CB376">
        <v>0.58158288999999996</v>
      </c>
      <c r="CC376">
        <v>1.0075152999999999</v>
      </c>
      <c r="CD376">
        <v>-0.80853047</v>
      </c>
      <c r="CE376">
        <v>-2.0956869</v>
      </c>
      <c r="CF376">
        <v>-0.19582927</v>
      </c>
      <c r="CG376">
        <v>-0.3570083</v>
      </c>
      <c r="CH376">
        <v>-0.63144241999999995</v>
      </c>
      <c r="CI376">
        <v>-0.67053052000000002</v>
      </c>
      <c r="CJ376">
        <v>-0.53846598000000001</v>
      </c>
      <c r="CK376">
        <v>-5.1052350000000003E-2</v>
      </c>
      <c r="CL376">
        <v>0.34754500999999999</v>
      </c>
      <c r="CM376">
        <v>0.54856338999999998</v>
      </c>
      <c r="CN376">
        <v>0.48437860999999999</v>
      </c>
      <c r="CO376">
        <v>0.23580197999999999</v>
      </c>
      <c r="CP376">
        <v>0.65146596999999995</v>
      </c>
      <c r="CQ376">
        <v>-0.45984117000000002</v>
      </c>
      <c r="CR376">
        <v>-1.7684202</v>
      </c>
      <c r="CS376">
        <v>-0.84395103999999999</v>
      </c>
      <c r="CT376">
        <v>-1.0235533000000001</v>
      </c>
      <c r="CU376">
        <v>-0.69503848000000001</v>
      </c>
      <c r="CV376">
        <v>-0.92007163000000003</v>
      </c>
      <c r="CW376">
        <v>1.3978204000000001</v>
      </c>
      <c r="CX376">
        <v>0.96488905000000003</v>
      </c>
      <c r="CY376">
        <v>0.88268239000000004</v>
      </c>
      <c r="CZ376">
        <v>0.81882336</v>
      </c>
      <c r="DA376">
        <v>1.2455611</v>
      </c>
      <c r="DB376">
        <v>-0.56419295999999997</v>
      </c>
      <c r="DC376">
        <v>-1.7942838999999999</v>
      </c>
      <c r="DD376">
        <v>0.10600817</v>
      </c>
      <c r="DE376">
        <v>-1.086905E-2</v>
      </c>
      <c r="DF376">
        <v>-0.27262032000000003</v>
      </c>
      <c r="DG376">
        <v>-0.29156649000000001</v>
      </c>
      <c r="DH376">
        <v>-0.15242425000000001</v>
      </c>
      <c r="DI376">
        <v>0.34708221</v>
      </c>
      <c r="DJ376">
        <v>0.76992729000000004</v>
      </c>
      <c r="DK376">
        <v>1.0184839999999999</v>
      </c>
      <c r="DL376">
        <v>0.93921653000000005</v>
      </c>
      <c r="DM376">
        <v>0.65390625000000002</v>
      </c>
      <c r="DN376">
        <v>1.0544524</v>
      </c>
      <c r="DO376">
        <v>-5.8760600000000003E-2</v>
      </c>
      <c r="DP376">
        <v>-1.3494503</v>
      </c>
      <c r="DQ376">
        <v>-0.45290409999999998</v>
      </c>
      <c r="DR376">
        <v>-0.67392202999999995</v>
      </c>
      <c r="DS376">
        <v>-0.36047280999999998</v>
      </c>
      <c r="DT376">
        <v>-0.57705264000000001</v>
      </c>
      <c r="DU376">
        <v>1.7872665000000001</v>
      </c>
      <c r="DV376">
        <v>1.3153059</v>
      </c>
      <c r="DW376">
        <v>1.2199142999999999</v>
      </c>
      <c r="DX376">
        <v>1.1613609</v>
      </c>
      <c r="DY376">
        <v>1.5892614</v>
      </c>
      <c r="DZ376">
        <v>-0.21140840999999999</v>
      </c>
      <c r="EA376">
        <v>-1.3591058</v>
      </c>
      <c r="EB376">
        <v>0.54181349000000001</v>
      </c>
      <c r="EC376">
        <v>0.48890106</v>
      </c>
      <c r="ED376">
        <v>0.24546180000000001</v>
      </c>
      <c r="EE376">
        <v>0.25559737999999999</v>
      </c>
      <c r="EF376">
        <v>0.4049587</v>
      </c>
      <c r="EG376">
        <v>0.92192527000000002</v>
      </c>
      <c r="EH376">
        <v>1.3797801999999999</v>
      </c>
      <c r="EI376">
        <v>1.6969746000000001</v>
      </c>
      <c r="EJ376">
        <v>1.5959302</v>
      </c>
      <c r="EK376">
        <v>1.2575824</v>
      </c>
      <c r="EL376">
        <v>1.6363008000000001</v>
      </c>
      <c r="EM376">
        <v>0.52033604</v>
      </c>
      <c r="EN376">
        <v>-0.74452428000000004</v>
      </c>
      <c r="EO376">
        <v>0.11170558</v>
      </c>
      <c r="EP376">
        <v>-0.16910998999999999</v>
      </c>
      <c r="EQ376">
        <v>0.12258687</v>
      </c>
      <c r="ER376">
        <v>-8.178771E-2</v>
      </c>
      <c r="ES376">
        <v>71.798452999999995</v>
      </c>
      <c r="ET376">
        <v>71.246027999999995</v>
      </c>
      <c r="EU376">
        <v>70.958095999999998</v>
      </c>
      <c r="EV376">
        <v>70.572254999999998</v>
      </c>
      <c r="EW376">
        <v>70.096082999999993</v>
      </c>
      <c r="EX376">
        <v>69.588158000000007</v>
      </c>
      <c r="EY376">
        <v>69.579673</v>
      </c>
      <c r="EZ376">
        <v>69.430122999999995</v>
      </c>
      <c r="FA376">
        <v>70.853578999999996</v>
      </c>
      <c r="FB376">
        <v>73.618167</v>
      </c>
      <c r="FC376">
        <v>76.627887000000001</v>
      </c>
      <c r="FD376">
        <v>79.882238000000001</v>
      </c>
      <c r="FE376">
        <v>82.257662999999994</v>
      </c>
      <c r="FF376">
        <v>83.513992000000002</v>
      </c>
      <c r="FG376">
        <v>84.919954000000004</v>
      </c>
      <c r="FH376">
        <v>85.587784999999997</v>
      </c>
      <c r="FI376">
        <v>85.877042000000003</v>
      </c>
      <c r="FJ376">
        <v>85.916335000000004</v>
      </c>
      <c r="FK376">
        <v>84.689111999999994</v>
      </c>
      <c r="FL376">
        <v>81.992546000000004</v>
      </c>
      <c r="FM376">
        <v>78.943064000000007</v>
      </c>
      <c r="FN376">
        <v>77.457607999999993</v>
      </c>
      <c r="FO376">
        <v>75.940239000000005</v>
      </c>
      <c r="FP376">
        <v>74.39367</v>
      </c>
      <c r="FQ376">
        <v>7.2019989999999998</v>
      </c>
      <c r="FR376">
        <v>0.73696059999999997</v>
      </c>
      <c r="FS376">
        <v>1</v>
      </c>
    </row>
    <row r="377" spans="1:175" x14ac:dyDescent="0.2">
      <c r="A377" t="s">
        <v>188</v>
      </c>
      <c r="B377" t="s">
        <v>0</v>
      </c>
      <c r="C377" s="23">
        <v>42990</v>
      </c>
      <c r="D377">
        <v>739</v>
      </c>
      <c r="E377">
        <v>46.376041000000001</v>
      </c>
      <c r="F377">
        <v>44.182786</v>
      </c>
      <c r="G377">
        <v>43.003768000000001</v>
      </c>
      <c r="H377">
        <v>43.278973000000001</v>
      </c>
      <c r="I377">
        <v>47.401528999999996</v>
      </c>
      <c r="J377">
        <v>56.288097</v>
      </c>
      <c r="K377">
        <v>66.022429000000002</v>
      </c>
      <c r="L377">
        <v>75.853302999999997</v>
      </c>
      <c r="M377">
        <v>83.745441</v>
      </c>
      <c r="N377">
        <v>89.010244999999998</v>
      </c>
      <c r="O377">
        <v>92.566992999999997</v>
      </c>
      <c r="P377">
        <v>94.737201999999996</v>
      </c>
      <c r="Q377">
        <v>95.207086000000004</v>
      </c>
      <c r="R377">
        <v>95.797111000000001</v>
      </c>
      <c r="S377">
        <v>94.523114000000007</v>
      </c>
      <c r="T377">
        <v>89.934424000000007</v>
      </c>
      <c r="U377">
        <v>83.033873</v>
      </c>
      <c r="V377">
        <v>76.182514999999995</v>
      </c>
      <c r="W377">
        <v>68.762544000000005</v>
      </c>
      <c r="X377">
        <v>65.817072999999993</v>
      </c>
      <c r="Y377">
        <v>62.260598000000002</v>
      </c>
      <c r="Z377">
        <v>58.271656999999998</v>
      </c>
      <c r="AA377">
        <v>52.075009000000001</v>
      </c>
      <c r="AB377">
        <v>47.881247999999999</v>
      </c>
      <c r="AC377">
        <v>-1.2747278</v>
      </c>
      <c r="AD377">
        <v>-0.74714893999999998</v>
      </c>
      <c r="AE377">
        <v>-0.70207052999999997</v>
      </c>
      <c r="AF377">
        <v>-0.35083941000000002</v>
      </c>
      <c r="AG377">
        <v>0.24395599000000001</v>
      </c>
      <c r="AH377">
        <v>-0.43173127</v>
      </c>
      <c r="AI377">
        <v>-2.0879674000000001</v>
      </c>
      <c r="AJ377">
        <v>-0.35334367999999999</v>
      </c>
      <c r="AK377">
        <v>-0.32706731</v>
      </c>
      <c r="AL377">
        <v>4.2331960000000002E-2</v>
      </c>
      <c r="AM377">
        <v>-0.68586955000000005</v>
      </c>
      <c r="AN377">
        <v>-6.4654539999999996E-2</v>
      </c>
      <c r="AO377">
        <v>-0.59544704000000004</v>
      </c>
      <c r="AP377">
        <v>-1.0720719999999999</v>
      </c>
      <c r="AQ377">
        <v>5.7108039999999999E-2</v>
      </c>
      <c r="AR377">
        <v>0.74579572000000005</v>
      </c>
      <c r="AS377">
        <v>-6.9791619999999999E-2</v>
      </c>
      <c r="AT377">
        <v>-0.45158008999999999</v>
      </c>
      <c r="AU377">
        <v>-1.0960341</v>
      </c>
      <c r="AV377">
        <v>-2.0790530999999999</v>
      </c>
      <c r="AW377">
        <v>-1.7047840999999999</v>
      </c>
      <c r="AX377">
        <v>-0.89646223999999997</v>
      </c>
      <c r="AY377">
        <v>-1.2195431999999999</v>
      </c>
      <c r="AZ377">
        <v>-0.47940343000000002</v>
      </c>
      <c r="BA377">
        <v>-0.93815711999999996</v>
      </c>
      <c r="BB377">
        <v>-0.43664391000000002</v>
      </c>
      <c r="BC377">
        <v>-0.39398432999999999</v>
      </c>
      <c r="BD377">
        <v>-5.1495600000000002E-2</v>
      </c>
      <c r="BE377">
        <v>0.52507923000000001</v>
      </c>
      <c r="BF377">
        <v>-0.10732152</v>
      </c>
      <c r="BG377">
        <v>-1.6876308</v>
      </c>
      <c r="BH377">
        <v>2.6238669999999999E-2</v>
      </c>
      <c r="BI377">
        <v>0.10663391999999999</v>
      </c>
      <c r="BJ377">
        <v>0.50679145999999997</v>
      </c>
      <c r="BK377">
        <v>-0.15445186</v>
      </c>
      <c r="BL377">
        <v>0.49949428000000001</v>
      </c>
      <c r="BM377">
        <v>-1.7461560000000001E-2</v>
      </c>
      <c r="BN377">
        <v>-0.46199368000000002</v>
      </c>
      <c r="BO377">
        <v>0.72021162999999999</v>
      </c>
      <c r="BP377">
        <v>1.3818942000000001</v>
      </c>
      <c r="BQ377">
        <v>0.52791814000000004</v>
      </c>
      <c r="BR377">
        <v>0.14040130000000001</v>
      </c>
      <c r="BS377">
        <v>-0.51933784999999999</v>
      </c>
      <c r="BT377">
        <v>-1.5017788999999999</v>
      </c>
      <c r="BU377">
        <v>-1.1971745</v>
      </c>
      <c r="BV377">
        <v>-0.39410511999999998</v>
      </c>
      <c r="BW377">
        <v>-0.72832699999999995</v>
      </c>
      <c r="BX377">
        <v>-2.475662E-2</v>
      </c>
      <c r="BY377">
        <v>-0.70504931000000004</v>
      </c>
      <c r="BZ377">
        <v>-0.22158907999999999</v>
      </c>
      <c r="CA377">
        <v>-0.18060477</v>
      </c>
      <c r="CB377">
        <v>0.15582902000000001</v>
      </c>
      <c r="CC377">
        <v>0.71978432999999997</v>
      </c>
      <c r="CD377">
        <v>0.11736368</v>
      </c>
      <c r="CE377">
        <v>-1.4103589000000001</v>
      </c>
      <c r="CF377">
        <v>0.28913624999999998</v>
      </c>
      <c r="CG377">
        <v>0.40701407000000001</v>
      </c>
      <c r="CH377">
        <v>0.82847468999999996</v>
      </c>
      <c r="CI377">
        <v>0.21360641999999999</v>
      </c>
      <c r="CJ377">
        <v>0.89022203</v>
      </c>
      <c r="CK377">
        <v>0.38284942999999999</v>
      </c>
      <c r="CL377">
        <v>-3.945531E-2</v>
      </c>
      <c r="CM377">
        <v>1.1794751999999999</v>
      </c>
      <c r="CN377">
        <v>1.8224541000000001</v>
      </c>
      <c r="CO377">
        <v>0.94189009999999995</v>
      </c>
      <c r="CP377">
        <v>0.55040581</v>
      </c>
      <c r="CQ377">
        <v>-0.11991979</v>
      </c>
      <c r="CR377">
        <v>-1.1019606</v>
      </c>
      <c r="CS377">
        <v>-0.84560561999999995</v>
      </c>
      <c r="CT377">
        <v>-4.6174119999999999E-2</v>
      </c>
      <c r="CU377">
        <v>-0.38811212</v>
      </c>
      <c r="CV377">
        <v>0.29013037000000003</v>
      </c>
      <c r="CW377">
        <v>-0.47194149000000002</v>
      </c>
      <c r="CX377">
        <v>-6.5342500000000001E-3</v>
      </c>
      <c r="CY377">
        <v>3.2774789999999998E-2</v>
      </c>
      <c r="CZ377">
        <v>0.36315364</v>
      </c>
      <c r="DA377">
        <v>0.91448943000000005</v>
      </c>
      <c r="DB377">
        <v>0.34204888</v>
      </c>
      <c r="DC377">
        <v>-1.133087</v>
      </c>
      <c r="DD377">
        <v>0.55203382999999995</v>
      </c>
      <c r="DE377">
        <v>0.70739423000000001</v>
      </c>
      <c r="DF377">
        <v>1.1501579</v>
      </c>
      <c r="DG377">
        <v>0.58166468999999998</v>
      </c>
      <c r="DH377">
        <v>1.2809497999999999</v>
      </c>
      <c r="DI377">
        <v>0.78316041000000003</v>
      </c>
      <c r="DJ377">
        <v>0.38308305999999998</v>
      </c>
      <c r="DK377">
        <v>1.6387387</v>
      </c>
      <c r="DL377">
        <v>2.2630140000000001</v>
      </c>
      <c r="DM377">
        <v>1.3558621</v>
      </c>
      <c r="DN377">
        <v>0.96041032000000004</v>
      </c>
      <c r="DO377">
        <v>0.27949826999999999</v>
      </c>
      <c r="DP377">
        <v>-0.70214233000000004</v>
      </c>
      <c r="DQ377">
        <v>-0.49403673999999997</v>
      </c>
      <c r="DR377">
        <v>0.30175689</v>
      </c>
      <c r="DS377">
        <v>-4.7897250000000002E-2</v>
      </c>
      <c r="DT377">
        <v>0.60501737</v>
      </c>
      <c r="DU377">
        <v>-0.13537083</v>
      </c>
      <c r="DV377">
        <v>0.30397077</v>
      </c>
      <c r="DW377">
        <v>0.34086098999999997</v>
      </c>
      <c r="DX377">
        <v>0.66249745999999998</v>
      </c>
      <c r="DY377">
        <v>1.1956127000000001</v>
      </c>
      <c r="DZ377">
        <v>0.66645862</v>
      </c>
      <c r="EA377">
        <v>-0.73275040000000002</v>
      </c>
      <c r="EB377">
        <v>0.93161618000000002</v>
      </c>
      <c r="EC377">
        <v>1.1410955</v>
      </c>
      <c r="ED377">
        <v>1.6146174</v>
      </c>
      <c r="EE377">
        <v>1.1130823999999999</v>
      </c>
      <c r="EF377">
        <v>1.8450986</v>
      </c>
      <c r="EG377">
        <v>1.3611458999999999</v>
      </c>
      <c r="EH377">
        <v>0.99316135999999999</v>
      </c>
      <c r="EI377">
        <v>2.3018423000000001</v>
      </c>
      <c r="EJ377">
        <v>2.8991125000000002</v>
      </c>
      <c r="EK377">
        <v>1.9535718</v>
      </c>
      <c r="EL377">
        <v>1.5523917</v>
      </c>
      <c r="EM377">
        <v>0.85619451000000002</v>
      </c>
      <c r="EN377">
        <v>-0.12486819</v>
      </c>
      <c r="EO377">
        <v>1.3572890000000001E-2</v>
      </c>
      <c r="EP377">
        <v>0.804114</v>
      </c>
      <c r="EQ377">
        <v>0.44331900000000002</v>
      </c>
      <c r="ER377">
        <v>1.0596642000000001</v>
      </c>
      <c r="ES377">
        <v>72.062505000000002</v>
      </c>
      <c r="ET377">
        <v>71.4178</v>
      </c>
      <c r="EU377">
        <v>70.811964000000003</v>
      </c>
      <c r="EV377">
        <v>69.900111999999993</v>
      </c>
      <c r="EW377">
        <v>69.290689999999998</v>
      </c>
      <c r="EX377">
        <v>68.668381999999994</v>
      </c>
      <c r="EY377">
        <v>68.220150000000004</v>
      </c>
      <c r="EZ377">
        <v>67.789710999999997</v>
      </c>
      <c r="FA377">
        <v>68.759336000000005</v>
      </c>
      <c r="FB377">
        <v>71.286738</v>
      </c>
      <c r="FC377">
        <v>74.115746999999999</v>
      </c>
      <c r="FD377">
        <v>77.157702999999998</v>
      </c>
      <c r="FE377">
        <v>79.323087000000001</v>
      </c>
      <c r="FF377">
        <v>81.052229999999994</v>
      </c>
      <c r="FG377">
        <v>81.885276000000005</v>
      </c>
      <c r="FH377">
        <v>82.222228999999999</v>
      </c>
      <c r="FI377">
        <v>81.741119999999995</v>
      </c>
      <c r="FJ377">
        <v>81.101971000000006</v>
      </c>
      <c r="FK377">
        <v>79.906834000000003</v>
      </c>
      <c r="FL377">
        <v>76.769856000000004</v>
      </c>
      <c r="FM377">
        <v>73.232089999999999</v>
      </c>
      <c r="FN377">
        <v>71.141120000000001</v>
      </c>
      <c r="FO377">
        <v>70.958066000000002</v>
      </c>
      <c r="FP377">
        <v>69.644101000000006</v>
      </c>
      <c r="FQ377">
        <v>7.0095640000000001</v>
      </c>
      <c r="FR377">
        <v>0.72140720000000003</v>
      </c>
      <c r="FS377">
        <v>1</v>
      </c>
    </row>
    <row r="378" spans="1:175" x14ac:dyDescent="0.2">
      <c r="A378" t="s">
        <v>188</v>
      </c>
      <c r="B378" t="s">
        <v>0</v>
      </c>
      <c r="C378" s="23" t="s">
        <v>1</v>
      </c>
      <c r="D378">
        <v>734.66669999999999</v>
      </c>
      <c r="E378">
        <v>44.25067</v>
      </c>
      <c r="F378">
        <v>42.106549000000001</v>
      </c>
      <c r="G378">
        <v>41.242044999999997</v>
      </c>
      <c r="H378">
        <v>41.833556000000002</v>
      </c>
      <c r="I378">
        <v>45.533613000000003</v>
      </c>
      <c r="J378">
        <v>54.205264</v>
      </c>
      <c r="K378">
        <v>64.165955999999994</v>
      </c>
      <c r="L378">
        <v>74.213520000000003</v>
      </c>
      <c r="M378">
        <v>81.788275999999996</v>
      </c>
      <c r="N378">
        <v>87.265726000000001</v>
      </c>
      <c r="O378">
        <v>91.525577999999996</v>
      </c>
      <c r="P378">
        <v>94.162329</v>
      </c>
      <c r="Q378">
        <v>95.371790000000004</v>
      </c>
      <c r="R378">
        <v>96.464315999999997</v>
      </c>
      <c r="S378">
        <v>95.193965000000006</v>
      </c>
      <c r="T378">
        <v>91.079207999999994</v>
      </c>
      <c r="U378">
        <v>85.086616000000006</v>
      </c>
      <c r="V378">
        <v>78.537839000000005</v>
      </c>
      <c r="W378">
        <v>71.079351000000003</v>
      </c>
      <c r="X378">
        <v>66.941284999999993</v>
      </c>
      <c r="Y378">
        <v>64.159812000000002</v>
      </c>
      <c r="Z378">
        <v>59.843699000000001</v>
      </c>
      <c r="AA378">
        <v>54.393625999999998</v>
      </c>
      <c r="AB378">
        <v>49.90605</v>
      </c>
      <c r="AC378">
        <v>6.8914700000000002E-3</v>
      </c>
      <c r="AD378">
        <v>-6.5931290000000004E-2</v>
      </c>
      <c r="AE378">
        <v>-0.14152261999999999</v>
      </c>
      <c r="AF378">
        <v>-0.19537926</v>
      </c>
      <c r="AG378">
        <v>-0.20209071000000001</v>
      </c>
      <c r="AH378">
        <v>-0.35493543</v>
      </c>
      <c r="AI378">
        <v>-0.45713585000000001</v>
      </c>
      <c r="AJ378">
        <v>-0.11951655999999999</v>
      </c>
      <c r="AK378">
        <v>-0.38094974999999998</v>
      </c>
      <c r="AL378">
        <v>-0.19207547</v>
      </c>
      <c r="AM378">
        <v>-0.34480501000000002</v>
      </c>
      <c r="AN378">
        <v>-0.20093579</v>
      </c>
      <c r="AO378">
        <v>-0.13718242</v>
      </c>
      <c r="AP378">
        <v>7.1911450000000002E-2</v>
      </c>
      <c r="AQ378">
        <v>0.59023886999999997</v>
      </c>
      <c r="AR378">
        <v>0.57626124000000001</v>
      </c>
      <c r="AS378">
        <v>0.17161103999999999</v>
      </c>
      <c r="AT378">
        <v>0.19756597000000001</v>
      </c>
      <c r="AU378">
        <v>-0.26452988999999999</v>
      </c>
      <c r="AV378">
        <v>-0.33998972</v>
      </c>
      <c r="AW378">
        <v>-0.23554559</v>
      </c>
      <c r="AX378">
        <v>7.2973259999999998E-2</v>
      </c>
      <c r="AY378">
        <v>0.14705061999999999</v>
      </c>
      <c r="AZ378">
        <v>0.10326792</v>
      </c>
      <c r="BA378">
        <v>0.12058612</v>
      </c>
      <c r="BB378">
        <v>3.9371690000000001E-2</v>
      </c>
      <c r="BC378">
        <v>-4.0463529999999998E-2</v>
      </c>
      <c r="BD378">
        <v>-8.7351819999999997E-2</v>
      </c>
      <c r="BE378">
        <v>-9.5798350000000004E-2</v>
      </c>
      <c r="BF378">
        <v>-0.24074657999999999</v>
      </c>
      <c r="BG378">
        <v>-0.32678341</v>
      </c>
      <c r="BH378">
        <v>1.7209209999999999E-2</v>
      </c>
      <c r="BI378">
        <v>-0.22365525999999999</v>
      </c>
      <c r="BJ378">
        <v>-2.2753550000000001E-2</v>
      </c>
      <c r="BK378">
        <v>-0.15663313000000001</v>
      </c>
      <c r="BL378">
        <v>-1.3752599999999999E-3</v>
      </c>
      <c r="BM378">
        <v>7.1064310000000006E-2</v>
      </c>
      <c r="BN378">
        <v>0.31070136999999998</v>
      </c>
      <c r="BO378">
        <v>0.88993102999999996</v>
      </c>
      <c r="BP378">
        <v>0.87581324999999999</v>
      </c>
      <c r="BQ378">
        <v>0.42776520000000001</v>
      </c>
      <c r="BR378">
        <v>0.43693853999999999</v>
      </c>
      <c r="BS378">
        <v>-4.2293160000000003E-2</v>
      </c>
      <c r="BT378">
        <v>-0.13740111999999999</v>
      </c>
      <c r="BU378">
        <v>-5.480964E-2</v>
      </c>
      <c r="BV378">
        <v>0.24961299000000001</v>
      </c>
      <c r="BW378">
        <v>0.30954773000000002</v>
      </c>
      <c r="BX378">
        <v>0.28122876000000002</v>
      </c>
      <c r="BY378">
        <v>0.19933068000000001</v>
      </c>
      <c r="BZ378">
        <v>0.11230422</v>
      </c>
      <c r="CA378">
        <v>2.9529690000000001E-2</v>
      </c>
      <c r="CB378">
        <v>-1.2532349999999999E-2</v>
      </c>
      <c r="CC378">
        <v>-2.2180579999999998E-2</v>
      </c>
      <c r="CD378">
        <v>-0.16165973</v>
      </c>
      <c r="CE378">
        <v>-0.23650171</v>
      </c>
      <c r="CF378">
        <v>0.11190507</v>
      </c>
      <c r="CG378">
        <v>-0.11471357</v>
      </c>
      <c r="CH378">
        <v>9.4518290000000005E-2</v>
      </c>
      <c r="CI378">
        <v>-2.630586E-2</v>
      </c>
      <c r="CJ378">
        <v>0.13683976</v>
      </c>
      <c r="CK378">
        <v>0.21529537000000001</v>
      </c>
      <c r="CL378">
        <v>0.47608654</v>
      </c>
      <c r="CM378">
        <v>1.0974969000000001</v>
      </c>
      <c r="CN378">
        <v>1.0832820999999999</v>
      </c>
      <c r="CO378">
        <v>0.60517677999999997</v>
      </c>
      <c r="CP378">
        <v>0.60272725000000005</v>
      </c>
      <c r="CQ378">
        <v>0.11162732</v>
      </c>
      <c r="CR378">
        <v>2.9111300000000001E-3</v>
      </c>
      <c r="CS378">
        <v>7.0367520000000003E-2</v>
      </c>
      <c r="CT378">
        <v>0.37195313000000002</v>
      </c>
      <c r="CU378">
        <v>0.42209274000000002</v>
      </c>
      <c r="CV378">
        <v>0.40448389000000001</v>
      </c>
      <c r="CW378">
        <v>0.27807525</v>
      </c>
      <c r="CX378">
        <v>0.18523674000000001</v>
      </c>
      <c r="CY378">
        <v>9.9522910000000006E-2</v>
      </c>
      <c r="CZ378">
        <v>6.2287120000000001E-2</v>
      </c>
      <c r="DA378">
        <v>5.1437190000000001E-2</v>
      </c>
      <c r="DB378">
        <v>-8.2572880000000001E-2</v>
      </c>
      <c r="DC378">
        <v>-0.14622001000000001</v>
      </c>
      <c r="DD378">
        <v>0.20660091999999999</v>
      </c>
      <c r="DE378">
        <v>-5.77189E-3</v>
      </c>
      <c r="DF378">
        <v>0.21179013999999999</v>
      </c>
      <c r="DG378">
        <v>0.10402140999999999</v>
      </c>
      <c r="DH378">
        <v>0.27505477</v>
      </c>
      <c r="DI378">
        <v>0.35952642000000001</v>
      </c>
      <c r="DJ378">
        <v>0.64147171000000003</v>
      </c>
      <c r="DK378">
        <v>1.3050628</v>
      </c>
      <c r="DL378">
        <v>1.2907508999999999</v>
      </c>
      <c r="DM378">
        <v>0.78258837000000003</v>
      </c>
      <c r="DN378">
        <v>0.76851597000000005</v>
      </c>
      <c r="DO378">
        <v>0.26554779000000001</v>
      </c>
      <c r="DP378">
        <v>0.14322336999999999</v>
      </c>
      <c r="DQ378">
        <v>0.19554468</v>
      </c>
      <c r="DR378">
        <v>0.49429327000000001</v>
      </c>
      <c r="DS378">
        <v>0.53463773999999997</v>
      </c>
      <c r="DT378">
        <v>0.52773903</v>
      </c>
      <c r="DU378">
        <v>0.3917699</v>
      </c>
      <c r="DV378">
        <v>0.29053973</v>
      </c>
      <c r="DW378">
        <v>0.20058200000000001</v>
      </c>
      <c r="DX378">
        <v>0.17031456</v>
      </c>
      <c r="DY378">
        <v>0.15772955</v>
      </c>
      <c r="DZ378">
        <v>3.161597E-2</v>
      </c>
      <c r="EA378">
        <v>-1.5867570000000001E-2</v>
      </c>
      <c r="EB378">
        <v>0.34332668999999999</v>
      </c>
      <c r="EC378">
        <v>0.15152260000000001</v>
      </c>
      <c r="ED378">
        <v>0.38111205999999997</v>
      </c>
      <c r="EE378">
        <v>0.29219328999999999</v>
      </c>
      <c r="EF378">
        <v>0.47461530000000002</v>
      </c>
      <c r="EG378">
        <v>0.56777316</v>
      </c>
      <c r="EH378">
        <v>0.88026163000000002</v>
      </c>
      <c r="EI378">
        <v>1.6047549000000001</v>
      </c>
      <c r="EJ378">
        <v>1.5903029</v>
      </c>
      <c r="EK378">
        <v>1.0387424999999999</v>
      </c>
      <c r="EL378">
        <v>1.0078885</v>
      </c>
      <c r="EM378">
        <v>0.48778452</v>
      </c>
      <c r="EN378">
        <v>0.34581197000000002</v>
      </c>
      <c r="EO378">
        <v>0.37628063</v>
      </c>
      <c r="EP378">
        <v>0.67093301000000005</v>
      </c>
      <c r="EQ378">
        <v>0.69713484999999997</v>
      </c>
      <c r="ER378">
        <v>0.70569987000000001</v>
      </c>
      <c r="ES378">
        <v>73.430601999999993</v>
      </c>
      <c r="ET378">
        <v>72.569659999999999</v>
      </c>
      <c r="EU378">
        <v>71.612869000000003</v>
      </c>
      <c r="EV378">
        <v>70.796768</v>
      </c>
      <c r="EW378">
        <v>70.257041999999998</v>
      </c>
      <c r="EX378">
        <v>69.860018999999994</v>
      </c>
      <c r="EY378">
        <v>69.452588000000006</v>
      </c>
      <c r="EZ378">
        <v>69.463417000000007</v>
      </c>
      <c r="FA378">
        <v>71.685242000000002</v>
      </c>
      <c r="FB378">
        <v>75.315478999999996</v>
      </c>
      <c r="FC378">
        <v>79.002724000000001</v>
      </c>
      <c r="FD378">
        <v>82.487859</v>
      </c>
      <c r="FE378">
        <v>85.385045000000005</v>
      </c>
      <c r="FF378">
        <v>87.562067999999996</v>
      </c>
      <c r="FG378">
        <v>89.081317999999996</v>
      </c>
      <c r="FH378">
        <v>89.855452999999997</v>
      </c>
      <c r="FI378">
        <v>89.588994</v>
      </c>
      <c r="FJ378">
        <v>88.226900999999998</v>
      </c>
      <c r="FK378">
        <v>86.640747000000005</v>
      </c>
      <c r="FL378">
        <v>84.596907000000002</v>
      </c>
      <c r="FM378">
        <v>81.460042999999999</v>
      </c>
      <c r="FN378">
        <v>78.679291000000006</v>
      </c>
      <c r="FO378">
        <v>77.214235000000002</v>
      </c>
      <c r="FP378">
        <v>75.937656000000004</v>
      </c>
      <c r="FQ378">
        <v>2.6653769999999999</v>
      </c>
      <c r="FR378">
        <v>0.32575229999999999</v>
      </c>
      <c r="FS378">
        <v>1</v>
      </c>
    </row>
    <row r="379" spans="1:175" x14ac:dyDescent="0.2">
      <c r="A379" t="s">
        <v>188</v>
      </c>
      <c r="B379" t="s">
        <v>254</v>
      </c>
      <c r="C379" s="23">
        <v>42905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0</v>
      </c>
      <c r="FE379">
        <v>0</v>
      </c>
      <c r="FF379">
        <v>0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0</v>
      </c>
      <c r="FM379">
        <v>0</v>
      </c>
      <c r="FN379">
        <v>0</v>
      </c>
      <c r="FO379">
        <v>0</v>
      </c>
      <c r="FP379">
        <v>0</v>
      </c>
      <c r="FQ379">
        <v>0</v>
      </c>
      <c r="FR379">
        <v>0</v>
      </c>
      <c r="FS379">
        <v>0</v>
      </c>
    </row>
    <row r="380" spans="1:175" x14ac:dyDescent="0.2">
      <c r="A380" t="s">
        <v>188</v>
      </c>
      <c r="B380" t="s">
        <v>254</v>
      </c>
      <c r="C380" s="23">
        <v>42906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0</v>
      </c>
      <c r="EY380">
        <v>0</v>
      </c>
      <c r="EZ380">
        <v>0</v>
      </c>
      <c r="FA380">
        <v>0</v>
      </c>
      <c r="FB380">
        <v>0</v>
      </c>
      <c r="FC380">
        <v>0</v>
      </c>
      <c r="FD380">
        <v>0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0</v>
      </c>
      <c r="FK380">
        <v>0</v>
      </c>
      <c r="FL380">
        <v>0</v>
      </c>
      <c r="FM380">
        <v>0</v>
      </c>
      <c r="FN380">
        <v>0</v>
      </c>
      <c r="FO380">
        <v>0</v>
      </c>
      <c r="FP380">
        <v>0</v>
      </c>
      <c r="FQ380">
        <v>0</v>
      </c>
      <c r="FR380">
        <v>0</v>
      </c>
      <c r="FS380">
        <v>0</v>
      </c>
    </row>
    <row r="381" spans="1:175" x14ac:dyDescent="0.2">
      <c r="A381" t="s">
        <v>188</v>
      </c>
      <c r="B381" t="s">
        <v>254</v>
      </c>
      <c r="C381" s="23">
        <v>42922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0</v>
      </c>
      <c r="FA381">
        <v>0</v>
      </c>
      <c r="FB381">
        <v>0</v>
      </c>
      <c r="FC381">
        <v>0</v>
      </c>
      <c r="FD381">
        <v>0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0</v>
      </c>
      <c r="FK381">
        <v>0</v>
      </c>
      <c r="FL381">
        <v>0</v>
      </c>
      <c r="FM381">
        <v>0</v>
      </c>
      <c r="FN381">
        <v>0</v>
      </c>
      <c r="FO381">
        <v>0</v>
      </c>
      <c r="FP381">
        <v>0</v>
      </c>
      <c r="FQ381">
        <v>0</v>
      </c>
      <c r="FR381">
        <v>0</v>
      </c>
      <c r="FS381">
        <v>0</v>
      </c>
    </row>
    <row r="382" spans="1:175" x14ac:dyDescent="0.2">
      <c r="A382" t="s">
        <v>188</v>
      </c>
      <c r="B382" t="s">
        <v>254</v>
      </c>
      <c r="C382" s="23">
        <v>42923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>
        <v>0</v>
      </c>
      <c r="FQ382">
        <v>0</v>
      </c>
      <c r="FR382">
        <v>0</v>
      </c>
      <c r="FS382">
        <v>0</v>
      </c>
    </row>
    <row r="383" spans="1:175" x14ac:dyDescent="0.2">
      <c r="A383" t="s">
        <v>188</v>
      </c>
      <c r="B383" t="s">
        <v>254</v>
      </c>
      <c r="C383" s="23">
        <v>42943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0</v>
      </c>
      <c r="EZ383">
        <v>0</v>
      </c>
      <c r="FA383">
        <v>0</v>
      </c>
      <c r="FB383">
        <v>0</v>
      </c>
      <c r="FC383">
        <v>0</v>
      </c>
      <c r="FD383">
        <v>0</v>
      </c>
      <c r="FE383">
        <v>0</v>
      </c>
      <c r="FF383">
        <v>0</v>
      </c>
      <c r="FG383">
        <v>0</v>
      </c>
      <c r="FH383">
        <v>0</v>
      </c>
      <c r="FI383">
        <v>0</v>
      </c>
      <c r="FJ383">
        <v>0</v>
      </c>
      <c r="FK383">
        <v>0</v>
      </c>
      <c r="FL383">
        <v>0</v>
      </c>
      <c r="FM383">
        <v>0</v>
      </c>
      <c r="FN383">
        <v>0</v>
      </c>
      <c r="FO383">
        <v>0</v>
      </c>
      <c r="FP383">
        <v>0</v>
      </c>
      <c r="FQ383">
        <v>0</v>
      </c>
      <c r="FR383">
        <v>0</v>
      </c>
      <c r="FS383">
        <v>0</v>
      </c>
    </row>
    <row r="384" spans="1:175" x14ac:dyDescent="0.2">
      <c r="A384" t="s">
        <v>188</v>
      </c>
      <c r="B384" t="s">
        <v>254</v>
      </c>
      <c r="C384" s="23">
        <v>42947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0</v>
      </c>
      <c r="DP384">
        <v>0</v>
      </c>
      <c r="DQ384">
        <v>0</v>
      </c>
      <c r="DR384">
        <v>0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0</v>
      </c>
      <c r="EY384">
        <v>0</v>
      </c>
      <c r="EZ384">
        <v>0</v>
      </c>
      <c r="FA384">
        <v>0</v>
      </c>
      <c r="FB384">
        <v>0</v>
      </c>
      <c r="FC384">
        <v>0</v>
      </c>
      <c r="FD384">
        <v>0</v>
      </c>
      <c r="FE384">
        <v>0</v>
      </c>
      <c r="FF384">
        <v>0</v>
      </c>
      <c r="FG384">
        <v>0</v>
      </c>
      <c r="FH384">
        <v>0</v>
      </c>
      <c r="FI384">
        <v>0</v>
      </c>
      <c r="FJ384">
        <v>0</v>
      </c>
      <c r="FK384">
        <v>0</v>
      </c>
      <c r="FL384">
        <v>0</v>
      </c>
      <c r="FM384">
        <v>0</v>
      </c>
      <c r="FN384">
        <v>0</v>
      </c>
      <c r="FO384">
        <v>0</v>
      </c>
      <c r="FP384">
        <v>0</v>
      </c>
      <c r="FQ384">
        <v>0</v>
      </c>
      <c r="FR384">
        <v>0</v>
      </c>
      <c r="FS384">
        <v>0</v>
      </c>
    </row>
    <row r="385" spans="1:175" x14ac:dyDescent="0.2">
      <c r="A385" t="s">
        <v>188</v>
      </c>
      <c r="B385" t="s">
        <v>254</v>
      </c>
      <c r="C385" s="23">
        <v>42948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EY385">
        <v>0</v>
      </c>
      <c r="EZ385">
        <v>0</v>
      </c>
      <c r="FA385">
        <v>0</v>
      </c>
      <c r="FB385">
        <v>0</v>
      </c>
      <c r="FC385">
        <v>0</v>
      </c>
      <c r="FD385">
        <v>0</v>
      </c>
      <c r="FE385">
        <v>0</v>
      </c>
      <c r="FF385">
        <v>0</v>
      </c>
      <c r="FG385">
        <v>0</v>
      </c>
      <c r="FH385">
        <v>0</v>
      </c>
      <c r="FI385">
        <v>0</v>
      </c>
      <c r="FJ385">
        <v>0</v>
      </c>
      <c r="FK385">
        <v>0</v>
      </c>
      <c r="FL385">
        <v>0</v>
      </c>
      <c r="FM385">
        <v>0</v>
      </c>
      <c r="FN385">
        <v>0</v>
      </c>
      <c r="FO385">
        <v>0</v>
      </c>
      <c r="FP385">
        <v>0</v>
      </c>
      <c r="FQ385">
        <v>0</v>
      </c>
      <c r="FR385">
        <v>0</v>
      </c>
      <c r="FS385">
        <v>0</v>
      </c>
    </row>
    <row r="386" spans="1:175" x14ac:dyDescent="0.2">
      <c r="A386" t="s">
        <v>188</v>
      </c>
      <c r="B386" t="s">
        <v>254</v>
      </c>
      <c r="C386" s="23">
        <v>42975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0</v>
      </c>
      <c r="DR386">
        <v>0</v>
      </c>
      <c r="DS386">
        <v>0</v>
      </c>
      <c r="DT386">
        <v>0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0</v>
      </c>
      <c r="FB386">
        <v>0</v>
      </c>
      <c r="FC386">
        <v>0</v>
      </c>
      <c r="FD386">
        <v>0</v>
      </c>
      <c r="FE386">
        <v>0</v>
      </c>
      <c r="FF386">
        <v>0</v>
      </c>
      <c r="FG386">
        <v>0</v>
      </c>
      <c r="FH386">
        <v>0</v>
      </c>
      <c r="FI386">
        <v>0</v>
      </c>
      <c r="FJ386">
        <v>0</v>
      </c>
      <c r="FK386">
        <v>0</v>
      </c>
      <c r="FL386">
        <v>0</v>
      </c>
      <c r="FM386">
        <v>0</v>
      </c>
      <c r="FN386">
        <v>0</v>
      </c>
      <c r="FO386">
        <v>0</v>
      </c>
      <c r="FP386">
        <v>0</v>
      </c>
      <c r="FQ386">
        <v>0</v>
      </c>
      <c r="FR386">
        <v>0</v>
      </c>
      <c r="FS386">
        <v>0</v>
      </c>
    </row>
    <row r="387" spans="1:175" x14ac:dyDescent="0.2">
      <c r="A387" t="s">
        <v>188</v>
      </c>
      <c r="B387" t="s">
        <v>254</v>
      </c>
      <c r="C387" s="23">
        <v>42976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0</v>
      </c>
      <c r="FA387">
        <v>0</v>
      </c>
      <c r="FB387">
        <v>0</v>
      </c>
      <c r="FC387">
        <v>0</v>
      </c>
      <c r="FD387">
        <v>0</v>
      </c>
      <c r="FE387">
        <v>0</v>
      </c>
      <c r="FF387">
        <v>0</v>
      </c>
      <c r="FG387">
        <v>0</v>
      </c>
      <c r="FH387">
        <v>0</v>
      </c>
      <c r="FI387">
        <v>0</v>
      </c>
      <c r="FJ387">
        <v>0</v>
      </c>
      <c r="FK387">
        <v>0</v>
      </c>
      <c r="FL387">
        <v>0</v>
      </c>
      <c r="FM387">
        <v>0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</row>
    <row r="388" spans="1:175" x14ac:dyDescent="0.2">
      <c r="A388" t="s">
        <v>188</v>
      </c>
      <c r="B388" t="s">
        <v>254</v>
      </c>
      <c r="C388" s="23">
        <v>42978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  <c r="FE388">
        <v>0</v>
      </c>
      <c r="FF388">
        <v>0</v>
      </c>
      <c r="FG388">
        <v>0</v>
      </c>
      <c r="FH388">
        <v>0</v>
      </c>
      <c r="FI388">
        <v>0</v>
      </c>
      <c r="FJ388">
        <v>0</v>
      </c>
      <c r="FK388">
        <v>0</v>
      </c>
      <c r="FL388">
        <v>0</v>
      </c>
      <c r="FM388">
        <v>0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</row>
    <row r="389" spans="1:175" x14ac:dyDescent="0.2">
      <c r="A389" t="s">
        <v>188</v>
      </c>
      <c r="B389" t="s">
        <v>254</v>
      </c>
      <c r="C389" s="23">
        <v>42983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EY389">
        <v>0</v>
      </c>
      <c r="EZ389">
        <v>0</v>
      </c>
      <c r="FA389">
        <v>0</v>
      </c>
      <c r="FB389">
        <v>0</v>
      </c>
      <c r="FC389">
        <v>0</v>
      </c>
      <c r="FD389">
        <v>0</v>
      </c>
      <c r="FE389">
        <v>0</v>
      </c>
      <c r="FF389">
        <v>0</v>
      </c>
      <c r="FG389">
        <v>0</v>
      </c>
      <c r="FH389">
        <v>0</v>
      </c>
      <c r="FI389">
        <v>0</v>
      </c>
      <c r="FJ389">
        <v>0</v>
      </c>
      <c r="FK389">
        <v>0</v>
      </c>
      <c r="FL389">
        <v>0</v>
      </c>
      <c r="FM389">
        <v>0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</row>
    <row r="390" spans="1:175" x14ac:dyDescent="0.2">
      <c r="A390" t="s">
        <v>188</v>
      </c>
      <c r="B390" t="s">
        <v>254</v>
      </c>
      <c r="C390" s="23">
        <v>42990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0</v>
      </c>
      <c r="EY390">
        <v>0</v>
      </c>
      <c r="EZ390">
        <v>0</v>
      </c>
      <c r="FA390">
        <v>0</v>
      </c>
      <c r="FB390">
        <v>0</v>
      </c>
      <c r="FC390">
        <v>0</v>
      </c>
      <c r="FD390">
        <v>0</v>
      </c>
      <c r="FE390">
        <v>0</v>
      </c>
      <c r="FF390">
        <v>0</v>
      </c>
      <c r="FG390">
        <v>0</v>
      </c>
      <c r="FH390">
        <v>0</v>
      </c>
      <c r="FI390">
        <v>0</v>
      </c>
      <c r="FJ390">
        <v>0</v>
      </c>
      <c r="FK390">
        <v>0</v>
      </c>
      <c r="FL390">
        <v>0</v>
      </c>
      <c r="FM390">
        <v>0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</row>
    <row r="391" spans="1:175" x14ac:dyDescent="0.2">
      <c r="A391" t="s">
        <v>188</v>
      </c>
      <c r="B391" t="s">
        <v>254</v>
      </c>
      <c r="C391" s="23" t="s">
        <v>1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0</v>
      </c>
      <c r="DO391">
        <v>0</v>
      </c>
      <c r="DP391">
        <v>0</v>
      </c>
      <c r="DQ391">
        <v>0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EY391">
        <v>0</v>
      </c>
      <c r="EZ391">
        <v>0</v>
      </c>
      <c r="FA391">
        <v>0</v>
      </c>
      <c r="FB391">
        <v>0</v>
      </c>
      <c r="FC391">
        <v>0</v>
      </c>
      <c r="FD391">
        <v>0</v>
      </c>
      <c r="FE391">
        <v>0</v>
      </c>
      <c r="FF391">
        <v>0</v>
      </c>
      <c r="FG391">
        <v>0</v>
      </c>
      <c r="FH391">
        <v>0</v>
      </c>
      <c r="FI391">
        <v>0</v>
      </c>
      <c r="FJ391">
        <v>0</v>
      </c>
      <c r="FK391">
        <v>0</v>
      </c>
      <c r="FL391">
        <v>0</v>
      </c>
      <c r="FM391">
        <v>0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</row>
    <row r="392" spans="1:175" x14ac:dyDescent="0.2">
      <c r="A392" t="s">
        <v>188</v>
      </c>
      <c r="B392" t="s">
        <v>255</v>
      </c>
      <c r="C392" s="23">
        <v>42905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0</v>
      </c>
      <c r="FB392">
        <v>0</v>
      </c>
      <c r="FC392">
        <v>0</v>
      </c>
      <c r="FD392">
        <v>0</v>
      </c>
      <c r="FE392">
        <v>0</v>
      </c>
      <c r="FF392">
        <v>0</v>
      </c>
      <c r="FG392">
        <v>0</v>
      </c>
      <c r="FH392">
        <v>0</v>
      </c>
      <c r="FI392">
        <v>0</v>
      </c>
      <c r="FJ392">
        <v>0</v>
      </c>
      <c r="FK392">
        <v>0</v>
      </c>
      <c r="FL392">
        <v>0</v>
      </c>
      <c r="FM392">
        <v>0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</row>
    <row r="393" spans="1:175" x14ac:dyDescent="0.2">
      <c r="A393" t="s">
        <v>188</v>
      </c>
      <c r="B393" t="s">
        <v>255</v>
      </c>
      <c r="C393" s="23">
        <v>42906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0</v>
      </c>
      <c r="FG393">
        <v>0</v>
      </c>
      <c r="FH393">
        <v>0</v>
      </c>
      <c r="FI393">
        <v>0</v>
      </c>
      <c r="FJ393">
        <v>0</v>
      </c>
      <c r="FK393">
        <v>0</v>
      </c>
      <c r="FL393">
        <v>0</v>
      </c>
      <c r="FM393">
        <v>0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</row>
    <row r="394" spans="1:175" x14ac:dyDescent="0.2">
      <c r="A394" t="s">
        <v>188</v>
      </c>
      <c r="B394" t="s">
        <v>255</v>
      </c>
      <c r="C394" s="23">
        <v>42922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</row>
    <row r="395" spans="1:175" x14ac:dyDescent="0.2">
      <c r="A395" t="s">
        <v>188</v>
      </c>
      <c r="B395" t="s">
        <v>255</v>
      </c>
      <c r="C395" s="23">
        <v>42923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</row>
    <row r="396" spans="1:175" x14ac:dyDescent="0.2">
      <c r="A396" t="s">
        <v>188</v>
      </c>
      <c r="B396" t="s">
        <v>255</v>
      </c>
      <c r="C396" s="23">
        <v>42943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0</v>
      </c>
    </row>
    <row r="397" spans="1:175" x14ac:dyDescent="0.2">
      <c r="A397" t="s">
        <v>188</v>
      </c>
      <c r="B397" t="s">
        <v>255</v>
      </c>
      <c r="C397" s="23">
        <v>42947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</row>
    <row r="398" spans="1:175" x14ac:dyDescent="0.2">
      <c r="A398" t="s">
        <v>188</v>
      </c>
      <c r="B398" t="s">
        <v>255</v>
      </c>
      <c r="C398" s="23">
        <v>42948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 s="75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</row>
    <row r="399" spans="1:175" x14ac:dyDescent="0.2">
      <c r="A399" t="s">
        <v>188</v>
      </c>
      <c r="B399" t="s">
        <v>255</v>
      </c>
      <c r="C399" s="23">
        <v>42975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</row>
    <row r="400" spans="1:175" x14ac:dyDescent="0.2">
      <c r="A400" t="s">
        <v>188</v>
      </c>
      <c r="B400" t="s">
        <v>255</v>
      </c>
      <c r="C400" s="23">
        <v>42976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</row>
    <row r="401" spans="1:175" x14ac:dyDescent="0.2">
      <c r="A401" t="s">
        <v>188</v>
      </c>
      <c r="B401" t="s">
        <v>255</v>
      </c>
      <c r="C401" s="23">
        <v>42978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</row>
    <row r="402" spans="1:175" x14ac:dyDescent="0.2">
      <c r="A402" t="s">
        <v>188</v>
      </c>
      <c r="B402" t="s">
        <v>255</v>
      </c>
      <c r="C402" s="23">
        <v>42983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</row>
    <row r="403" spans="1:175" x14ac:dyDescent="0.2">
      <c r="A403" t="s">
        <v>188</v>
      </c>
      <c r="B403" t="s">
        <v>255</v>
      </c>
      <c r="C403" s="23">
        <v>42990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0</v>
      </c>
      <c r="FC403">
        <v>0</v>
      </c>
      <c r="FD403">
        <v>0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</row>
    <row r="404" spans="1:175" x14ac:dyDescent="0.2">
      <c r="A404" t="s">
        <v>188</v>
      </c>
      <c r="B404" t="s">
        <v>255</v>
      </c>
      <c r="C404" s="23" t="s">
        <v>1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</row>
    <row r="405" spans="1:175" x14ac:dyDescent="0.2">
      <c r="A405" t="s">
        <v>188</v>
      </c>
      <c r="B405" t="s">
        <v>245</v>
      </c>
      <c r="C405" s="23">
        <v>42905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0</v>
      </c>
      <c r="FB405">
        <v>0</v>
      </c>
      <c r="FC405">
        <v>0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0</v>
      </c>
      <c r="FO405">
        <v>0</v>
      </c>
      <c r="FP405">
        <v>0</v>
      </c>
      <c r="FQ405">
        <v>0</v>
      </c>
      <c r="FR405">
        <v>0</v>
      </c>
      <c r="FS405">
        <v>0</v>
      </c>
    </row>
    <row r="406" spans="1:175" x14ac:dyDescent="0.2">
      <c r="A406" t="s">
        <v>188</v>
      </c>
      <c r="B406" t="s">
        <v>245</v>
      </c>
      <c r="C406" s="23">
        <v>42906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0</v>
      </c>
      <c r="FC406">
        <v>0</v>
      </c>
      <c r="FD406">
        <v>0</v>
      </c>
      <c r="FE406">
        <v>0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0</v>
      </c>
      <c r="FO406">
        <v>0</v>
      </c>
      <c r="FP406">
        <v>0</v>
      </c>
      <c r="FQ406">
        <v>0</v>
      </c>
      <c r="FR406">
        <v>0</v>
      </c>
      <c r="FS406">
        <v>0</v>
      </c>
    </row>
    <row r="407" spans="1:175" x14ac:dyDescent="0.2">
      <c r="A407" t="s">
        <v>188</v>
      </c>
      <c r="B407" t="s">
        <v>245</v>
      </c>
      <c r="C407" s="23">
        <v>42922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>
        <v>0</v>
      </c>
      <c r="FA407">
        <v>0</v>
      </c>
      <c r="FB407">
        <v>0</v>
      </c>
      <c r="FC407">
        <v>0</v>
      </c>
      <c r="FD407">
        <v>0</v>
      </c>
      <c r="FE407">
        <v>0</v>
      </c>
      <c r="FF407">
        <v>0</v>
      </c>
      <c r="FG407">
        <v>0</v>
      </c>
      <c r="FH407">
        <v>0</v>
      </c>
      <c r="FI407">
        <v>0</v>
      </c>
      <c r="FJ407">
        <v>0</v>
      </c>
      <c r="FK407">
        <v>0</v>
      </c>
      <c r="FL407">
        <v>0</v>
      </c>
      <c r="FM407">
        <v>0</v>
      </c>
      <c r="FN407">
        <v>0</v>
      </c>
      <c r="FO407">
        <v>0</v>
      </c>
      <c r="FP407">
        <v>0</v>
      </c>
      <c r="FQ407">
        <v>0</v>
      </c>
      <c r="FR407">
        <v>0</v>
      </c>
      <c r="FS407">
        <v>0</v>
      </c>
    </row>
    <row r="408" spans="1:175" x14ac:dyDescent="0.2">
      <c r="A408" t="s">
        <v>188</v>
      </c>
      <c r="B408" t="s">
        <v>245</v>
      </c>
      <c r="C408" s="23">
        <v>42923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0</v>
      </c>
      <c r="FB408">
        <v>0</v>
      </c>
      <c r="FC408">
        <v>0</v>
      </c>
      <c r="FD408">
        <v>0</v>
      </c>
      <c r="FE408">
        <v>0</v>
      </c>
      <c r="FF408">
        <v>0</v>
      </c>
      <c r="FG408">
        <v>0</v>
      </c>
      <c r="FH408">
        <v>0</v>
      </c>
      <c r="FI408">
        <v>0</v>
      </c>
      <c r="FJ408">
        <v>0</v>
      </c>
      <c r="FK408">
        <v>0</v>
      </c>
      <c r="FL408">
        <v>0</v>
      </c>
      <c r="FM408">
        <v>0</v>
      </c>
      <c r="FN408">
        <v>0</v>
      </c>
      <c r="FO408">
        <v>0</v>
      </c>
      <c r="FP408">
        <v>0</v>
      </c>
      <c r="FQ408">
        <v>0</v>
      </c>
      <c r="FR408">
        <v>0</v>
      </c>
      <c r="FS408">
        <v>0</v>
      </c>
    </row>
    <row r="409" spans="1:175" x14ac:dyDescent="0.2">
      <c r="A409" t="s">
        <v>188</v>
      </c>
      <c r="B409" t="s">
        <v>245</v>
      </c>
      <c r="C409" s="23">
        <v>42943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0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0</v>
      </c>
      <c r="FF409">
        <v>0</v>
      </c>
      <c r="FG409">
        <v>0</v>
      </c>
      <c r="FH409">
        <v>0</v>
      </c>
      <c r="FI409">
        <v>0</v>
      </c>
      <c r="FJ409">
        <v>0</v>
      </c>
      <c r="FK409">
        <v>0</v>
      </c>
      <c r="FL409">
        <v>0</v>
      </c>
      <c r="FM409">
        <v>0</v>
      </c>
      <c r="FN409">
        <v>0</v>
      </c>
      <c r="FO409">
        <v>0</v>
      </c>
      <c r="FP409">
        <v>0</v>
      </c>
      <c r="FQ409">
        <v>0</v>
      </c>
      <c r="FR409">
        <v>0</v>
      </c>
      <c r="FS409">
        <v>0</v>
      </c>
    </row>
    <row r="410" spans="1:175" x14ac:dyDescent="0.2">
      <c r="A410" t="s">
        <v>188</v>
      </c>
      <c r="B410" t="s">
        <v>245</v>
      </c>
      <c r="C410" s="23">
        <v>42947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0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0</v>
      </c>
      <c r="EP410">
        <v>0</v>
      </c>
      <c r="EQ410">
        <v>0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0</v>
      </c>
      <c r="FF410">
        <v>0</v>
      </c>
      <c r="FG410">
        <v>0</v>
      </c>
      <c r="FH410">
        <v>0</v>
      </c>
      <c r="FI410">
        <v>0</v>
      </c>
      <c r="FJ410">
        <v>0</v>
      </c>
      <c r="FK410">
        <v>0</v>
      </c>
      <c r="FL410">
        <v>0</v>
      </c>
      <c r="FM410">
        <v>0</v>
      </c>
      <c r="FN410">
        <v>0</v>
      </c>
      <c r="FO410">
        <v>0</v>
      </c>
      <c r="FP410">
        <v>0</v>
      </c>
      <c r="FQ410">
        <v>0</v>
      </c>
      <c r="FR410">
        <v>0</v>
      </c>
      <c r="FS410">
        <v>0</v>
      </c>
    </row>
    <row r="411" spans="1:175" x14ac:dyDescent="0.2">
      <c r="A411" t="s">
        <v>188</v>
      </c>
      <c r="B411" t="s">
        <v>245</v>
      </c>
      <c r="C411" s="23">
        <v>42948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0</v>
      </c>
      <c r="DQ411">
        <v>0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0</v>
      </c>
      <c r="EP411">
        <v>0</v>
      </c>
      <c r="EQ411">
        <v>0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EZ411">
        <v>0</v>
      </c>
      <c r="FA411">
        <v>0</v>
      </c>
      <c r="FB411">
        <v>0</v>
      </c>
      <c r="FC411">
        <v>0</v>
      </c>
      <c r="FD411">
        <v>0</v>
      </c>
      <c r="FE411">
        <v>0</v>
      </c>
      <c r="FF411">
        <v>0</v>
      </c>
      <c r="FG411">
        <v>0</v>
      </c>
      <c r="FH411">
        <v>0</v>
      </c>
      <c r="FI411">
        <v>0</v>
      </c>
      <c r="FJ411">
        <v>0</v>
      </c>
      <c r="FK411">
        <v>0</v>
      </c>
      <c r="FL411">
        <v>0</v>
      </c>
      <c r="FM411">
        <v>0</v>
      </c>
      <c r="FN411">
        <v>0</v>
      </c>
      <c r="FO411">
        <v>0</v>
      </c>
      <c r="FP411">
        <v>0</v>
      </c>
      <c r="FQ411">
        <v>0</v>
      </c>
      <c r="FR411">
        <v>0</v>
      </c>
      <c r="FS411">
        <v>0</v>
      </c>
    </row>
    <row r="412" spans="1:175" x14ac:dyDescent="0.2">
      <c r="A412" t="s">
        <v>188</v>
      </c>
      <c r="B412" t="s">
        <v>245</v>
      </c>
      <c r="C412" s="23">
        <v>42975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0</v>
      </c>
      <c r="DP412">
        <v>0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0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  <c r="FB412">
        <v>0</v>
      </c>
      <c r="FC412">
        <v>0</v>
      </c>
      <c r="FD412">
        <v>0</v>
      </c>
      <c r="FE412">
        <v>0</v>
      </c>
      <c r="FF412">
        <v>0</v>
      </c>
      <c r="FG412">
        <v>0</v>
      </c>
      <c r="FH412">
        <v>0</v>
      </c>
      <c r="FI412">
        <v>0</v>
      </c>
      <c r="FJ412">
        <v>0</v>
      </c>
      <c r="FK412">
        <v>0</v>
      </c>
      <c r="FL412">
        <v>0</v>
      </c>
      <c r="FM412">
        <v>0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0</v>
      </c>
    </row>
    <row r="413" spans="1:175" x14ac:dyDescent="0.2">
      <c r="A413" t="s">
        <v>188</v>
      </c>
      <c r="B413" t="s">
        <v>245</v>
      </c>
      <c r="C413" s="23">
        <v>42976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0</v>
      </c>
      <c r="DR413">
        <v>0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0</v>
      </c>
      <c r="FR413">
        <v>0</v>
      </c>
      <c r="FS413">
        <v>0</v>
      </c>
    </row>
    <row r="414" spans="1:175" x14ac:dyDescent="0.2">
      <c r="A414" t="s">
        <v>188</v>
      </c>
      <c r="B414" t="s">
        <v>245</v>
      </c>
      <c r="C414" s="23">
        <v>42978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0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>
        <v>0</v>
      </c>
      <c r="EX414">
        <v>0</v>
      </c>
      <c r="EY414">
        <v>0</v>
      </c>
      <c r="EZ414">
        <v>0</v>
      </c>
      <c r="FA414">
        <v>0</v>
      </c>
      <c r="FB414">
        <v>0</v>
      </c>
      <c r="FC414">
        <v>0</v>
      </c>
      <c r="FD414">
        <v>0</v>
      </c>
      <c r="FE414">
        <v>0</v>
      </c>
      <c r="FF414">
        <v>0</v>
      </c>
      <c r="FG414">
        <v>0</v>
      </c>
      <c r="FH414">
        <v>0</v>
      </c>
      <c r="FI414">
        <v>0</v>
      </c>
      <c r="FJ414">
        <v>0</v>
      </c>
      <c r="FK414">
        <v>0</v>
      </c>
      <c r="FL414">
        <v>0</v>
      </c>
      <c r="FM414">
        <v>0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</row>
    <row r="415" spans="1:175" x14ac:dyDescent="0.2">
      <c r="A415" t="s">
        <v>188</v>
      </c>
      <c r="B415" t="s">
        <v>245</v>
      </c>
      <c r="C415" s="23">
        <v>42983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</row>
    <row r="416" spans="1:175" x14ac:dyDescent="0.2">
      <c r="A416" t="s">
        <v>188</v>
      </c>
      <c r="B416" t="s">
        <v>245</v>
      </c>
      <c r="C416" s="23">
        <v>42990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</row>
    <row r="417" spans="1:175" x14ac:dyDescent="0.2">
      <c r="A417" t="s">
        <v>188</v>
      </c>
      <c r="B417" t="s">
        <v>245</v>
      </c>
      <c r="C417" t="s">
        <v>1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0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</row>
    <row r="418" spans="1:175" x14ac:dyDescent="0.2">
      <c r="A418" t="s">
        <v>188</v>
      </c>
      <c r="B418" t="s">
        <v>235</v>
      </c>
      <c r="C418" s="23">
        <v>42905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</row>
    <row r="419" spans="1:175" x14ac:dyDescent="0.2">
      <c r="A419" t="s">
        <v>188</v>
      </c>
      <c r="B419" t="s">
        <v>235</v>
      </c>
      <c r="C419" s="23">
        <v>42906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</row>
    <row r="420" spans="1:175" x14ac:dyDescent="0.2">
      <c r="A420" t="s">
        <v>188</v>
      </c>
      <c r="B420" t="s">
        <v>235</v>
      </c>
      <c r="C420" s="23">
        <v>42922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</row>
    <row r="421" spans="1:175" x14ac:dyDescent="0.2">
      <c r="A421" t="s">
        <v>188</v>
      </c>
      <c r="B421" t="s">
        <v>235</v>
      </c>
      <c r="C421" s="23">
        <v>42923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</v>
      </c>
      <c r="DN421">
        <v>0</v>
      </c>
      <c r="DO421">
        <v>0</v>
      </c>
      <c r="DP421">
        <v>0</v>
      </c>
      <c r="DQ421">
        <v>0</v>
      </c>
      <c r="DR421">
        <v>0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</row>
    <row r="422" spans="1:175" x14ac:dyDescent="0.2">
      <c r="A422" t="s">
        <v>188</v>
      </c>
      <c r="B422" t="s">
        <v>235</v>
      </c>
      <c r="C422" s="23">
        <v>42943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</row>
    <row r="423" spans="1:175" x14ac:dyDescent="0.2">
      <c r="A423" t="s">
        <v>188</v>
      </c>
      <c r="B423" t="s">
        <v>235</v>
      </c>
      <c r="C423" s="23">
        <v>42947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0</v>
      </c>
      <c r="FB423">
        <v>0</v>
      </c>
      <c r="FC423">
        <v>0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</row>
    <row r="424" spans="1:175" x14ac:dyDescent="0.2">
      <c r="A424" t="s">
        <v>188</v>
      </c>
      <c r="B424" t="s">
        <v>235</v>
      </c>
      <c r="C424" s="23">
        <v>42948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 s="75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</row>
    <row r="425" spans="1:175" x14ac:dyDescent="0.2">
      <c r="A425" t="s">
        <v>188</v>
      </c>
      <c r="B425" t="s">
        <v>235</v>
      </c>
      <c r="C425" s="23">
        <v>42975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</row>
    <row r="426" spans="1:175" x14ac:dyDescent="0.2">
      <c r="A426" t="s">
        <v>188</v>
      </c>
      <c r="B426" t="s">
        <v>235</v>
      </c>
      <c r="C426" s="23">
        <v>42976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</row>
    <row r="427" spans="1:175" x14ac:dyDescent="0.2">
      <c r="A427" t="s">
        <v>188</v>
      </c>
      <c r="B427" t="s">
        <v>235</v>
      </c>
      <c r="C427" s="23">
        <v>42978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</row>
    <row r="428" spans="1:175" x14ac:dyDescent="0.2">
      <c r="A428" t="s">
        <v>188</v>
      </c>
      <c r="B428" t="s">
        <v>235</v>
      </c>
      <c r="C428" s="23">
        <v>42983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</row>
    <row r="429" spans="1:175" x14ac:dyDescent="0.2">
      <c r="A429" t="s">
        <v>188</v>
      </c>
      <c r="B429" t="s">
        <v>235</v>
      </c>
      <c r="C429" s="23">
        <v>42990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0</v>
      </c>
      <c r="DR429">
        <v>0</v>
      </c>
      <c r="DS429">
        <v>0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</row>
    <row r="430" spans="1:175" x14ac:dyDescent="0.2">
      <c r="A430" t="s">
        <v>188</v>
      </c>
      <c r="B430" t="s">
        <v>235</v>
      </c>
      <c r="C430" s="23" t="s">
        <v>1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  <c r="FB430">
        <v>0</v>
      </c>
      <c r="FC430">
        <v>0</v>
      </c>
      <c r="FD430">
        <v>0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</row>
    <row r="431" spans="1:175" x14ac:dyDescent="0.2">
      <c r="A431" t="s">
        <v>188</v>
      </c>
      <c r="B431" t="s">
        <v>234</v>
      </c>
      <c r="C431" s="23">
        <v>42905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0</v>
      </c>
      <c r="DP431">
        <v>0</v>
      </c>
      <c r="DQ431">
        <v>0</v>
      </c>
      <c r="DR431">
        <v>0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0</v>
      </c>
      <c r="EM431">
        <v>0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0</v>
      </c>
      <c r="ET431">
        <v>0</v>
      </c>
      <c r="EU431">
        <v>0</v>
      </c>
      <c r="EV431">
        <v>0</v>
      </c>
      <c r="EW431">
        <v>0</v>
      </c>
      <c r="EX431">
        <v>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0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</row>
    <row r="432" spans="1:175" x14ac:dyDescent="0.2">
      <c r="A432" t="s">
        <v>188</v>
      </c>
      <c r="B432" t="s">
        <v>234</v>
      </c>
      <c r="C432" s="23">
        <v>42906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0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0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0</v>
      </c>
      <c r="FA432">
        <v>0</v>
      </c>
      <c r="FB432">
        <v>0</v>
      </c>
      <c r="FC432">
        <v>0</v>
      </c>
      <c r="FD432">
        <v>0</v>
      </c>
      <c r="FE432">
        <v>0</v>
      </c>
      <c r="FF432">
        <v>0</v>
      </c>
      <c r="FG432">
        <v>0</v>
      </c>
      <c r="FH432">
        <v>0</v>
      </c>
      <c r="FI432">
        <v>0</v>
      </c>
      <c r="FJ432">
        <v>0</v>
      </c>
      <c r="FK432">
        <v>0</v>
      </c>
      <c r="FL432">
        <v>0</v>
      </c>
      <c r="FM432">
        <v>0</v>
      </c>
      <c r="FN432">
        <v>0</v>
      </c>
      <c r="FO432">
        <v>0</v>
      </c>
      <c r="FP432">
        <v>0</v>
      </c>
      <c r="FQ432">
        <v>0</v>
      </c>
      <c r="FR432">
        <v>0</v>
      </c>
      <c r="FS432">
        <v>0</v>
      </c>
    </row>
    <row r="433" spans="1:175" x14ac:dyDescent="0.2">
      <c r="A433" t="s">
        <v>188</v>
      </c>
      <c r="B433" t="s">
        <v>234</v>
      </c>
      <c r="C433" s="23">
        <v>42922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</v>
      </c>
      <c r="FB433">
        <v>0</v>
      </c>
      <c r="FC433">
        <v>0</v>
      </c>
      <c r="FD433">
        <v>0</v>
      </c>
      <c r="FE433">
        <v>0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0</v>
      </c>
      <c r="FO433">
        <v>0</v>
      </c>
      <c r="FP433">
        <v>0</v>
      </c>
      <c r="FQ433">
        <v>0</v>
      </c>
      <c r="FR433">
        <v>0</v>
      </c>
      <c r="FS433">
        <v>0</v>
      </c>
    </row>
    <row r="434" spans="1:175" x14ac:dyDescent="0.2">
      <c r="A434" t="s">
        <v>188</v>
      </c>
      <c r="B434" t="s">
        <v>234</v>
      </c>
      <c r="C434" s="23">
        <v>42923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0</v>
      </c>
      <c r="FE434">
        <v>0</v>
      </c>
      <c r="FF434">
        <v>0</v>
      </c>
      <c r="FG434">
        <v>0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</row>
    <row r="435" spans="1:175" x14ac:dyDescent="0.2">
      <c r="A435" t="s">
        <v>188</v>
      </c>
      <c r="B435" t="s">
        <v>234</v>
      </c>
      <c r="C435" s="23">
        <v>42943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0</v>
      </c>
      <c r="EP435">
        <v>0</v>
      </c>
      <c r="EQ435">
        <v>0</v>
      </c>
      <c r="ER435">
        <v>0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EZ435">
        <v>0</v>
      </c>
      <c r="FA435">
        <v>0</v>
      </c>
      <c r="FB435">
        <v>0</v>
      </c>
      <c r="FC435">
        <v>0</v>
      </c>
      <c r="FD435">
        <v>0</v>
      </c>
      <c r="FE435">
        <v>0</v>
      </c>
      <c r="FF435">
        <v>0</v>
      </c>
      <c r="FG435">
        <v>0</v>
      </c>
      <c r="FH435">
        <v>0</v>
      </c>
      <c r="FI435">
        <v>0</v>
      </c>
      <c r="FJ435">
        <v>0</v>
      </c>
      <c r="FK435">
        <v>0</v>
      </c>
      <c r="FL435">
        <v>0</v>
      </c>
      <c r="FM435">
        <v>0</v>
      </c>
      <c r="FN435">
        <v>0</v>
      </c>
      <c r="FO435">
        <v>0</v>
      </c>
      <c r="FP435">
        <v>0</v>
      </c>
      <c r="FQ435">
        <v>0</v>
      </c>
      <c r="FR435">
        <v>0</v>
      </c>
      <c r="FS435">
        <v>0</v>
      </c>
    </row>
    <row r="436" spans="1:175" x14ac:dyDescent="0.2">
      <c r="A436" t="s">
        <v>188</v>
      </c>
      <c r="B436" t="s">
        <v>234</v>
      </c>
      <c r="C436" s="23">
        <v>42947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0</v>
      </c>
      <c r="FK436">
        <v>0</v>
      </c>
      <c r="FL436">
        <v>0</v>
      </c>
      <c r="FM436">
        <v>0</v>
      </c>
      <c r="FN436">
        <v>0</v>
      </c>
      <c r="FO436">
        <v>0</v>
      </c>
      <c r="FP436">
        <v>0</v>
      </c>
      <c r="FQ436">
        <v>0</v>
      </c>
      <c r="FR436">
        <v>0</v>
      </c>
      <c r="FS436">
        <v>0</v>
      </c>
    </row>
    <row r="437" spans="1:175" x14ac:dyDescent="0.2">
      <c r="A437" t="s">
        <v>188</v>
      </c>
      <c r="B437" t="s">
        <v>234</v>
      </c>
      <c r="C437" s="23">
        <v>42948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0</v>
      </c>
      <c r="DS437" s="75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0</v>
      </c>
      <c r="FB437">
        <v>0</v>
      </c>
      <c r="FC437">
        <v>0</v>
      </c>
      <c r="FD437">
        <v>0</v>
      </c>
      <c r="FE437">
        <v>0</v>
      </c>
      <c r="FF437">
        <v>0</v>
      </c>
      <c r="FG437">
        <v>0</v>
      </c>
      <c r="FH437">
        <v>0</v>
      </c>
      <c r="FI437">
        <v>0</v>
      </c>
      <c r="FJ437">
        <v>0</v>
      </c>
      <c r="FK437">
        <v>0</v>
      </c>
      <c r="FL437">
        <v>0</v>
      </c>
      <c r="FM437">
        <v>0</v>
      </c>
      <c r="FN437">
        <v>0</v>
      </c>
      <c r="FO437">
        <v>0</v>
      </c>
      <c r="FP437">
        <v>0</v>
      </c>
      <c r="FQ437">
        <v>0</v>
      </c>
      <c r="FR437">
        <v>0</v>
      </c>
      <c r="FS437">
        <v>0</v>
      </c>
    </row>
    <row r="438" spans="1:175" x14ac:dyDescent="0.2">
      <c r="A438" t="s">
        <v>188</v>
      </c>
      <c r="B438" t="s">
        <v>234</v>
      </c>
      <c r="C438" s="23">
        <v>42975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0</v>
      </c>
      <c r="DM438">
        <v>0</v>
      </c>
      <c r="DN438">
        <v>0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0</v>
      </c>
      <c r="EM438">
        <v>0</v>
      </c>
      <c r="EN438">
        <v>0</v>
      </c>
      <c r="EO438">
        <v>0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</v>
      </c>
      <c r="FB438">
        <v>0</v>
      </c>
      <c r="FC438">
        <v>0</v>
      </c>
      <c r="FD438">
        <v>0</v>
      </c>
      <c r="FE438">
        <v>0</v>
      </c>
      <c r="FF438">
        <v>0</v>
      </c>
      <c r="FG438">
        <v>0</v>
      </c>
      <c r="FH438">
        <v>0</v>
      </c>
      <c r="FI438">
        <v>0</v>
      </c>
      <c r="FJ438">
        <v>0</v>
      </c>
      <c r="FK438">
        <v>0</v>
      </c>
      <c r="FL438">
        <v>0</v>
      </c>
      <c r="FM438">
        <v>0</v>
      </c>
      <c r="FN438">
        <v>0</v>
      </c>
      <c r="FO438">
        <v>0</v>
      </c>
      <c r="FP438">
        <v>0</v>
      </c>
      <c r="FQ438">
        <v>0</v>
      </c>
      <c r="FR438">
        <v>0</v>
      </c>
      <c r="FS438">
        <v>0</v>
      </c>
    </row>
    <row r="439" spans="1:175" x14ac:dyDescent="0.2">
      <c r="A439" t="s">
        <v>188</v>
      </c>
      <c r="B439" t="s">
        <v>234</v>
      </c>
      <c r="C439" s="23">
        <v>42976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0</v>
      </c>
      <c r="FM439">
        <v>0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0</v>
      </c>
    </row>
    <row r="440" spans="1:175" x14ac:dyDescent="0.2">
      <c r="A440" t="s">
        <v>188</v>
      </c>
      <c r="B440" t="s">
        <v>234</v>
      </c>
      <c r="C440" s="23">
        <v>42978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0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0</v>
      </c>
      <c r="FO440">
        <v>0</v>
      </c>
      <c r="FP440">
        <v>0</v>
      </c>
      <c r="FQ440">
        <v>0</v>
      </c>
      <c r="FR440">
        <v>0</v>
      </c>
      <c r="FS440">
        <v>0</v>
      </c>
    </row>
    <row r="441" spans="1:175" x14ac:dyDescent="0.2">
      <c r="A441" t="s">
        <v>188</v>
      </c>
      <c r="B441" t="s">
        <v>234</v>
      </c>
      <c r="C441" s="23">
        <v>42983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0</v>
      </c>
      <c r="DT441">
        <v>0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0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EZ441">
        <v>0</v>
      </c>
      <c r="FA441">
        <v>0</v>
      </c>
      <c r="FB441">
        <v>0</v>
      </c>
      <c r="FC441">
        <v>0</v>
      </c>
      <c r="FD441">
        <v>0</v>
      </c>
      <c r="FE441">
        <v>0</v>
      </c>
      <c r="FF441">
        <v>0</v>
      </c>
      <c r="FG441">
        <v>0</v>
      </c>
      <c r="FH441">
        <v>0</v>
      </c>
      <c r="FI441">
        <v>0</v>
      </c>
      <c r="FJ441">
        <v>0</v>
      </c>
      <c r="FK441">
        <v>0</v>
      </c>
      <c r="FL441">
        <v>0</v>
      </c>
      <c r="FM441">
        <v>0</v>
      </c>
      <c r="FN441">
        <v>0</v>
      </c>
      <c r="FO441">
        <v>0</v>
      </c>
      <c r="FP441">
        <v>0</v>
      </c>
      <c r="FQ441">
        <v>0</v>
      </c>
      <c r="FR441">
        <v>0</v>
      </c>
      <c r="FS441">
        <v>0</v>
      </c>
    </row>
    <row r="442" spans="1:175" x14ac:dyDescent="0.2">
      <c r="A442" t="s">
        <v>188</v>
      </c>
      <c r="B442" t="s">
        <v>234</v>
      </c>
      <c r="C442" s="23">
        <v>42990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0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  <c r="FB442">
        <v>0</v>
      </c>
      <c r="FC442">
        <v>0</v>
      </c>
      <c r="FD442">
        <v>0</v>
      </c>
      <c r="FE442">
        <v>0</v>
      </c>
      <c r="FF442">
        <v>0</v>
      </c>
      <c r="FG442">
        <v>0</v>
      </c>
      <c r="FH442">
        <v>0</v>
      </c>
      <c r="FI442">
        <v>0</v>
      </c>
      <c r="FJ442">
        <v>0</v>
      </c>
      <c r="FK442">
        <v>0</v>
      </c>
      <c r="FL442">
        <v>0</v>
      </c>
      <c r="FM442">
        <v>0</v>
      </c>
      <c r="FN442">
        <v>0</v>
      </c>
      <c r="FO442">
        <v>0</v>
      </c>
      <c r="FP442">
        <v>0</v>
      </c>
      <c r="FQ442">
        <v>0</v>
      </c>
      <c r="FR442">
        <v>0</v>
      </c>
      <c r="FS442">
        <v>0</v>
      </c>
    </row>
    <row r="443" spans="1:175" x14ac:dyDescent="0.2">
      <c r="A443" t="s">
        <v>188</v>
      </c>
      <c r="B443" t="s">
        <v>234</v>
      </c>
      <c r="C443" s="23" t="s">
        <v>1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 s="75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>
        <v>0</v>
      </c>
      <c r="FA443">
        <v>0</v>
      </c>
      <c r="FB443">
        <v>0</v>
      </c>
      <c r="FC443">
        <v>0</v>
      </c>
      <c r="FD443">
        <v>0</v>
      </c>
      <c r="FE443">
        <v>0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0</v>
      </c>
      <c r="FO443">
        <v>0</v>
      </c>
      <c r="FP443">
        <v>0</v>
      </c>
      <c r="FQ443">
        <v>0</v>
      </c>
      <c r="FR443">
        <v>0</v>
      </c>
      <c r="FS443">
        <v>0</v>
      </c>
    </row>
    <row r="444" spans="1:175" x14ac:dyDescent="0.2">
      <c r="A444" t="s">
        <v>188</v>
      </c>
      <c r="B444" t="s">
        <v>246</v>
      </c>
      <c r="C444" s="23">
        <v>42905</v>
      </c>
      <c r="D444">
        <v>625</v>
      </c>
      <c r="E444">
        <v>39.930622</v>
      </c>
      <c r="F444">
        <v>38.394703999999997</v>
      </c>
      <c r="G444">
        <v>37.598574999999997</v>
      </c>
      <c r="H444">
        <v>38.426172000000001</v>
      </c>
      <c r="I444">
        <v>42.279353</v>
      </c>
      <c r="J444">
        <v>51.072901000000002</v>
      </c>
      <c r="K444">
        <v>61.829450000000001</v>
      </c>
      <c r="L444">
        <v>72.297058000000007</v>
      </c>
      <c r="M444">
        <v>79.360923999999997</v>
      </c>
      <c r="N444">
        <v>84.940003000000004</v>
      </c>
      <c r="O444">
        <v>89.153232000000003</v>
      </c>
      <c r="P444">
        <v>90.835752999999997</v>
      </c>
      <c r="Q444">
        <v>91.637107</v>
      </c>
      <c r="R444">
        <v>93.532094000000001</v>
      </c>
      <c r="S444">
        <v>92.937244000000007</v>
      </c>
      <c r="T444">
        <v>89.026197999999994</v>
      </c>
      <c r="U444">
        <v>83.324569999999994</v>
      </c>
      <c r="V444">
        <v>77.228074000000007</v>
      </c>
      <c r="W444">
        <v>69.986947000000001</v>
      </c>
      <c r="X444">
        <v>65.243902000000006</v>
      </c>
      <c r="Y444">
        <v>63.102749000000003</v>
      </c>
      <c r="Z444">
        <v>58.648721999999999</v>
      </c>
      <c r="AA444">
        <v>53.218598999999998</v>
      </c>
      <c r="AB444">
        <v>48.566943999999999</v>
      </c>
      <c r="AC444">
        <v>-0.44669276000000002</v>
      </c>
      <c r="AD444">
        <v>-0.62500869000000003</v>
      </c>
      <c r="AE444">
        <v>-1.1863429999999999</v>
      </c>
      <c r="AF444">
        <v>-1.3080045</v>
      </c>
      <c r="AG444">
        <v>-0.80467531000000003</v>
      </c>
      <c r="AH444">
        <v>-0.38177960999999999</v>
      </c>
      <c r="AI444">
        <v>0.34408180999999999</v>
      </c>
      <c r="AJ444">
        <v>-0.48439904</v>
      </c>
      <c r="AK444">
        <v>-1.2468505000000001</v>
      </c>
      <c r="AL444">
        <v>-1.3350522</v>
      </c>
      <c r="AM444">
        <v>-0.81865144000000001</v>
      </c>
      <c r="AN444">
        <v>-0.34920108999999999</v>
      </c>
      <c r="AO444">
        <v>-0.41244262999999998</v>
      </c>
      <c r="AP444">
        <v>0.65357502000000001</v>
      </c>
      <c r="AQ444">
        <v>1.1859088</v>
      </c>
      <c r="AR444">
        <v>0.46046118000000003</v>
      </c>
      <c r="AS444">
        <v>0.27207948999999998</v>
      </c>
      <c r="AT444">
        <v>0.53157969000000005</v>
      </c>
      <c r="AU444">
        <v>0.11563574</v>
      </c>
      <c r="AV444">
        <v>2.725843E-2</v>
      </c>
      <c r="AW444">
        <v>-0.13081377</v>
      </c>
      <c r="AX444">
        <v>-0.40683413000000002</v>
      </c>
      <c r="AY444">
        <v>-0.73823505</v>
      </c>
      <c r="AZ444">
        <v>-1.3825153999999999</v>
      </c>
      <c r="BA444">
        <v>-2.5615189999999999E-2</v>
      </c>
      <c r="BB444">
        <v>-0.24302867</v>
      </c>
      <c r="BC444">
        <v>-0.82401203000000001</v>
      </c>
      <c r="BD444">
        <v>-0.93432680999999995</v>
      </c>
      <c r="BE444">
        <v>-0.44643104</v>
      </c>
      <c r="BF444">
        <v>1.8019469999999999E-2</v>
      </c>
      <c r="BG444">
        <v>0.78890099000000002</v>
      </c>
      <c r="BH444">
        <v>3.4355800000000001E-3</v>
      </c>
      <c r="BI444">
        <v>-0.67199034000000002</v>
      </c>
      <c r="BJ444">
        <v>-0.72354834999999995</v>
      </c>
      <c r="BK444">
        <v>-0.19586257000000001</v>
      </c>
      <c r="BL444">
        <v>0.25940752</v>
      </c>
      <c r="BM444">
        <v>0.21460486000000001</v>
      </c>
      <c r="BN444">
        <v>1.328711</v>
      </c>
      <c r="BO444">
        <v>1.9168235</v>
      </c>
      <c r="BP444">
        <v>1.1907383</v>
      </c>
      <c r="BQ444">
        <v>0.89886531999999997</v>
      </c>
      <c r="BR444">
        <v>1.1046435999999999</v>
      </c>
      <c r="BS444">
        <v>0.69006442000000001</v>
      </c>
      <c r="BT444">
        <v>0.60318505</v>
      </c>
      <c r="BU444">
        <v>0.44565102000000001</v>
      </c>
      <c r="BV444">
        <v>0.14537826000000001</v>
      </c>
      <c r="BW444">
        <v>-0.18067515000000001</v>
      </c>
      <c r="BX444">
        <v>-0.82386411999999998</v>
      </c>
      <c r="BY444">
        <v>0.26602185</v>
      </c>
      <c r="BZ444">
        <v>2.1529530000000002E-2</v>
      </c>
      <c r="CA444">
        <v>-0.57306272000000003</v>
      </c>
      <c r="CB444">
        <v>-0.67551881000000003</v>
      </c>
      <c r="CC444">
        <v>-0.19831214999999999</v>
      </c>
      <c r="CD444">
        <v>0.29491909999999999</v>
      </c>
      <c r="CE444">
        <v>1.0969814</v>
      </c>
      <c r="CF444">
        <v>0.34130835999999998</v>
      </c>
      <c r="CG444">
        <v>-0.27384391000000002</v>
      </c>
      <c r="CH444">
        <v>-0.30002263000000001</v>
      </c>
      <c r="CI444">
        <v>0.2354791</v>
      </c>
      <c r="CJ444">
        <v>0.68092799000000004</v>
      </c>
      <c r="CK444">
        <v>0.64889604000000001</v>
      </c>
      <c r="CL444">
        <v>1.7963081999999999</v>
      </c>
      <c r="CM444">
        <v>2.4230527999999998</v>
      </c>
      <c r="CN444">
        <v>1.6965258999999999</v>
      </c>
      <c r="CO444">
        <v>1.3329753</v>
      </c>
      <c r="CP444">
        <v>1.5015459</v>
      </c>
      <c r="CQ444">
        <v>1.087912</v>
      </c>
      <c r="CR444">
        <v>1.0020701000000001</v>
      </c>
      <c r="CS444">
        <v>0.84490876999999998</v>
      </c>
      <c r="CT444">
        <v>0.52783888999999995</v>
      </c>
      <c r="CU444">
        <v>0.20548913999999999</v>
      </c>
      <c r="CV444">
        <v>-0.43694391999999999</v>
      </c>
      <c r="CW444">
        <v>0.55765889000000002</v>
      </c>
      <c r="CX444">
        <v>0.28608772999999998</v>
      </c>
      <c r="CY444">
        <v>-0.32211340999999999</v>
      </c>
      <c r="CZ444">
        <v>-0.41671080999999999</v>
      </c>
      <c r="DA444">
        <v>4.9806740000000002E-2</v>
      </c>
      <c r="DB444">
        <v>0.57181873000000005</v>
      </c>
      <c r="DC444">
        <v>1.4050617999999999</v>
      </c>
      <c r="DD444">
        <v>0.67918113000000002</v>
      </c>
      <c r="DE444">
        <v>0.12430251</v>
      </c>
      <c r="DF444">
        <v>0.12350308</v>
      </c>
      <c r="DG444">
        <v>0.66682076999999995</v>
      </c>
      <c r="DH444">
        <v>1.1024484999999999</v>
      </c>
      <c r="DI444">
        <v>1.0831872</v>
      </c>
      <c r="DJ444">
        <v>2.2639052999999998</v>
      </c>
      <c r="DK444">
        <v>2.9292821</v>
      </c>
      <c r="DL444">
        <v>2.2023136000000001</v>
      </c>
      <c r="DM444">
        <v>1.7670851999999999</v>
      </c>
      <c r="DN444">
        <v>1.8984482</v>
      </c>
      <c r="DO444">
        <v>1.4857594999999999</v>
      </c>
      <c r="DP444">
        <v>1.4009551</v>
      </c>
      <c r="DQ444">
        <v>1.2441665</v>
      </c>
      <c r="DR444">
        <v>0.91029950999999998</v>
      </c>
      <c r="DS444">
        <v>0.59165343000000004</v>
      </c>
      <c r="DT444">
        <v>-5.0023720000000001E-2</v>
      </c>
      <c r="DU444">
        <v>0.97873646000000003</v>
      </c>
      <c r="DV444">
        <v>0.66806774999999996</v>
      </c>
      <c r="DW444">
        <v>4.0217540000000003E-2</v>
      </c>
      <c r="DX444">
        <v>-4.3033170000000003E-2</v>
      </c>
      <c r="DY444">
        <v>0.40805100999999999</v>
      </c>
      <c r="DZ444">
        <v>0.97161781999999997</v>
      </c>
      <c r="EA444">
        <v>1.8498810000000001</v>
      </c>
      <c r="EB444">
        <v>1.1670157999999999</v>
      </c>
      <c r="EC444">
        <v>0.69916270999999997</v>
      </c>
      <c r="ED444">
        <v>0.73500695000000005</v>
      </c>
      <c r="EE444">
        <v>1.2896095999999999</v>
      </c>
      <c r="EF444">
        <v>1.7110571000000001</v>
      </c>
      <c r="EG444">
        <v>1.7102347</v>
      </c>
      <c r="EH444">
        <v>2.9390413</v>
      </c>
      <c r="EI444">
        <v>3.6601968</v>
      </c>
      <c r="EJ444">
        <v>2.9325907</v>
      </c>
      <c r="EK444">
        <v>2.3938709999999999</v>
      </c>
      <c r="EL444">
        <v>2.4715121</v>
      </c>
      <c r="EM444">
        <v>2.0601881999999998</v>
      </c>
      <c r="EN444">
        <v>1.9768817000000001</v>
      </c>
      <c r="EO444">
        <v>1.8206313000000001</v>
      </c>
      <c r="EP444">
        <v>1.4625119</v>
      </c>
      <c r="EQ444">
        <v>1.1492133</v>
      </c>
      <c r="ER444">
        <v>0.50862761000000001</v>
      </c>
      <c r="ES444">
        <v>71.081119999999999</v>
      </c>
      <c r="ET444">
        <v>69.554606000000007</v>
      </c>
      <c r="EU444">
        <v>68.066885999999997</v>
      </c>
      <c r="EV444">
        <v>67.018394999999998</v>
      </c>
      <c r="EW444">
        <v>66.019090000000006</v>
      </c>
      <c r="EX444">
        <v>64.749392999999998</v>
      </c>
      <c r="EY444">
        <v>63.504863999999998</v>
      </c>
      <c r="EZ444">
        <v>63.558354999999999</v>
      </c>
      <c r="FA444">
        <v>66.988562999999999</v>
      </c>
      <c r="FB444">
        <v>72.648402000000004</v>
      </c>
      <c r="FC444">
        <v>76.862148000000005</v>
      </c>
      <c r="FD444">
        <v>79.080489999999998</v>
      </c>
      <c r="FE444">
        <v>81.139870999999999</v>
      </c>
      <c r="FF444">
        <v>83.590496999999999</v>
      </c>
      <c r="FG444">
        <v>85.690479999999994</v>
      </c>
      <c r="FH444">
        <v>87.278869</v>
      </c>
      <c r="FI444">
        <v>87.785978999999998</v>
      </c>
      <c r="FJ444">
        <v>86.872949000000006</v>
      </c>
      <c r="FK444">
        <v>85.593138999999994</v>
      </c>
      <c r="FL444">
        <v>83.242667999999995</v>
      </c>
      <c r="FM444">
        <v>79.723055000000002</v>
      </c>
      <c r="FN444">
        <v>75.833686</v>
      </c>
      <c r="FO444">
        <v>74.148983000000001</v>
      </c>
      <c r="FP444">
        <v>72.332803999999996</v>
      </c>
      <c r="FQ444">
        <v>8.4142329999999994</v>
      </c>
      <c r="FR444">
        <v>0.78448150000000005</v>
      </c>
      <c r="FS444">
        <v>1</v>
      </c>
    </row>
    <row r="445" spans="1:175" x14ac:dyDescent="0.2">
      <c r="A445" t="s">
        <v>188</v>
      </c>
      <c r="B445" t="s">
        <v>246</v>
      </c>
      <c r="C445" s="23">
        <v>42906</v>
      </c>
      <c r="D445">
        <v>624</v>
      </c>
      <c r="E445">
        <v>45.246803999999997</v>
      </c>
      <c r="F445">
        <v>42.737980999999998</v>
      </c>
      <c r="G445">
        <v>41.623972999999999</v>
      </c>
      <c r="H445">
        <v>41.625304999999997</v>
      </c>
      <c r="I445">
        <v>45.259523999999999</v>
      </c>
      <c r="J445">
        <v>53.522767999999999</v>
      </c>
      <c r="K445">
        <v>64.212402999999995</v>
      </c>
      <c r="L445">
        <v>73.753808000000006</v>
      </c>
      <c r="M445">
        <v>80.751965999999996</v>
      </c>
      <c r="N445">
        <v>86.760519000000002</v>
      </c>
      <c r="O445">
        <v>91.585925000000003</v>
      </c>
      <c r="P445">
        <v>94.780559999999994</v>
      </c>
      <c r="Q445">
        <v>95.69941</v>
      </c>
      <c r="R445">
        <v>96.449245000000005</v>
      </c>
      <c r="S445">
        <v>95.315762000000007</v>
      </c>
      <c r="T445">
        <v>90.933677000000003</v>
      </c>
      <c r="U445">
        <v>85.146859000000006</v>
      </c>
      <c r="V445">
        <v>79.885008999999997</v>
      </c>
      <c r="W445">
        <v>72.311138999999997</v>
      </c>
      <c r="X445">
        <v>67.475129999999993</v>
      </c>
      <c r="Y445">
        <v>65.09299</v>
      </c>
      <c r="Z445">
        <v>60.608283</v>
      </c>
      <c r="AA445">
        <v>54.751185999999997</v>
      </c>
      <c r="AB445">
        <v>49.977172000000003</v>
      </c>
      <c r="AC445">
        <v>-1.3726718</v>
      </c>
      <c r="AD445">
        <v>-0.72539480000000001</v>
      </c>
      <c r="AE445">
        <v>-0.57205994999999998</v>
      </c>
      <c r="AF445">
        <v>-1.6390804999999999</v>
      </c>
      <c r="AG445">
        <v>-1.1956633000000001</v>
      </c>
      <c r="AH445">
        <v>-0.85314593000000005</v>
      </c>
      <c r="AI445">
        <v>0.71659059000000003</v>
      </c>
      <c r="AJ445">
        <v>0.43269237999999999</v>
      </c>
      <c r="AK445">
        <v>-0.79541092999999996</v>
      </c>
      <c r="AL445">
        <v>-0.54612537000000005</v>
      </c>
      <c r="AM445">
        <v>0.13230807</v>
      </c>
      <c r="AN445">
        <v>-0.22723365000000001</v>
      </c>
      <c r="AO445">
        <v>-0.58496782999999997</v>
      </c>
      <c r="AP445">
        <v>0.49029824</v>
      </c>
      <c r="AQ445">
        <v>1.2499477999999999</v>
      </c>
      <c r="AR445">
        <v>0.87028669000000003</v>
      </c>
      <c r="AS445">
        <v>0.58787604000000004</v>
      </c>
      <c r="AT445">
        <v>0.46389301999999999</v>
      </c>
      <c r="AU445">
        <v>-0.99297493000000003</v>
      </c>
      <c r="AV445">
        <v>-1.0606698000000001</v>
      </c>
      <c r="AW445">
        <v>-1.2505055</v>
      </c>
      <c r="AX445">
        <v>-0.87190325000000002</v>
      </c>
      <c r="AY445">
        <v>-0.68219507000000001</v>
      </c>
      <c r="AZ445">
        <v>-0.99785749000000001</v>
      </c>
      <c r="BA445">
        <v>-0.97628232000000004</v>
      </c>
      <c r="BB445">
        <v>-0.40595546999999998</v>
      </c>
      <c r="BC445">
        <v>-0.26458923000000001</v>
      </c>
      <c r="BD445">
        <v>-1.3153116</v>
      </c>
      <c r="BE445">
        <v>-0.84600648000000001</v>
      </c>
      <c r="BF445">
        <v>-0.48000637000000002</v>
      </c>
      <c r="BG445">
        <v>1.1231983999999999</v>
      </c>
      <c r="BH445">
        <v>0.84756091</v>
      </c>
      <c r="BI445">
        <v>-0.34101003000000002</v>
      </c>
      <c r="BJ445">
        <v>-2.1914929999999999E-2</v>
      </c>
      <c r="BK445">
        <v>0.71926877</v>
      </c>
      <c r="BL445">
        <v>0.36932567999999999</v>
      </c>
      <c r="BM445">
        <v>4.8416400000000004E-3</v>
      </c>
      <c r="BN445">
        <v>1.1193945999999999</v>
      </c>
      <c r="BO445">
        <v>1.930928</v>
      </c>
      <c r="BP445">
        <v>1.5214198000000001</v>
      </c>
      <c r="BQ445">
        <v>1.2204044000000001</v>
      </c>
      <c r="BR445">
        <v>1.0633965000000001</v>
      </c>
      <c r="BS445">
        <v>-0.42984385000000003</v>
      </c>
      <c r="BT445">
        <v>-0.50655989000000001</v>
      </c>
      <c r="BU445">
        <v>-0.71807208</v>
      </c>
      <c r="BV445">
        <v>-0.33579626000000001</v>
      </c>
      <c r="BW445">
        <v>-0.19491554</v>
      </c>
      <c r="BX445">
        <v>-0.51198171999999997</v>
      </c>
      <c r="BY445">
        <v>-0.70174420000000004</v>
      </c>
      <c r="BZ445">
        <v>-0.18471277</v>
      </c>
      <c r="CA445">
        <v>-5.1635939999999998E-2</v>
      </c>
      <c r="CB445">
        <v>-1.0910702999999999</v>
      </c>
      <c r="CC445">
        <v>-0.60383522999999995</v>
      </c>
      <c r="CD445">
        <v>-0.22157104</v>
      </c>
      <c r="CE445">
        <v>1.4048136</v>
      </c>
      <c r="CF445">
        <v>1.1348976</v>
      </c>
      <c r="CG445">
        <v>-2.629335E-2</v>
      </c>
      <c r="CH445">
        <v>0.34115161999999999</v>
      </c>
      <c r="CI445">
        <v>1.125796</v>
      </c>
      <c r="CJ445">
        <v>0.78250085999999996</v>
      </c>
      <c r="CK445">
        <v>0.41334187999999999</v>
      </c>
      <c r="CL445">
        <v>1.5551048999999999</v>
      </c>
      <c r="CM445">
        <v>2.4025729</v>
      </c>
      <c r="CN445">
        <v>1.9723926000000001</v>
      </c>
      <c r="CO445">
        <v>1.6584916000000001</v>
      </c>
      <c r="CP445">
        <v>1.4786108</v>
      </c>
      <c r="CQ445">
        <v>-3.9820979999999999E-2</v>
      </c>
      <c r="CR445">
        <v>-0.12278505000000001</v>
      </c>
      <c r="CS445">
        <v>-0.34931034</v>
      </c>
      <c r="CT445">
        <v>3.5509810000000003E-2</v>
      </c>
      <c r="CU445">
        <v>0.14257278000000001</v>
      </c>
      <c r="CV445">
        <v>-0.17546564000000001</v>
      </c>
      <c r="CW445">
        <v>-0.42720607999999999</v>
      </c>
      <c r="CX445">
        <v>3.6529939999999997E-2</v>
      </c>
      <c r="CY445">
        <v>0.16131734</v>
      </c>
      <c r="CZ445">
        <v>-0.86682895999999998</v>
      </c>
      <c r="DA445">
        <v>-0.36166397</v>
      </c>
      <c r="DB445">
        <v>3.6864279999999999E-2</v>
      </c>
      <c r="DC445">
        <v>1.6864288999999999</v>
      </c>
      <c r="DD445">
        <v>1.4222343</v>
      </c>
      <c r="DE445">
        <v>0.28842332999999998</v>
      </c>
      <c r="DF445">
        <v>0.70421818000000003</v>
      </c>
      <c r="DG445">
        <v>1.5323232</v>
      </c>
      <c r="DH445">
        <v>1.195676</v>
      </c>
      <c r="DI445">
        <v>0.82184212000000001</v>
      </c>
      <c r="DJ445">
        <v>1.9908151000000001</v>
      </c>
      <c r="DK445">
        <v>2.8742177</v>
      </c>
      <c r="DL445">
        <v>2.4233652999999999</v>
      </c>
      <c r="DM445">
        <v>2.0965788000000001</v>
      </c>
      <c r="DN445">
        <v>1.8938250000000001</v>
      </c>
      <c r="DO445">
        <v>0.35020189000000002</v>
      </c>
      <c r="DP445">
        <v>0.26098979</v>
      </c>
      <c r="DQ445">
        <v>1.9451409999999999E-2</v>
      </c>
      <c r="DR445">
        <v>0.40681589000000001</v>
      </c>
      <c r="DS445">
        <v>0.48006109000000002</v>
      </c>
      <c r="DT445">
        <v>0.16105042999999999</v>
      </c>
      <c r="DU445">
        <v>-3.0816630000000001E-2</v>
      </c>
      <c r="DV445">
        <v>0.35596926000000001</v>
      </c>
      <c r="DW445">
        <v>0.46878806000000001</v>
      </c>
      <c r="DX445">
        <v>-0.54306010000000005</v>
      </c>
      <c r="DY445">
        <v>-1.2007139999999999E-2</v>
      </c>
      <c r="DZ445">
        <v>0.41000384000000001</v>
      </c>
      <c r="EA445">
        <v>2.0930366999999999</v>
      </c>
      <c r="EB445">
        <v>1.8371028</v>
      </c>
      <c r="EC445">
        <v>0.74282424000000002</v>
      </c>
      <c r="ED445">
        <v>1.2284286</v>
      </c>
      <c r="EE445">
        <v>2.1192837999999998</v>
      </c>
      <c r="EF445">
        <v>1.7922354</v>
      </c>
      <c r="EG445">
        <v>1.4116515999999999</v>
      </c>
      <c r="EH445">
        <v>2.6199115000000002</v>
      </c>
      <c r="EI445">
        <v>3.5551979999999999</v>
      </c>
      <c r="EJ445">
        <v>3.0744984</v>
      </c>
      <c r="EK445">
        <v>2.7291072000000001</v>
      </c>
      <c r="EL445">
        <v>2.4933285000000001</v>
      </c>
      <c r="EM445">
        <v>0.91333297000000002</v>
      </c>
      <c r="EN445">
        <v>0.81509969999999998</v>
      </c>
      <c r="EO445">
        <v>0.55188479999999995</v>
      </c>
      <c r="EP445">
        <v>0.94292288000000002</v>
      </c>
      <c r="EQ445">
        <v>0.96734061999999998</v>
      </c>
      <c r="ER445">
        <v>0.64692620000000001</v>
      </c>
      <c r="ES445">
        <v>70.469746000000001</v>
      </c>
      <c r="ET445">
        <v>69.223675</v>
      </c>
      <c r="EU445">
        <v>68.134586999999996</v>
      </c>
      <c r="EV445">
        <v>67.37182</v>
      </c>
      <c r="EW445">
        <v>66.646889000000002</v>
      </c>
      <c r="EX445">
        <v>66.385514000000001</v>
      </c>
      <c r="EY445">
        <v>66.004084000000006</v>
      </c>
      <c r="EZ445">
        <v>66.647741999999994</v>
      </c>
      <c r="FA445">
        <v>69.624267000000003</v>
      </c>
      <c r="FB445">
        <v>74.392455999999996</v>
      </c>
      <c r="FC445">
        <v>78.593712999999994</v>
      </c>
      <c r="FD445">
        <v>81.948160999999999</v>
      </c>
      <c r="FE445">
        <v>84.754054999999994</v>
      </c>
      <c r="FF445">
        <v>86.665571999999997</v>
      </c>
      <c r="FG445">
        <v>88.725892000000002</v>
      </c>
      <c r="FH445">
        <v>89.794881000000004</v>
      </c>
      <c r="FI445">
        <v>89.487971000000002</v>
      </c>
      <c r="FJ445">
        <v>88.775142000000002</v>
      </c>
      <c r="FK445">
        <v>88.111774999999994</v>
      </c>
      <c r="FL445">
        <v>86.469678000000002</v>
      </c>
      <c r="FM445">
        <v>83.037957000000006</v>
      </c>
      <c r="FN445">
        <v>79.058918000000006</v>
      </c>
      <c r="FO445">
        <v>76.470547999999994</v>
      </c>
      <c r="FP445">
        <v>74.639392000000001</v>
      </c>
      <c r="FQ445">
        <v>7.3992760000000004</v>
      </c>
      <c r="FR445">
        <v>0.74484499999999998</v>
      </c>
      <c r="FS445">
        <v>1</v>
      </c>
    </row>
    <row r="446" spans="1:175" x14ac:dyDescent="0.2">
      <c r="A446" t="s">
        <v>188</v>
      </c>
      <c r="B446" t="s">
        <v>246</v>
      </c>
      <c r="C446" s="23">
        <v>42922</v>
      </c>
      <c r="D446">
        <v>628</v>
      </c>
      <c r="E446">
        <v>46.113208</v>
      </c>
      <c r="F446">
        <v>43.229421000000002</v>
      </c>
      <c r="G446">
        <v>42.228191000000002</v>
      </c>
      <c r="H446">
        <v>42.928955000000002</v>
      </c>
      <c r="I446">
        <v>46.189936000000003</v>
      </c>
      <c r="J446">
        <v>54.557020999999999</v>
      </c>
      <c r="K446">
        <v>64.660261000000006</v>
      </c>
      <c r="L446">
        <v>75.013581000000002</v>
      </c>
      <c r="M446">
        <v>82.217536999999993</v>
      </c>
      <c r="N446">
        <v>87.301616999999993</v>
      </c>
      <c r="O446">
        <v>90.936198000000005</v>
      </c>
      <c r="P446">
        <v>93.158376000000004</v>
      </c>
      <c r="Q446">
        <v>94.150210999999999</v>
      </c>
      <c r="R446">
        <v>95.686058000000003</v>
      </c>
      <c r="S446">
        <v>94.812275999999997</v>
      </c>
      <c r="T446">
        <v>90.646540999999999</v>
      </c>
      <c r="U446">
        <v>85.275568000000007</v>
      </c>
      <c r="V446">
        <v>79.576524000000006</v>
      </c>
      <c r="W446">
        <v>72.233884000000003</v>
      </c>
      <c r="X446">
        <v>67.595569999999995</v>
      </c>
      <c r="Y446">
        <v>65.424391999999997</v>
      </c>
      <c r="Z446">
        <v>60.978355000000001</v>
      </c>
      <c r="AA446">
        <v>55.353169000000001</v>
      </c>
      <c r="AB446">
        <v>50.906660000000002</v>
      </c>
      <c r="AC446">
        <v>-0.69941142999999995</v>
      </c>
      <c r="AD446">
        <v>-1.1535500000000001</v>
      </c>
      <c r="AE446">
        <v>-1.049515</v>
      </c>
      <c r="AF446">
        <v>-0.71839565999999999</v>
      </c>
      <c r="AG446">
        <v>-0.51231908000000004</v>
      </c>
      <c r="AH446">
        <v>-0.42235481000000002</v>
      </c>
      <c r="AI446">
        <v>-3.7290219999999999E-2</v>
      </c>
      <c r="AJ446">
        <v>-0.72205916999999997</v>
      </c>
      <c r="AK446">
        <v>-0.17355266</v>
      </c>
      <c r="AL446">
        <v>-0.21167779</v>
      </c>
      <c r="AM446">
        <v>-0.51831601000000005</v>
      </c>
      <c r="AN446">
        <v>-1.2841639</v>
      </c>
      <c r="AO446">
        <v>-0.99724058000000004</v>
      </c>
      <c r="AP446">
        <v>-7.0500590000000002E-2</v>
      </c>
      <c r="AQ446">
        <v>0.86030346000000002</v>
      </c>
      <c r="AR446">
        <v>0.82337320000000003</v>
      </c>
      <c r="AS446">
        <v>0.83597717000000005</v>
      </c>
      <c r="AT446">
        <v>0.48380951999999999</v>
      </c>
      <c r="AU446">
        <v>2.7136009999999999E-2</v>
      </c>
      <c r="AV446">
        <v>-0.10481662999999999</v>
      </c>
      <c r="AW446">
        <v>-0.42203919000000001</v>
      </c>
      <c r="AX446">
        <v>-1.0319839</v>
      </c>
      <c r="AY446">
        <v>-0.80929653999999995</v>
      </c>
      <c r="AZ446">
        <v>-0.23831097000000001</v>
      </c>
      <c r="BA446">
        <v>-0.36595232999999999</v>
      </c>
      <c r="BB446">
        <v>-0.85703885000000002</v>
      </c>
      <c r="BC446">
        <v>-0.76641811999999998</v>
      </c>
      <c r="BD446">
        <v>-0.43304980999999998</v>
      </c>
      <c r="BE446">
        <v>-0.23161667</v>
      </c>
      <c r="BF446">
        <v>-8.4478330000000004E-2</v>
      </c>
      <c r="BG446">
        <v>0.32232064999999999</v>
      </c>
      <c r="BH446">
        <v>-0.34491755000000002</v>
      </c>
      <c r="BI446">
        <v>0.22170390000000001</v>
      </c>
      <c r="BJ446">
        <v>0.20700186000000001</v>
      </c>
      <c r="BK446">
        <v>-4.9507679999999998E-2</v>
      </c>
      <c r="BL446">
        <v>-0.80128803000000004</v>
      </c>
      <c r="BM446">
        <v>-0.53980397999999996</v>
      </c>
      <c r="BN446">
        <v>0.42457193999999998</v>
      </c>
      <c r="BO446">
        <v>1.4350404999999999</v>
      </c>
      <c r="BP446">
        <v>1.3784415999999999</v>
      </c>
      <c r="BQ446">
        <v>1.3541519</v>
      </c>
      <c r="BR446">
        <v>0.98997336000000002</v>
      </c>
      <c r="BS446">
        <v>0.50077716000000005</v>
      </c>
      <c r="BT446">
        <v>0.35496909999999998</v>
      </c>
      <c r="BU446">
        <v>-4.8343400000000003E-3</v>
      </c>
      <c r="BV446">
        <v>-0.59972879000000001</v>
      </c>
      <c r="BW446">
        <v>-0.39237822</v>
      </c>
      <c r="BX446">
        <v>0.21920881</v>
      </c>
      <c r="BY446">
        <v>-0.13499957000000001</v>
      </c>
      <c r="BZ446">
        <v>-0.65167611999999997</v>
      </c>
      <c r="CA446">
        <v>-0.57034611999999996</v>
      </c>
      <c r="CB446">
        <v>-0.23542014</v>
      </c>
      <c r="CC446">
        <v>-3.720304E-2</v>
      </c>
      <c r="CD446">
        <v>0.1495339</v>
      </c>
      <c r="CE446">
        <v>0.57138604000000004</v>
      </c>
      <c r="CF446">
        <v>-8.3710419999999994E-2</v>
      </c>
      <c r="CG446">
        <v>0.49545738</v>
      </c>
      <c r="CH446">
        <v>0.49697809999999998</v>
      </c>
      <c r="CI446">
        <v>0.27518755</v>
      </c>
      <c r="CJ446">
        <v>-0.46684967999999999</v>
      </c>
      <c r="CK446">
        <v>-0.22298478999999999</v>
      </c>
      <c r="CL446">
        <v>0.76745766000000004</v>
      </c>
      <c r="CM446">
        <v>1.8331016</v>
      </c>
      <c r="CN446">
        <v>1.7628803</v>
      </c>
      <c r="CO446">
        <v>1.7130380999999999</v>
      </c>
      <c r="CP446">
        <v>1.3405408999999999</v>
      </c>
      <c r="CQ446">
        <v>0.82881956999999995</v>
      </c>
      <c r="CR446">
        <v>0.67341530000000005</v>
      </c>
      <c r="CS446">
        <v>0.28412047000000001</v>
      </c>
      <c r="CT446">
        <v>-0.30035024999999999</v>
      </c>
      <c r="CU446">
        <v>-0.10362186</v>
      </c>
      <c r="CV446">
        <v>0.53608560999999999</v>
      </c>
      <c r="CW446">
        <v>9.5953179999999999E-2</v>
      </c>
      <c r="CX446">
        <v>-0.44631337999999998</v>
      </c>
      <c r="CY446">
        <v>-0.37427410999999999</v>
      </c>
      <c r="CZ446">
        <v>-3.779047E-2</v>
      </c>
      <c r="DA446">
        <v>0.15721059000000001</v>
      </c>
      <c r="DB446">
        <v>0.38354611999999999</v>
      </c>
      <c r="DC446">
        <v>0.82045142999999998</v>
      </c>
      <c r="DD446">
        <v>0.17749672</v>
      </c>
      <c r="DE446">
        <v>0.76921086999999999</v>
      </c>
      <c r="DF446">
        <v>0.78695435000000002</v>
      </c>
      <c r="DG446">
        <v>0.59988277999999995</v>
      </c>
      <c r="DH446">
        <v>-0.13241133999999999</v>
      </c>
      <c r="DI446">
        <v>9.3834399999999998E-2</v>
      </c>
      <c r="DJ446">
        <v>1.1103434000000001</v>
      </c>
      <c r="DK446">
        <v>2.2311627999999999</v>
      </c>
      <c r="DL446">
        <v>2.147319</v>
      </c>
      <c r="DM446">
        <v>2.0719243000000001</v>
      </c>
      <c r="DN446">
        <v>1.6911084000000001</v>
      </c>
      <c r="DO446">
        <v>1.1568620000000001</v>
      </c>
      <c r="DP446">
        <v>0.99186149999999995</v>
      </c>
      <c r="DQ446">
        <v>0.57307527999999996</v>
      </c>
      <c r="DR446">
        <v>-9.7170000000000004E-4</v>
      </c>
      <c r="DS446">
        <v>0.18513450000000001</v>
      </c>
      <c r="DT446">
        <v>0.85296240999999995</v>
      </c>
      <c r="DU446">
        <v>0.42941227999999998</v>
      </c>
      <c r="DV446">
        <v>-0.14980220999999999</v>
      </c>
      <c r="DW446">
        <v>-9.1177279999999999E-2</v>
      </c>
      <c r="DX446">
        <v>0.24755537999999999</v>
      </c>
      <c r="DY446">
        <v>0.437913</v>
      </c>
      <c r="DZ446">
        <v>0.72142260999999996</v>
      </c>
      <c r="EA446">
        <v>1.1800622999999999</v>
      </c>
      <c r="EB446">
        <v>0.55463834000000001</v>
      </c>
      <c r="EC446">
        <v>1.1644673999999999</v>
      </c>
      <c r="ED446">
        <v>1.2056340000000001</v>
      </c>
      <c r="EE446">
        <v>1.0686910999999999</v>
      </c>
      <c r="EF446">
        <v>0.35046452</v>
      </c>
      <c r="EG446">
        <v>0.55127099999999996</v>
      </c>
      <c r="EH446">
        <v>1.6054158999999999</v>
      </c>
      <c r="EI446">
        <v>2.8058998000000002</v>
      </c>
      <c r="EJ446">
        <v>2.7023874999999999</v>
      </c>
      <c r="EK446">
        <v>2.5900989999999999</v>
      </c>
      <c r="EL446">
        <v>2.1972722</v>
      </c>
      <c r="EM446">
        <v>1.6305031000000001</v>
      </c>
      <c r="EN446">
        <v>1.4516472</v>
      </c>
      <c r="EO446">
        <v>0.99028013000000004</v>
      </c>
      <c r="EP446">
        <v>0.43128337</v>
      </c>
      <c r="EQ446">
        <v>0.60205282999999998</v>
      </c>
      <c r="ER446">
        <v>1.3104822</v>
      </c>
      <c r="ES446">
        <v>71.190146999999996</v>
      </c>
      <c r="ET446">
        <v>70.012144000000006</v>
      </c>
      <c r="EU446">
        <v>68.960265000000007</v>
      </c>
      <c r="EV446">
        <v>67.926788999999999</v>
      </c>
      <c r="EW446">
        <v>67.339134999999999</v>
      </c>
      <c r="EX446">
        <v>67.112711000000004</v>
      </c>
      <c r="EY446">
        <v>66.788668999999999</v>
      </c>
      <c r="EZ446">
        <v>67.623570999999998</v>
      </c>
      <c r="FA446">
        <v>70.745249000000001</v>
      </c>
      <c r="FB446">
        <v>74.509193999999994</v>
      </c>
      <c r="FC446">
        <v>78.823867000000007</v>
      </c>
      <c r="FD446">
        <v>82.587362999999996</v>
      </c>
      <c r="FE446">
        <v>85.199573000000001</v>
      </c>
      <c r="FF446">
        <v>86.608524000000003</v>
      </c>
      <c r="FG446">
        <v>88.289967000000004</v>
      </c>
      <c r="FH446">
        <v>89.780715000000001</v>
      </c>
      <c r="FI446">
        <v>89.923843000000005</v>
      </c>
      <c r="FJ446">
        <v>89.283828999999997</v>
      </c>
      <c r="FK446">
        <v>88.024984000000003</v>
      </c>
      <c r="FL446">
        <v>86.092506</v>
      </c>
      <c r="FM446">
        <v>83.270077000000001</v>
      </c>
      <c r="FN446">
        <v>79.666876999999999</v>
      </c>
      <c r="FO446">
        <v>77.923483000000004</v>
      </c>
      <c r="FP446">
        <v>76.929304999999999</v>
      </c>
      <c r="FQ446">
        <v>5.6205610000000004</v>
      </c>
      <c r="FR446">
        <v>0.61668009999999995</v>
      </c>
      <c r="FS446">
        <v>1</v>
      </c>
    </row>
    <row r="447" spans="1:175" x14ac:dyDescent="0.2">
      <c r="A447" t="s">
        <v>188</v>
      </c>
      <c r="B447" t="s">
        <v>246</v>
      </c>
      <c r="C447" s="23">
        <v>42923</v>
      </c>
      <c r="D447">
        <v>628</v>
      </c>
      <c r="E447">
        <v>46.686909999999997</v>
      </c>
      <c r="F447">
        <v>44.313094</v>
      </c>
      <c r="G447">
        <v>43.122449000000003</v>
      </c>
      <c r="H447">
        <v>43.882522999999999</v>
      </c>
      <c r="I447">
        <v>47.075673999999999</v>
      </c>
      <c r="J447">
        <v>55.817250999999999</v>
      </c>
      <c r="K447">
        <v>65.997949000000006</v>
      </c>
      <c r="L447">
        <v>76.757923000000005</v>
      </c>
      <c r="M447">
        <v>84.365178999999998</v>
      </c>
      <c r="N447">
        <v>89.924840000000003</v>
      </c>
      <c r="O447">
        <v>94.551997</v>
      </c>
      <c r="P447">
        <v>97.500253000000001</v>
      </c>
      <c r="Q447">
        <v>98.448576000000003</v>
      </c>
      <c r="R447">
        <v>98.917115999999993</v>
      </c>
      <c r="S447">
        <v>96.555194</v>
      </c>
      <c r="T447">
        <v>92.136348999999996</v>
      </c>
      <c r="U447">
        <v>86.960723999999999</v>
      </c>
      <c r="V447">
        <v>81.467262000000005</v>
      </c>
      <c r="W447">
        <v>73.874347</v>
      </c>
      <c r="X447">
        <v>69.031682000000004</v>
      </c>
      <c r="Y447">
        <v>66.283563000000001</v>
      </c>
      <c r="Z447">
        <v>62.227065000000003</v>
      </c>
      <c r="AA447">
        <v>57.098927000000003</v>
      </c>
      <c r="AB447">
        <v>52.485601000000003</v>
      </c>
      <c r="AC447">
        <v>-1.0414569</v>
      </c>
      <c r="AD447">
        <v>-1.2459841</v>
      </c>
      <c r="AE447">
        <v>-1.1780446</v>
      </c>
      <c r="AF447">
        <v>-0.89972735000000004</v>
      </c>
      <c r="AG447">
        <v>-0.96593006000000003</v>
      </c>
      <c r="AH447">
        <v>-0.97293147000000002</v>
      </c>
      <c r="AI447">
        <v>-0.26534455000000001</v>
      </c>
      <c r="AJ447">
        <v>3.158213E-2</v>
      </c>
      <c r="AK447">
        <v>0.15411233999999999</v>
      </c>
      <c r="AL447">
        <v>0.45901508000000002</v>
      </c>
      <c r="AM447">
        <v>-0.19281430999999999</v>
      </c>
      <c r="AN447">
        <v>0.32046462999999997</v>
      </c>
      <c r="AO447">
        <v>5.4060909999999997E-2</v>
      </c>
      <c r="AP447">
        <v>0.25279149000000001</v>
      </c>
      <c r="AQ447">
        <v>1.0196114000000001</v>
      </c>
      <c r="AR447">
        <v>0.69486484000000004</v>
      </c>
      <c r="AS447">
        <v>0.44756232000000001</v>
      </c>
      <c r="AT447">
        <v>-1.2582090000000001E-2</v>
      </c>
      <c r="AU447">
        <v>-4.5620010000000003E-2</v>
      </c>
      <c r="AV447">
        <v>0.66638998000000005</v>
      </c>
      <c r="AW447">
        <v>0.83120307000000004</v>
      </c>
      <c r="AX447">
        <v>1.4861361</v>
      </c>
      <c r="AY447">
        <v>1.7394873</v>
      </c>
      <c r="AZ447">
        <v>1.4644425000000001</v>
      </c>
      <c r="BA447">
        <v>-0.70230623999999997</v>
      </c>
      <c r="BB447">
        <v>-0.93364778999999998</v>
      </c>
      <c r="BC447">
        <v>-0.87608092000000004</v>
      </c>
      <c r="BD447">
        <v>-0.61307851000000002</v>
      </c>
      <c r="BE447">
        <v>-0.66006538999999997</v>
      </c>
      <c r="BF447">
        <v>-0.62436080000000005</v>
      </c>
      <c r="BG447">
        <v>8.6769869999999999E-2</v>
      </c>
      <c r="BH447">
        <v>0.41325654000000001</v>
      </c>
      <c r="BI447">
        <v>0.57047917999999997</v>
      </c>
      <c r="BJ447">
        <v>0.91469093999999995</v>
      </c>
      <c r="BK447">
        <v>0.33742871000000002</v>
      </c>
      <c r="BL447">
        <v>0.85799749999999997</v>
      </c>
      <c r="BM447">
        <v>0.61577017999999994</v>
      </c>
      <c r="BN447">
        <v>0.85198766999999997</v>
      </c>
      <c r="BO447">
        <v>1.6761409</v>
      </c>
      <c r="BP447">
        <v>1.3657892</v>
      </c>
      <c r="BQ447">
        <v>1.0752122</v>
      </c>
      <c r="BR447">
        <v>0.59821725000000003</v>
      </c>
      <c r="BS447">
        <v>0.5459001</v>
      </c>
      <c r="BT447">
        <v>1.2382088</v>
      </c>
      <c r="BU447">
        <v>1.3921266000000001</v>
      </c>
      <c r="BV447">
        <v>2.0744142999999999</v>
      </c>
      <c r="BW447">
        <v>2.3191326000000001</v>
      </c>
      <c r="BX447">
        <v>2.0672188999999999</v>
      </c>
      <c r="BY447">
        <v>-0.46741155000000001</v>
      </c>
      <c r="BZ447">
        <v>-0.71732461000000003</v>
      </c>
      <c r="CA447">
        <v>-0.66694176000000005</v>
      </c>
      <c r="CB447">
        <v>-0.41454639999999998</v>
      </c>
      <c r="CC447">
        <v>-0.44822445999999999</v>
      </c>
      <c r="CD447">
        <v>-0.38294180999999999</v>
      </c>
      <c r="CE447">
        <v>0.33064324</v>
      </c>
      <c r="CF447">
        <v>0.67760306999999997</v>
      </c>
      <c r="CG447">
        <v>0.85885358000000001</v>
      </c>
      <c r="CH447">
        <v>1.2302907000000001</v>
      </c>
      <c r="CI447">
        <v>0.70467340999999994</v>
      </c>
      <c r="CJ447">
        <v>1.2302911000000001</v>
      </c>
      <c r="CK447">
        <v>1.0048083000000001</v>
      </c>
      <c r="CL447">
        <v>1.2669891</v>
      </c>
      <c r="CM447">
        <v>2.1308512999999998</v>
      </c>
      <c r="CN447">
        <v>1.8304693999999999</v>
      </c>
      <c r="CO447">
        <v>1.5099206000000001</v>
      </c>
      <c r="CP447">
        <v>1.021255</v>
      </c>
      <c r="CQ447">
        <v>0.95558511999999995</v>
      </c>
      <c r="CR447">
        <v>1.6342489</v>
      </c>
      <c r="CS447">
        <v>1.7806206</v>
      </c>
      <c r="CT447">
        <v>2.4818539999999998</v>
      </c>
      <c r="CU447">
        <v>2.7205932000000002</v>
      </c>
      <c r="CV447">
        <v>2.4847000000000001</v>
      </c>
      <c r="CW447">
        <v>-0.23251685</v>
      </c>
      <c r="CX447">
        <v>-0.50100144000000002</v>
      </c>
      <c r="CY447">
        <v>-0.45780261</v>
      </c>
      <c r="CZ447">
        <v>-0.21601429</v>
      </c>
      <c r="DA447">
        <v>-0.23638352000000001</v>
      </c>
      <c r="DB447">
        <v>-0.14152282999999999</v>
      </c>
      <c r="DC447">
        <v>0.57451660999999998</v>
      </c>
      <c r="DD447">
        <v>0.94194960000000005</v>
      </c>
      <c r="DE447">
        <v>1.1472279999999999</v>
      </c>
      <c r="DF447">
        <v>1.5458904</v>
      </c>
      <c r="DG447">
        <v>1.0719181</v>
      </c>
      <c r="DH447">
        <v>1.6025848</v>
      </c>
      <c r="DI447">
        <v>1.3938463999999999</v>
      </c>
      <c r="DJ447">
        <v>1.6819906</v>
      </c>
      <c r="DK447">
        <v>2.5855616000000001</v>
      </c>
      <c r="DL447">
        <v>2.2951495</v>
      </c>
      <c r="DM447">
        <v>1.9446289999999999</v>
      </c>
      <c r="DN447">
        <v>1.4442927999999999</v>
      </c>
      <c r="DO447">
        <v>1.3652701</v>
      </c>
      <c r="DP447">
        <v>2.0302889</v>
      </c>
      <c r="DQ447">
        <v>2.1691145000000001</v>
      </c>
      <c r="DR447">
        <v>2.8892935999999998</v>
      </c>
      <c r="DS447">
        <v>3.1220538000000002</v>
      </c>
      <c r="DT447">
        <v>2.9021810000000001</v>
      </c>
      <c r="DU447">
        <v>0.10663378</v>
      </c>
      <c r="DV447">
        <v>-0.18866511999999999</v>
      </c>
      <c r="DW447">
        <v>-0.15583889000000001</v>
      </c>
      <c r="DX447">
        <v>7.0634550000000004E-2</v>
      </c>
      <c r="DY447">
        <v>6.9481150000000005E-2</v>
      </c>
      <c r="DZ447">
        <v>0.20704784000000001</v>
      </c>
      <c r="EA447">
        <v>0.92663101999999997</v>
      </c>
      <c r="EB447">
        <v>1.3236239999999999</v>
      </c>
      <c r="EC447">
        <v>1.5635948</v>
      </c>
      <c r="ED447">
        <v>2.0015662000000001</v>
      </c>
      <c r="EE447">
        <v>1.6021611</v>
      </c>
      <c r="EF447">
        <v>2.1401176</v>
      </c>
      <c r="EG447">
        <v>1.9555556999999999</v>
      </c>
      <c r="EH447">
        <v>2.2811867000000001</v>
      </c>
      <c r="EI447">
        <v>3.2420911000000001</v>
      </c>
      <c r="EJ447">
        <v>2.9660739</v>
      </c>
      <c r="EK447">
        <v>2.5722789000000001</v>
      </c>
      <c r="EL447">
        <v>2.0550921</v>
      </c>
      <c r="EM447">
        <v>1.9567903</v>
      </c>
      <c r="EN447">
        <v>2.6021076999999999</v>
      </c>
      <c r="EO447">
        <v>2.7300380999999998</v>
      </c>
      <c r="EP447">
        <v>3.4775718000000002</v>
      </c>
      <c r="EQ447">
        <v>3.7016990999999999</v>
      </c>
      <c r="ER447">
        <v>3.5049573999999999</v>
      </c>
      <c r="ES447">
        <v>76.363591</v>
      </c>
      <c r="ET447">
        <v>75.318365</v>
      </c>
      <c r="EU447">
        <v>74.237593000000004</v>
      </c>
      <c r="EV447">
        <v>72.851866999999999</v>
      </c>
      <c r="EW447">
        <v>71.713577000000001</v>
      </c>
      <c r="EX447">
        <v>71.387102999999996</v>
      </c>
      <c r="EY447">
        <v>70.752599000000004</v>
      </c>
      <c r="EZ447">
        <v>71.584399000000005</v>
      </c>
      <c r="FA447">
        <v>75.659457000000003</v>
      </c>
      <c r="FB447">
        <v>79.995130000000003</v>
      </c>
      <c r="FC447">
        <v>84.097837999999996</v>
      </c>
      <c r="FD447">
        <v>87.327841000000006</v>
      </c>
      <c r="FE447">
        <v>90.515292000000002</v>
      </c>
      <c r="FF447">
        <v>93.095011</v>
      </c>
      <c r="FG447">
        <v>93.684070000000006</v>
      </c>
      <c r="FH447">
        <v>94.255244000000005</v>
      </c>
      <c r="FI447">
        <v>94.568532000000005</v>
      </c>
      <c r="FJ447">
        <v>93.284407000000002</v>
      </c>
      <c r="FK447">
        <v>90.889172000000002</v>
      </c>
      <c r="FL447">
        <v>88.022260000000003</v>
      </c>
      <c r="FM447">
        <v>85.094065999999998</v>
      </c>
      <c r="FN447">
        <v>81.839152999999996</v>
      </c>
      <c r="FO447">
        <v>80.318556000000001</v>
      </c>
      <c r="FP447">
        <v>79.252003000000002</v>
      </c>
      <c r="FQ447">
        <v>7.8709030000000002</v>
      </c>
      <c r="FR447">
        <v>0.75051460000000003</v>
      </c>
      <c r="FS447">
        <v>1</v>
      </c>
    </row>
    <row r="448" spans="1:175" x14ac:dyDescent="0.2">
      <c r="A448" t="s">
        <v>188</v>
      </c>
      <c r="B448" t="s">
        <v>246</v>
      </c>
      <c r="C448" s="23">
        <v>42943</v>
      </c>
      <c r="D448">
        <v>633</v>
      </c>
      <c r="E448">
        <v>47.040604999999999</v>
      </c>
      <c r="F448">
        <v>44.572226000000001</v>
      </c>
      <c r="G448">
        <v>43.632773999999998</v>
      </c>
      <c r="H448">
        <v>44.214257000000003</v>
      </c>
      <c r="I448">
        <v>47.434843000000001</v>
      </c>
      <c r="J448">
        <v>56.686332</v>
      </c>
      <c r="K448">
        <v>65.757592000000002</v>
      </c>
      <c r="L448">
        <v>74.806972999999999</v>
      </c>
      <c r="M448">
        <v>81.336703</v>
      </c>
      <c r="N448">
        <v>86.929107999999999</v>
      </c>
      <c r="O448">
        <v>90.778845000000004</v>
      </c>
      <c r="P448">
        <v>92.920362999999995</v>
      </c>
      <c r="Q448">
        <v>94.264996999999994</v>
      </c>
      <c r="R448">
        <v>95.395533999999998</v>
      </c>
      <c r="S448">
        <v>94.219858000000002</v>
      </c>
      <c r="T448">
        <v>90.408299</v>
      </c>
      <c r="U448">
        <v>85.069530999999998</v>
      </c>
      <c r="V448">
        <v>79.003564999999995</v>
      </c>
      <c r="W448">
        <v>71.577405999999996</v>
      </c>
      <c r="X448">
        <v>67.204599999999999</v>
      </c>
      <c r="Y448">
        <v>65.142454000000001</v>
      </c>
      <c r="Z448">
        <v>61.066651999999998</v>
      </c>
      <c r="AA448">
        <v>55.359997</v>
      </c>
      <c r="AB448">
        <v>50.86392</v>
      </c>
      <c r="AC448">
        <v>-0.54379370000000005</v>
      </c>
      <c r="AD448">
        <v>4.9939619999999997E-2</v>
      </c>
      <c r="AE448">
        <v>-9.5144010000000001E-2</v>
      </c>
      <c r="AF448">
        <v>-0.29090206000000002</v>
      </c>
      <c r="AG448">
        <v>-0.69740453999999996</v>
      </c>
      <c r="AH448">
        <v>-0.44550684000000002</v>
      </c>
      <c r="AI448">
        <v>-0.36050317999999998</v>
      </c>
      <c r="AJ448">
        <v>-1.1426883000000001</v>
      </c>
      <c r="AK448">
        <v>-1.1631921999999999</v>
      </c>
      <c r="AL448">
        <v>-1.1263942</v>
      </c>
      <c r="AM448">
        <v>-1.1167792999999999</v>
      </c>
      <c r="AN448">
        <v>-1.6932928</v>
      </c>
      <c r="AO448">
        <v>-1.9244289000000001</v>
      </c>
      <c r="AP448">
        <v>-1.7415703</v>
      </c>
      <c r="AQ448">
        <v>-0.80464952000000001</v>
      </c>
      <c r="AR448">
        <v>-0.19174437999999999</v>
      </c>
      <c r="AS448">
        <v>-0.49646599000000002</v>
      </c>
      <c r="AT448">
        <v>-0.38075562000000002</v>
      </c>
      <c r="AU448">
        <v>-1.3280822000000001</v>
      </c>
      <c r="AV448">
        <v>-0.79889648000000002</v>
      </c>
      <c r="AW448">
        <v>-1.2649345999999999</v>
      </c>
      <c r="AX448">
        <v>-0.47046649000000001</v>
      </c>
      <c r="AY448">
        <v>-0.52979103000000005</v>
      </c>
      <c r="AZ448">
        <v>-0.49350727</v>
      </c>
      <c r="BA448">
        <v>-0.20553007000000001</v>
      </c>
      <c r="BB448">
        <v>0.37390880999999998</v>
      </c>
      <c r="BC448">
        <v>0.17249042000000001</v>
      </c>
      <c r="BD448">
        <v>1.9263969999999998E-2</v>
      </c>
      <c r="BE448">
        <v>-0.38436654999999997</v>
      </c>
      <c r="BF448">
        <v>-0.14290288000000001</v>
      </c>
      <c r="BG448">
        <v>-4.112379E-2</v>
      </c>
      <c r="BH448">
        <v>-0.77767726999999998</v>
      </c>
      <c r="BI448">
        <v>-0.75144288000000004</v>
      </c>
      <c r="BJ448">
        <v>-0.64231179999999999</v>
      </c>
      <c r="BK448">
        <v>-0.61424308000000005</v>
      </c>
      <c r="BL448">
        <v>-1.1634301</v>
      </c>
      <c r="BM448">
        <v>-1.3891047000000001</v>
      </c>
      <c r="BN448">
        <v>-1.205732</v>
      </c>
      <c r="BO448">
        <v>-0.26167748000000002</v>
      </c>
      <c r="BP448">
        <v>0.34351034000000003</v>
      </c>
      <c r="BQ448">
        <v>-1.129813E-2</v>
      </c>
      <c r="BR448">
        <v>0.10737848999999999</v>
      </c>
      <c r="BS448">
        <v>-0.82669618</v>
      </c>
      <c r="BT448">
        <v>-0.31896457</v>
      </c>
      <c r="BU448">
        <v>-0.78530650999999996</v>
      </c>
      <c r="BV448">
        <v>9.8044900000000008E-3</v>
      </c>
      <c r="BW448">
        <v>-6.202059E-2</v>
      </c>
      <c r="BX448">
        <v>-3.1907730000000002E-2</v>
      </c>
      <c r="BY448">
        <v>2.8750290000000001E-2</v>
      </c>
      <c r="BZ448">
        <v>0.59828888999999996</v>
      </c>
      <c r="CA448">
        <v>0.35785319999999998</v>
      </c>
      <c r="CB448">
        <v>0.23408401000000001</v>
      </c>
      <c r="CC448">
        <v>-0.16755739</v>
      </c>
      <c r="CD448">
        <v>6.667969E-2</v>
      </c>
      <c r="CE448">
        <v>0.1800774</v>
      </c>
      <c r="CF448">
        <v>-0.52487176999999996</v>
      </c>
      <c r="CG448">
        <v>-0.46626654000000001</v>
      </c>
      <c r="CH448">
        <v>-0.30703776999999999</v>
      </c>
      <c r="CI448">
        <v>-0.26618803000000002</v>
      </c>
      <c r="CJ448">
        <v>-0.79644883</v>
      </c>
      <c r="CK448">
        <v>-1.0183408</v>
      </c>
      <c r="CL448">
        <v>-0.83461207000000004</v>
      </c>
      <c r="CM448">
        <v>0.11438329999999999</v>
      </c>
      <c r="CN448">
        <v>0.71422613000000001</v>
      </c>
      <c r="CO448">
        <v>0.32472764999999998</v>
      </c>
      <c r="CP448">
        <v>0.44545868</v>
      </c>
      <c r="CQ448">
        <v>-0.47943776999999999</v>
      </c>
      <c r="CR448">
        <v>1.343481E-2</v>
      </c>
      <c r="CS448">
        <v>-0.45311754999999998</v>
      </c>
      <c r="CT448">
        <v>0.34243869999999998</v>
      </c>
      <c r="CU448">
        <v>0.26195580000000002</v>
      </c>
      <c r="CV448">
        <v>0.28779471000000001</v>
      </c>
      <c r="CW448">
        <v>0.26303064999999998</v>
      </c>
      <c r="CX448">
        <v>0.82266897000000005</v>
      </c>
      <c r="CY448">
        <v>0.54321598999999998</v>
      </c>
      <c r="CZ448">
        <v>0.44890405</v>
      </c>
      <c r="DA448">
        <v>4.925177E-2</v>
      </c>
      <c r="DB448">
        <v>0.27626226999999998</v>
      </c>
      <c r="DC448">
        <v>0.40127859999999999</v>
      </c>
      <c r="DD448">
        <v>-0.27206626</v>
      </c>
      <c r="DE448">
        <v>-0.18109020000000001</v>
      </c>
      <c r="DF448">
        <v>2.8236259999999999E-2</v>
      </c>
      <c r="DG448">
        <v>8.1867029999999993E-2</v>
      </c>
      <c r="DH448">
        <v>-0.42946752999999999</v>
      </c>
      <c r="DI448">
        <v>-0.64757693000000005</v>
      </c>
      <c r="DJ448">
        <v>-0.46349210000000002</v>
      </c>
      <c r="DK448">
        <v>0.49044407000000001</v>
      </c>
      <c r="DL448">
        <v>1.0849419</v>
      </c>
      <c r="DM448">
        <v>0.66075344000000003</v>
      </c>
      <c r="DN448">
        <v>0.78353887</v>
      </c>
      <c r="DO448">
        <v>-0.13217936</v>
      </c>
      <c r="DP448">
        <v>0.34583418999999999</v>
      </c>
      <c r="DQ448">
        <v>-0.12092859</v>
      </c>
      <c r="DR448">
        <v>0.67507291000000003</v>
      </c>
      <c r="DS448">
        <v>0.58593218000000002</v>
      </c>
      <c r="DT448">
        <v>0.60749715000000004</v>
      </c>
      <c r="DU448">
        <v>0.60129427999999996</v>
      </c>
      <c r="DV448">
        <v>1.1466381999999999</v>
      </c>
      <c r="DW448">
        <v>0.81085041000000002</v>
      </c>
      <c r="DX448">
        <v>0.75907007999999998</v>
      </c>
      <c r="DY448">
        <v>0.36228976000000002</v>
      </c>
      <c r="DZ448">
        <v>0.57886621999999999</v>
      </c>
      <c r="EA448">
        <v>0.72065798999999997</v>
      </c>
      <c r="EB448">
        <v>9.2944739999999998E-2</v>
      </c>
      <c r="EC448">
        <v>0.23065914000000001</v>
      </c>
      <c r="ED448">
        <v>0.51231870999999995</v>
      </c>
      <c r="EE448">
        <v>0.58440323999999999</v>
      </c>
      <c r="EF448">
        <v>0.10039519</v>
      </c>
      <c r="EG448">
        <v>-0.11225275999999999</v>
      </c>
      <c r="EH448">
        <v>7.2346190000000005E-2</v>
      </c>
      <c r="EI448">
        <v>1.0334160999999999</v>
      </c>
      <c r="EJ448">
        <v>1.6201966000000001</v>
      </c>
      <c r="EK448">
        <v>1.1459212999999999</v>
      </c>
      <c r="EL448">
        <v>1.2716730000000001</v>
      </c>
      <c r="EM448">
        <v>0.36920663999999997</v>
      </c>
      <c r="EN448">
        <v>0.82576609999999995</v>
      </c>
      <c r="EO448">
        <v>0.35869951</v>
      </c>
      <c r="EP448">
        <v>1.1553439000000001</v>
      </c>
      <c r="EQ448">
        <v>1.0537026</v>
      </c>
      <c r="ER448">
        <v>1.0690967</v>
      </c>
      <c r="ES448">
        <v>70.849241000000006</v>
      </c>
      <c r="ET448">
        <v>70.175939999999997</v>
      </c>
      <c r="EU448">
        <v>69.346497999999997</v>
      </c>
      <c r="EV448">
        <v>68.876329999999996</v>
      </c>
      <c r="EW448">
        <v>68.331388000000004</v>
      </c>
      <c r="EX448">
        <v>67.821764000000002</v>
      </c>
      <c r="EY448">
        <v>67.547872999999996</v>
      </c>
      <c r="EZ448">
        <v>68.059512999999995</v>
      </c>
      <c r="FA448">
        <v>70.663259999999994</v>
      </c>
      <c r="FB448">
        <v>74.130540999999994</v>
      </c>
      <c r="FC448">
        <v>76.833438999999998</v>
      </c>
      <c r="FD448">
        <v>80.124996999999993</v>
      </c>
      <c r="FE448">
        <v>82.883581000000007</v>
      </c>
      <c r="FF448">
        <v>85.017792</v>
      </c>
      <c r="FG448">
        <v>86.525047999999998</v>
      </c>
      <c r="FH448">
        <v>86.792141000000001</v>
      </c>
      <c r="FI448">
        <v>86.112488999999997</v>
      </c>
      <c r="FJ448">
        <v>86.086163999999997</v>
      </c>
      <c r="FK448">
        <v>84.344155000000001</v>
      </c>
      <c r="FL448">
        <v>82.308942000000002</v>
      </c>
      <c r="FM448">
        <v>78.443364000000003</v>
      </c>
      <c r="FN448">
        <v>74.772113000000004</v>
      </c>
      <c r="FO448">
        <v>72.980894000000006</v>
      </c>
      <c r="FP448">
        <v>72.328396999999995</v>
      </c>
      <c r="FQ448">
        <v>5.7618830000000001</v>
      </c>
      <c r="FR448">
        <v>0.56311580000000006</v>
      </c>
      <c r="FS448">
        <v>1</v>
      </c>
    </row>
    <row r="449" spans="1:175" x14ac:dyDescent="0.2">
      <c r="A449" t="s">
        <v>188</v>
      </c>
      <c r="B449" t="s">
        <v>246</v>
      </c>
      <c r="C449" s="23">
        <v>42947</v>
      </c>
      <c r="D449">
        <v>631</v>
      </c>
      <c r="E449">
        <v>42.031415000000003</v>
      </c>
      <c r="F449">
        <v>40.206006000000002</v>
      </c>
      <c r="G449">
        <v>40.101056</v>
      </c>
      <c r="H449">
        <v>41.048589999999997</v>
      </c>
      <c r="I449">
        <v>45.064053000000001</v>
      </c>
      <c r="J449">
        <v>54.769132999999997</v>
      </c>
      <c r="K449">
        <v>64.708710999999994</v>
      </c>
      <c r="L449">
        <v>74.318241999999998</v>
      </c>
      <c r="M449">
        <v>80.327293999999995</v>
      </c>
      <c r="N449">
        <v>84.863314000000003</v>
      </c>
      <c r="O449">
        <v>89.353532999999999</v>
      </c>
      <c r="P449">
        <v>91.466742999999994</v>
      </c>
      <c r="Q449">
        <v>92.647113000000004</v>
      </c>
      <c r="R449">
        <v>93.831106000000005</v>
      </c>
      <c r="S449">
        <v>92.874736999999996</v>
      </c>
      <c r="T449">
        <v>89.375933000000003</v>
      </c>
      <c r="U449">
        <v>83.812005999999997</v>
      </c>
      <c r="V449">
        <v>77.827376000000001</v>
      </c>
      <c r="W449">
        <v>70.616680000000002</v>
      </c>
      <c r="X449">
        <v>66.401082000000002</v>
      </c>
      <c r="Y449">
        <v>64.652106000000003</v>
      </c>
      <c r="Z449">
        <v>60.755606</v>
      </c>
      <c r="AA449">
        <v>55.149343999999999</v>
      </c>
      <c r="AB449">
        <v>50.902326000000002</v>
      </c>
      <c r="AC449">
        <v>0.49296325000000002</v>
      </c>
      <c r="AD449">
        <v>1.3564140000000001E-2</v>
      </c>
      <c r="AE449">
        <v>-9.4137150000000003E-2</v>
      </c>
      <c r="AF449">
        <v>-0.38605155000000002</v>
      </c>
      <c r="AG449">
        <v>-0.38232753000000003</v>
      </c>
      <c r="AH449">
        <v>-0.51929990999999998</v>
      </c>
      <c r="AI449">
        <v>-0.95528771000000001</v>
      </c>
      <c r="AJ449">
        <v>-1.5405964999999999</v>
      </c>
      <c r="AK449">
        <v>-2.1122005000000001</v>
      </c>
      <c r="AL449">
        <v>-1.4023353000000001</v>
      </c>
      <c r="AM449">
        <v>-0.93169844000000002</v>
      </c>
      <c r="AN449">
        <v>-0.75603187000000005</v>
      </c>
      <c r="AO449">
        <v>-1.0371364999999999</v>
      </c>
      <c r="AP449">
        <v>-0.36260337999999998</v>
      </c>
      <c r="AQ449">
        <v>0.87444944000000002</v>
      </c>
      <c r="AR449">
        <v>0.91277454000000002</v>
      </c>
      <c r="AS449">
        <v>0.66721306999999996</v>
      </c>
      <c r="AT449">
        <v>-2.0777469999999999E-2</v>
      </c>
      <c r="AU449">
        <v>-1.148614</v>
      </c>
      <c r="AV449">
        <v>-0.37600372999999998</v>
      </c>
      <c r="AW449">
        <v>-0.74248623000000002</v>
      </c>
      <c r="AX449">
        <v>-0.20550602000000001</v>
      </c>
      <c r="AY449">
        <v>-0.59422702000000005</v>
      </c>
      <c r="AZ449">
        <v>-0.28311628</v>
      </c>
      <c r="BA449">
        <v>0.92760644999999997</v>
      </c>
      <c r="BB449">
        <v>0.37912631000000002</v>
      </c>
      <c r="BC449">
        <v>0.23859588000000001</v>
      </c>
      <c r="BD449">
        <v>-8.5441630000000005E-2</v>
      </c>
      <c r="BE449">
        <v>-7.3579119999999998E-2</v>
      </c>
      <c r="BF449">
        <v>-0.15711536000000001</v>
      </c>
      <c r="BG449">
        <v>-0.56750595000000004</v>
      </c>
      <c r="BH449">
        <v>-1.0771847999999999</v>
      </c>
      <c r="BI449">
        <v>-1.5746241000000001</v>
      </c>
      <c r="BJ449">
        <v>-0.82745394000000005</v>
      </c>
      <c r="BK449">
        <v>-0.33541989999999999</v>
      </c>
      <c r="BL449">
        <v>-0.21643513</v>
      </c>
      <c r="BM449">
        <v>-0.49322347</v>
      </c>
      <c r="BN449">
        <v>0.21992296</v>
      </c>
      <c r="BO449">
        <v>1.4836657</v>
      </c>
      <c r="BP449">
        <v>1.4903435</v>
      </c>
      <c r="BQ449">
        <v>1.1760039</v>
      </c>
      <c r="BR449">
        <v>0.50005379999999999</v>
      </c>
      <c r="BS449">
        <v>-0.62339195000000003</v>
      </c>
      <c r="BT449">
        <v>0.11665336</v>
      </c>
      <c r="BU449">
        <v>-0.25284583999999999</v>
      </c>
      <c r="BV449">
        <v>0.27554091000000003</v>
      </c>
      <c r="BW449">
        <v>-0.10322605</v>
      </c>
      <c r="BX449">
        <v>0.23932154999999999</v>
      </c>
      <c r="BY449">
        <v>1.228639</v>
      </c>
      <c r="BZ449">
        <v>0.63231355</v>
      </c>
      <c r="CA449">
        <v>0.46904575999999998</v>
      </c>
      <c r="CB449">
        <v>0.12275989</v>
      </c>
      <c r="CC449">
        <v>0.14025909</v>
      </c>
      <c r="CD449">
        <v>9.3732549999999998E-2</v>
      </c>
      <c r="CE449">
        <v>-0.29892948000000003</v>
      </c>
      <c r="CF449">
        <v>-0.75622719999999999</v>
      </c>
      <c r="CG449">
        <v>-1.2023003000000001</v>
      </c>
      <c r="CH449">
        <v>-0.42929286</v>
      </c>
      <c r="CI449">
        <v>7.7560799999999999E-2</v>
      </c>
      <c r="CJ449">
        <v>0.15728792999999999</v>
      </c>
      <c r="CK449">
        <v>-0.11651098999999999</v>
      </c>
      <c r="CL449">
        <v>0.62337893</v>
      </c>
      <c r="CM449">
        <v>1.9056070000000001</v>
      </c>
      <c r="CN449">
        <v>1.890366</v>
      </c>
      <c r="CO449">
        <v>1.5283909</v>
      </c>
      <c r="CP449">
        <v>0.86077994000000002</v>
      </c>
      <c r="CQ449">
        <v>-0.25962478</v>
      </c>
      <c r="CR449">
        <v>0.45786616000000002</v>
      </c>
      <c r="CS449">
        <v>8.6277610000000005E-2</v>
      </c>
      <c r="CT449">
        <v>0.60871255000000002</v>
      </c>
      <c r="CU449">
        <v>0.23683973</v>
      </c>
      <c r="CV449">
        <v>0.60116040999999998</v>
      </c>
      <c r="CW449">
        <v>1.5296715999999999</v>
      </c>
      <c r="CX449">
        <v>0.88550079000000004</v>
      </c>
      <c r="CY449">
        <v>0.69949563999999997</v>
      </c>
      <c r="CZ449">
        <v>0.33096140000000002</v>
      </c>
      <c r="DA449">
        <v>0.3540973</v>
      </c>
      <c r="DB449">
        <v>0.34458047000000003</v>
      </c>
      <c r="DC449">
        <v>-3.035301E-2</v>
      </c>
      <c r="DD449">
        <v>-0.43526960999999997</v>
      </c>
      <c r="DE449">
        <v>-0.82997652</v>
      </c>
      <c r="DF449">
        <v>-3.113177E-2</v>
      </c>
      <c r="DG449">
        <v>0.49054151000000001</v>
      </c>
      <c r="DH449">
        <v>0.53101098000000002</v>
      </c>
      <c r="DI449">
        <v>0.26020148999999998</v>
      </c>
      <c r="DJ449">
        <v>1.0268349000000001</v>
      </c>
      <c r="DK449">
        <v>2.3275483000000001</v>
      </c>
      <c r="DL449">
        <v>2.2903883999999999</v>
      </c>
      <c r="DM449">
        <v>1.8807779</v>
      </c>
      <c r="DN449">
        <v>1.2215061</v>
      </c>
      <c r="DO449">
        <v>0.10414239</v>
      </c>
      <c r="DP449">
        <v>0.79907896</v>
      </c>
      <c r="DQ449">
        <v>0.42540106</v>
      </c>
      <c r="DR449">
        <v>0.94188419000000001</v>
      </c>
      <c r="DS449">
        <v>0.57690549999999996</v>
      </c>
      <c r="DT449">
        <v>0.96299926000000002</v>
      </c>
      <c r="DU449">
        <v>1.9643147999999999</v>
      </c>
      <c r="DV449">
        <v>1.251063</v>
      </c>
      <c r="DW449">
        <v>1.0322287000000001</v>
      </c>
      <c r="DX449">
        <v>0.63157132000000005</v>
      </c>
      <c r="DY449">
        <v>0.66284571000000003</v>
      </c>
      <c r="DZ449" s="75">
        <v>0.70676501000000003</v>
      </c>
      <c r="EA449">
        <v>0.35742875000000002</v>
      </c>
      <c r="EB449">
        <v>2.8142159999999999E-2</v>
      </c>
      <c r="EC449">
        <v>-0.2924001</v>
      </c>
      <c r="ED449">
        <v>0.54374959</v>
      </c>
      <c r="EE449">
        <v>1.0868199999999999</v>
      </c>
      <c r="EF449">
        <v>1.0706077000000001</v>
      </c>
      <c r="EG449">
        <v>0.80411449000000002</v>
      </c>
      <c r="EH449">
        <v>1.6093611999999999</v>
      </c>
      <c r="EI449">
        <v>2.9367644999999998</v>
      </c>
      <c r="EJ449">
        <v>2.8679573999999999</v>
      </c>
      <c r="EK449">
        <v>2.3895686999999999</v>
      </c>
      <c r="EL449">
        <v>1.7423373</v>
      </c>
      <c r="EM449">
        <v>0.62936442000000004</v>
      </c>
      <c r="EN449">
        <v>1.2917361000000001</v>
      </c>
      <c r="EO449">
        <v>0.91504145999999997</v>
      </c>
      <c r="EP449">
        <v>1.4229311</v>
      </c>
      <c r="EQ449">
        <v>1.0679065000000001</v>
      </c>
      <c r="ER449">
        <v>1.4854371</v>
      </c>
      <c r="ES449">
        <v>68.926789999999997</v>
      </c>
      <c r="ET449">
        <v>68.463010999999995</v>
      </c>
      <c r="EU449">
        <v>68.110202000000001</v>
      </c>
      <c r="EV449">
        <v>67.605915999999993</v>
      </c>
      <c r="EW449">
        <v>67.289770000000004</v>
      </c>
      <c r="EX449">
        <v>67.293998000000002</v>
      </c>
      <c r="EY449">
        <v>67.116460000000004</v>
      </c>
      <c r="EZ449">
        <v>67.315861999999996</v>
      </c>
      <c r="FA449">
        <v>69.077275</v>
      </c>
      <c r="FB449">
        <v>71.349367999999998</v>
      </c>
      <c r="FC449">
        <v>73.928415000000001</v>
      </c>
      <c r="FD449">
        <v>77.187488999999999</v>
      </c>
      <c r="FE449">
        <v>80.029759999999996</v>
      </c>
      <c r="FF449">
        <v>82.216909999999999</v>
      </c>
      <c r="FG449">
        <v>83.816186999999999</v>
      </c>
      <c r="FH449">
        <v>85.038548000000006</v>
      </c>
      <c r="FI449">
        <v>85.368433999999993</v>
      </c>
      <c r="FJ449">
        <v>84.922796000000005</v>
      </c>
      <c r="FK449">
        <v>83.670627999999994</v>
      </c>
      <c r="FL449">
        <v>81.583188000000007</v>
      </c>
      <c r="FM449">
        <v>78.390417999999997</v>
      </c>
      <c r="FN449">
        <v>75.620531999999997</v>
      </c>
      <c r="FO449">
        <v>74.476224000000002</v>
      </c>
      <c r="FP449">
        <v>73.296976999999998</v>
      </c>
      <c r="FQ449">
        <v>6.927524</v>
      </c>
      <c r="FR449">
        <v>0.62493900000000002</v>
      </c>
      <c r="FS449">
        <v>1</v>
      </c>
    </row>
    <row r="450" spans="1:175" x14ac:dyDescent="0.2">
      <c r="A450" t="s">
        <v>188</v>
      </c>
      <c r="B450" t="s">
        <v>246</v>
      </c>
      <c r="C450" s="23">
        <v>42948</v>
      </c>
      <c r="D450">
        <v>630</v>
      </c>
      <c r="E450">
        <v>47.656975000000003</v>
      </c>
      <c r="F450">
        <v>44.910803000000001</v>
      </c>
      <c r="G450">
        <v>44.121794000000001</v>
      </c>
      <c r="H450">
        <v>44.932431999999999</v>
      </c>
      <c r="I450">
        <v>48.466658000000002</v>
      </c>
      <c r="J450">
        <v>57.488301999999997</v>
      </c>
      <c r="K450">
        <v>67.964411999999996</v>
      </c>
      <c r="L450">
        <v>76.707813999999999</v>
      </c>
      <c r="M450">
        <v>82.967983000000004</v>
      </c>
      <c r="N450">
        <v>87.728532000000001</v>
      </c>
      <c r="O450">
        <v>92.054969</v>
      </c>
      <c r="P450">
        <v>95.173133000000007</v>
      </c>
      <c r="Q450">
        <v>96.937286</v>
      </c>
      <c r="R450">
        <v>98.364188999999996</v>
      </c>
      <c r="S450">
        <v>98.705248999999995</v>
      </c>
      <c r="T450">
        <v>94.081705999999997</v>
      </c>
      <c r="U450">
        <v>87.116909000000007</v>
      </c>
      <c r="V450">
        <v>79.444197000000003</v>
      </c>
      <c r="W450">
        <v>72.433824999999999</v>
      </c>
      <c r="X450">
        <v>68.358807999999996</v>
      </c>
      <c r="Y450">
        <v>66.971316000000002</v>
      </c>
      <c r="Z450">
        <v>62.624577000000002</v>
      </c>
      <c r="AA450">
        <v>57.486696000000002</v>
      </c>
      <c r="AB450">
        <v>52.686171999999999</v>
      </c>
      <c r="AC450">
        <v>-0.20936889</v>
      </c>
      <c r="AD450">
        <v>-0.18681366999999999</v>
      </c>
      <c r="AE450">
        <v>0.12085872</v>
      </c>
      <c r="AF450">
        <v>3.0968579999999999E-2</v>
      </c>
      <c r="AG450">
        <v>-0.10757750000000001</v>
      </c>
      <c r="AH450">
        <v>-1.6110073</v>
      </c>
      <c r="AI450">
        <v>-1.5158963000000001</v>
      </c>
      <c r="AJ450">
        <v>-1.2152449999999999</v>
      </c>
      <c r="AK450">
        <v>-0.78631675999999995</v>
      </c>
      <c r="AL450">
        <v>-0.90549325000000003</v>
      </c>
      <c r="AM450">
        <v>-0.48568724000000002</v>
      </c>
      <c r="AN450">
        <v>-0.61212332000000003</v>
      </c>
      <c r="AO450">
        <v>-0.22732627999999999</v>
      </c>
      <c r="AP450">
        <v>-1.1885315000000001</v>
      </c>
      <c r="AQ450">
        <v>-0.56574270999999998</v>
      </c>
      <c r="AR450">
        <v>-1.0579167</v>
      </c>
      <c r="AS450">
        <v>-1.9243671</v>
      </c>
      <c r="AT450">
        <v>-1.6698926000000001</v>
      </c>
      <c r="AU450">
        <v>-1.7737457000000001</v>
      </c>
      <c r="AV450">
        <v>-1.9157712</v>
      </c>
      <c r="AW450">
        <v>-1.493061</v>
      </c>
      <c r="AX450">
        <v>-0.76394835000000005</v>
      </c>
      <c r="AY450">
        <v>-0.39663098000000002</v>
      </c>
      <c r="AZ450">
        <v>-0.91040516999999999</v>
      </c>
      <c r="BA450">
        <v>0.15346428000000001</v>
      </c>
      <c r="BB450">
        <v>0.16054897000000001</v>
      </c>
      <c r="BC450">
        <v>0.43332521000000002</v>
      </c>
      <c r="BD450">
        <v>0.38287728999999998</v>
      </c>
      <c r="BE450">
        <v>0.19668943999999999</v>
      </c>
      <c r="BF450">
        <v>-1.2593213999999999</v>
      </c>
      <c r="BG450">
        <v>-1.1396248</v>
      </c>
      <c r="BH450">
        <v>-0.80933319999999997</v>
      </c>
      <c r="BI450">
        <v>-0.37429118</v>
      </c>
      <c r="BJ450">
        <v>-0.35738959999999997</v>
      </c>
      <c r="BK450">
        <v>0.11111503</v>
      </c>
      <c r="BL450">
        <v>-2.1428320000000001E-2</v>
      </c>
      <c r="BM450">
        <v>0.35532394</v>
      </c>
      <c r="BN450">
        <v>-0.59210088000000005</v>
      </c>
      <c r="BO450">
        <v>0.10553912</v>
      </c>
      <c r="BP450">
        <v>-0.38736373000000002</v>
      </c>
      <c r="BQ450">
        <v>-1.2540089999999999</v>
      </c>
      <c r="BR450">
        <v>-1.0506865999999999</v>
      </c>
      <c r="BS450">
        <v>-1.1873845999999999</v>
      </c>
      <c r="BT450">
        <v>-1.3640019000000001</v>
      </c>
      <c r="BU450">
        <v>-0.97217105000000004</v>
      </c>
      <c r="BV450">
        <v>-0.25598167999999999</v>
      </c>
      <c r="BW450">
        <v>7.8064529999999993E-2</v>
      </c>
      <c r="BX450">
        <v>-0.42705319000000003</v>
      </c>
      <c r="BY450">
        <v>0.40476142999999998</v>
      </c>
      <c r="BZ450">
        <v>0.40113126999999998</v>
      </c>
      <c r="CA450">
        <v>0.64973855000000003</v>
      </c>
      <c r="CB450">
        <v>0.62660819000000001</v>
      </c>
      <c r="CC450">
        <v>0.40742379000000001</v>
      </c>
      <c r="CD450">
        <v>-1.0157448</v>
      </c>
      <c r="CE450">
        <v>-0.87902027000000005</v>
      </c>
      <c r="CF450">
        <v>-0.52819990999999999</v>
      </c>
      <c r="CG450">
        <v>-8.8923509999999997E-2</v>
      </c>
      <c r="CH450">
        <v>2.222532E-2</v>
      </c>
      <c r="CI450">
        <v>0.52445847000000001</v>
      </c>
      <c r="CJ450">
        <v>0.38768523999999999</v>
      </c>
      <c r="CK450">
        <v>0.75886571000000003</v>
      </c>
      <c r="CL450">
        <v>-0.17901487999999999</v>
      </c>
      <c r="CM450">
        <v>0.57046688000000001</v>
      </c>
      <c r="CN450">
        <v>7.7059219999999998E-2</v>
      </c>
      <c r="CO450">
        <v>-0.78972107000000002</v>
      </c>
      <c r="CP450">
        <v>-0.62182647000000002</v>
      </c>
      <c r="CQ450">
        <v>-0.78127270999999998</v>
      </c>
      <c r="CR450">
        <v>-0.98184811999999999</v>
      </c>
      <c r="CS450">
        <v>-0.61140424000000004</v>
      </c>
      <c r="CT450">
        <v>9.5834489999999994E-2</v>
      </c>
      <c r="CU450">
        <v>0.40683720000000001</v>
      </c>
      <c r="CV450">
        <v>-9.2285080000000005E-2</v>
      </c>
      <c r="CW450">
        <v>0.65605859</v>
      </c>
      <c r="CX450">
        <v>0.64171358000000001</v>
      </c>
      <c r="CY450">
        <v>0.86615189000000004</v>
      </c>
      <c r="CZ450">
        <v>0.87033910000000003</v>
      </c>
      <c r="DA450">
        <v>0.61815814999999996</v>
      </c>
      <c r="DB450">
        <v>-0.77216821999999996</v>
      </c>
      <c r="DC450">
        <v>-0.61841575000000004</v>
      </c>
      <c r="DD450">
        <v>-0.24706661999999999</v>
      </c>
      <c r="DE450">
        <v>0.19644415000000001</v>
      </c>
      <c r="DF450">
        <v>0.40184024000000002</v>
      </c>
      <c r="DG450">
        <v>0.93780189999999997</v>
      </c>
      <c r="DH450">
        <v>0.79679880000000003</v>
      </c>
      <c r="DI450">
        <v>1.1624075</v>
      </c>
      <c r="DJ450">
        <v>0.23407112999999999</v>
      </c>
      <c r="DK450">
        <v>1.0353946000000001</v>
      </c>
      <c r="DL450">
        <v>0.54148218000000004</v>
      </c>
      <c r="DM450">
        <v>-0.32543311000000003</v>
      </c>
      <c r="DN450">
        <v>-0.19296630000000001</v>
      </c>
      <c r="DO450">
        <v>-0.37516083</v>
      </c>
      <c r="DP450">
        <v>-0.59969437999999997</v>
      </c>
      <c r="DQ450">
        <v>-0.25063742999999999</v>
      </c>
      <c r="DR450">
        <v>0.44765066999999997</v>
      </c>
      <c r="DS450">
        <v>0.73560985999999995</v>
      </c>
      <c r="DT450">
        <v>0.24248302999999999</v>
      </c>
      <c r="DU450">
        <v>1.0188918</v>
      </c>
      <c r="DV450">
        <v>0.98907621999999995</v>
      </c>
      <c r="DW450">
        <v>1.1786184</v>
      </c>
      <c r="DX450">
        <v>1.2222478000000001</v>
      </c>
      <c r="DY450">
        <v>0.92242508999999995</v>
      </c>
      <c r="DZ450">
        <v>-0.42048231000000003</v>
      </c>
      <c r="EA450">
        <v>-0.24214421</v>
      </c>
      <c r="EB450">
        <v>0.15884519</v>
      </c>
      <c r="EC450">
        <v>0.60846973000000004</v>
      </c>
      <c r="ED450">
        <v>0.94994387999999996</v>
      </c>
      <c r="EE450">
        <v>1.5346042</v>
      </c>
      <c r="EF450">
        <v>1.3874938000000001</v>
      </c>
      <c r="EG450">
        <v>1.7450577</v>
      </c>
      <c r="EH450">
        <v>0.83050170999999995</v>
      </c>
      <c r="EI450">
        <v>1.7066764999999999</v>
      </c>
      <c r="EJ450">
        <v>1.2120352000000001</v>
      </c>
      <c r="EK450">
        <v>0.34492496</v>
      </c>
      <c r="EL450">
        <v>0.42623967000000001</v>
      </c>
      <c r="EM450">
        <v>0.21120022999999999</v>
      </c>
      <c r="EN450">
        <v>-4.792507E-2</v>
      </c>
      <c r="EO450">
        <v>0.27025254999999998</v>
      </c>
      <c r="EP450">
        <v>0.95561733999999998</v>
      </c>
      <c r="EQ450">
        <v>1.2103054</v>
      </c>
      <c r="ER450">
        <v>0.72583500000000001</v>
      </c>
      <c r="ES450">
        <v>72.896512000000001</v>
      </c>
      <c r="ET450">
        <v>72.271714000000003</v>
      </c>
      <c r="EU450">
        <v>71.221530000000001</v>
      </c>
      <c r="EV450">
        <v>70.819444000000004</v>
      </c>
      <c r="EW450">
        <v>71.373011000000005</v>
      </c>
      <c r="EX450">
        <v>71.395753999999997</v>
      </c>
      <c r="EY450">
        <v>71.514488999999998</v>
      </c>
      <c r="EZ450">
        <v>71.061899999999994</v>
      </c>
      <c r="FA450">
        <v>73.805868000000004</v>
      </c>
      <c r="FB450">
        <v>76.071132000000006</v>
      </c>
      <c r="FC450">
        <v>77.530702000000005</v>
      </c>
      <c r="FD450">
        <v>80.606599000000003</v>
      </c>
      <c r="FE450">
        <v>83.823209000000006</v>
      </c>
      <c r="FF450">
        <v>85.995607000000007</v>
      </c>
      <c r="FG450">
        <v>89.697851999999997</v>
      </c>
      <c r="FH450">
        <v>92.075896</v>
      </c>
      <c r="FI450">
        <v>90.083693999999994</v>
      </c>
      <c r="FJ450">
        <v>84.173654999999997</v>
      </c>
      <c r="FK450">
        <v>81.041098000000005</v>
      </c>
      <c r="FL450">
        <v>81.478488999999996</v>
      </c>
      <c r="FM450">
        <v>79.670115999999993</v>
      </c>
      <c r="FN450">
        <v>78.740831999999997</v>
      </c>
      <c r="FO450">
        <v>77.578739999999996</v>
      </c>
      <c r="FP450">
        <v>77.006642999999997</v>
      </c>
      <c r="FQ450">
        <v>7.0692740000000001</v>
      </c>
      <c r="FR450">
        <v>0.73432180000000002</v>
      </c>
      <c r="FS450">
        <v>1</v>
      </c>
    </row>
    <row r="451" spans="1:175" x14ac:dyDescent="0.2">
      <c r="A451" t="s">
        <v>188</v>
      </c>
      <c r="B451" t="s">
        <v>246</v>
      </c>
      <c r="C451" s="23">
        <v>42975</v>
      </c>
      <c r="D451">
        <v>633</v>
      </c>
      <c r="E451">
        <v>42.506838999999999</v>
      </c>
      <c r="F451">
        <v>40.503276999999997</v>
      </c>
      <c r="G451">
        <v>40.281990999999998</v>
      </c>
      <c r="H451">
        <v>40.814928999999999</v>
      </c>
      <c r="I451">
        <v>45.352618</v>
      </c>
      <c r="J451">
        <v>54.959420000000001</v>
      </c>
      <c r="K451">
        <v>65.158580000000001</v>
      </c>
      <c r="L451">
        <v>76.243799999999993</v>
      </c>
      <c r="M451">
        <v>84.942339000000004</v>
      </c>
      <c r="N451">
        <v>90.906867000000005</v>
      </c>
      <c r="O451">
        <v>95.422369000000003</v>
      </c>
      <c r="P451">
        <v>99.071072999999998</v>
      </c>
      <c r="Q451">
        <v>101.93868999999999</v>
      </c>
      <c r="R451">
        <v>103.30922</v>
      </c>
      <c r="S451">
        <v>101.85236999999999</v>
      </c>
      <c r="T451">
        <v>97.348862999999994</v>
      </c>
      <c r="U451">
        <v>91.318951999999996</v>
      </c>
      <c r="V451">
        <v>83.484922999999995</v>
      </c>
      <c r="W451">
        <v>75.251433000000006</v>
      </c>
      <c r="X451">
        <v>70.653801000000001</v>
      </c>
      <c r="Y451">
        <v>67.625024999999994</v>
      </c>
      <c r="Z451">
        <v>63.117282000000003</v>
      </c>
      <c r="AA451">
        <v>57.578927999999998</v>
      </c>
      <c r="AB451">
        <v>52.910015999999999</v>
      </c>
      <c r="AC451">
        <v>0.86935711000000004</v>
      </c>
      <c r="AD451">
        <v>1.0201399999999999E-3</v>
      </c>
      <c r="AE451">
        <v>7.9642820000000003E-2</v>
      </c>
      <c r="AF451">
        <v>-0.63873212999999995</v>
      </c>
      <c r="AG451">
        <v>-1.268105</v>
      </c>
      <c r="AH451">
        <v>-1.2857405</v>
      </c>
      <c r="AI451">
        <v>-1.814273</v>
      </c>
      <c r="AJ451">
        <v>-1.1773695</v>
      </c>
      <c r="AK451">
        <v>-1.2176517</v>
      </c>
      <c r="AL451">
        <v>-0.98008684000000001</v>
      </c>
      <c r="AM451">
        <v>-2.2471155999999999</v>
      </c>
      <c r="AN451">
        <v>-2.0678100000000001</v>
      </c>
      <c r="AO451">
        <v>-1.0397768999999999</v>
      </c>
      <c r="AP451">
        <v>-1.3298454</v>
      </c>
      <c r="AQ451">
        <v>-0.31415560999999997</v>
      </c>
      <c r="AR451">
        <v>-0.27147944000000002</v>
      </c>
      <c r="AS451">
        <v>-0.54089394999999996</v>
      </c>
      <c r="AT451">
        <v>-0.40664209000000001</v>
      </c>
      <c r="AU451">
        <v>-0.40192328999999999</v>
      </c>
      <c r="AV451">
        <v>-0.54110522999999999</v>
      </c>
      <c r="AW451">
        <v>-0.21949796999999999</v>
      </c>
      <c r="AX451">
        <v>0.1737756</v>
      </c>
      <c r="AY451">
        <v>8.2464560000000006E-2</v>
      </c>
      <c r="AZ451">
        <v>-0.42715197999999999</v>
      </c>
      <c r="BA451">
        <v>1.3177099999999999</v>
      </c>
      <c r="BB451">
        <v>0.38813912</v>
      </c>
      <c r="BC451">
        <v>0.44319258</v>
      </c>
      <c r="BD451">
        <v>-0.30059277000000001</v>
      </c>
      <c r="BE451">
        <v>-0.87914409999999998</v>
      </c>
      <c r="BF451">
        <v>-0.88835962999999996</v>
      </c>
      <c r="BG451">
        <v>-1.3903687</v>
      </c>
      <c r="BH451">
        <v>-0.70890565000000005</v>
      </c>
      <c r="BI451">
        <v>-0.63932511000000003</v>
      </c>
      <c r="BJ451">
        <v>-0.38343472000000001</v>
      </c>
      <c r="BK451">
        <v>-1.5905480000000001</v>
      </c>
      <c r="BL451">
        <v>-1.3704016000000001</v>
      </c>
      <c r="BM451">
        <v>-0.31913382000000001</v>
      </c>
      <c r="BN451">
        <v>-0.54764667</v>
      </c>
      <c r="BO451">
        <v>0.54465112999999998</v>
      </c>
      <c r="BP451">
        <v>0.50227339000000004</v>
      </c>
      <c r="BQ451">
        <v>0.12346034</v>
      </c>
      <c r="BR451">
        <v>0.19788589000000001</v>
      </c>
      <c r="BS451">
        <v>0.19255209000000001</v>
      </c>
      <c r="BT451">
        <v>4.172961E-2</v>
      </c>
      <c r="BU451">
        <v>0.36260099000000001</v>
      </c>
      <c r="BV451">
        <v>0.70615863000000001</v>
      </c>
      <c r="BW451">
        <v>0.60698571999999995</v>
      </c>
      <c r="BX451">
        <v>0.14730408</v>
      </c>
      <c r="BY451">
        <v>1.6282378</v>
      </c>
      <c r="BZ451">
        <v>0.65625655999999999</v>
      </c>
      <c r="CA451">
        <v>0.69498605000000002</v>
      </c>
      <c r="CB451">
        <v>-6.6398470000000001E-2</v>
      </c>
      <c r="CC451">
        <v>-0.60975098999999999</v>
      </c>
      <c r="CD451">
        <v>-0.61313485999999995</v>
      </c>
      <c r="CE451">
        <v>-1.0967739000000001</v>
      </c>
      <c r="CF451">
        <v>-0.38444900999999998</v>
      </c>
      <c r="CG451">
        <v>-0.23877786000000001</v>
      </c>
      <c r="CH451">
        <v>2.9804730000000001E-2</v>
      </c>
      <c r="CI451">
        <v>-1.1358112</v>
      </c>
      <c r="CJ451">
        <v>-0.88737862999999995</v>
      </c>
      <c r="CK451">
        <v>0.17998140000000001</v>
      </c>
      <c r="CL451">
        <v>-5.8982499999999998E-3</v>
      </c>
      <c r="CM451">
        <v>1.1394580999999999</v>
      </c>
      <c r="CN451">
        <v>1.0381722</v>
      </c>
      <c r="CO451">
        <v>0.58359008999999995</v>
      </c>
      <c r="CP451">
        <v>0.61658013</v>
      </c>
      <c r="CQ451">
        <v>0.60428393000000002</v>
      </c>
      <c r="CR451">
        <v>0.44539925000000002</v>
      </c>
      <c r="CS451">
        <v>0.76576096000000005</v>
      </c>
      <c r="CT451">
        <v>1.0748854999999999</v>
      </c>
      <c r="CU451">
        <v>0.97026747000000002</v>
      </c>
      <c r="CV451">
        <v>0.54517061</v>
      </c>
      <c r="CW451">
        <v>1.9387657</v>
      </c>
      <c r="CX451">
        <v>0.92437398999999998</v>
      </c>
      <c r="CY451">
        <v>0.94677951000000005</v>
      </c>
      <c r="CZ451">
        <v>0.16779582000000001</v>
      </c>
      <c r="DA451">
        <v>-0.34035787000000001</v>
      </c>
      <c r="DB451">
        <v>-0.33791009</v>
      </c>
      <c r="DC451">
        <v>-0.80317903000000002</v>
      </c>
      <c r="DD451">
        <v>-5.9992360000000002E-2</v>
      </c>
      <c r="DE451">
        <v>0.16176939000000001</v>
      </c>
      <c r="DF451">
        <v>0.44304417000000001</v>
      </c>
      <c r="DG451">
        <v>-0.68107446000000005</v>
      </c>
      <c r="DH451">
        <v>-0.40435568999999999</v>
      </c>
      <c r="DI451">
        <v>0.67909660999999999</v>
      </c>
      <c r="DJ451">
        <v>0.53585017000000001</v>
      </c>
      <c r="DK451">
        <v>1.7342649999999999</v>
      </c>
      <c r="DL451">
        <v>1.5740711000000001</v>
      </c>
      <c r="DM451">
        <v>1.0437198000000001</v>
      </c>
      <c r="DN451">
        <v>1.0352744</v>
      </c>
      <c r="DO451">
        <v>1.0160157999999999</v>
      </c>
      <c r="DP451">
        <v>0.84906890000000002</v>
      </c>
      <c r="DQ451">
        <v>1.1689209</v>
      </c>
      <c r="DR451">
        <v>1.4436123000000001</v>
      </c>
      <c r="DS451">
        <v>1.3335492</v>
      </c>
      <c r="DT451">
        <v>0.94303713</v>
      </c>
      <c r="DU451">
        <v>2.3871186</v>
      </c>
      <c r="DV451">
        <v>1.311493</v>
      </c>
      <c r="DW451">
        <v>1.3103293</v>
      </c>
      <c r="DX451">
        <v>0.50593518999999998</v>
      </c>
      <c r="DY451">
        <v>4.8602989999999999E-2</v>
      </c>
      <c r="DZ451">
        <v>5.9470759999999998E-2</v>
      </c>
      <c r="EA451">
        <v>-0.37927471000000001</v>
      </c>
      <c r="EB451">
        <v>0.40847149999999999</v>
      </c>
      <c r="EC451">
        <v>0.74009601000000003</v>
      </c>
      <c r="ED451">
        <v>1.0396962999999999</v>
      </c>
      <c r="EE451">
        <v>-2.450681E-2</v>
      </c>
      <c r="EF451">
        <v>0.29305272999999998</v>
      </c>
      <c r="EG451">
        <v>1.3997397</v>
      </c>
      <c r="EH451">
        <v>1.3180489</v>
      </c>
      <c r="EI451">
        <v>2.5930716999999999</v>
      </c>
      <c r="EJ451">
        <v>2.3478238999999999</v>
      </c>
      <c r="EK451">
        <v>1.7080740999999999</v>
      </c>
      <c r="EL451">
        <v>1.6398024</v>
      </c>
      <c r="EM451">
        <v>1.6104912</v>
      </c>
      <c r="EN451">
        <v>1.4319036999999999</v>
      </c>
      <c r="EO451">
        <v>1.7510199</v>
      </c>
      <c r="EP451">
        <v>1.9759954</v>
      </c>
      <c r="EQ451">
        <v>1.8580703999999999</v>
      </c>
      <c r="ER451">
        <v>1.5174932000000001</v>
      </c>
      <c r="ES451">
        <v>73.233536000000001</v>
      </c>
      <c r="ET451">
        <v>72.335891000000004</v>
      </c>
      <c r="EU451">
        <v>71.635115999999996</v>
      </c>
      <c r="EV451">
        <v>70.705331000000001</v>
      </c>
      <c r="EW451">
        <v>70.319969999999998</v>
      </c>
      <c r="EX451">
        <v>69.756011999999998</v>
      </c>
      <c r="EY451">
        <v>69.421015999999995</v>
      </c>
      <c r="EZ451">
        <v>69.201291999999995</v>
      </c>
      <c r="FA451">
        <v>71.244838999999999</v>
      </c>
      <c r="FB451">
        <v>74.845595000000003</v>
      </c>
      <c r="FC451">
        <v>79.415840000000003</v>
      </c>
      <c r="FD451">
        <v>84.442829000000003</v>
      </c>
      <c r="FE451">
        <v>88.337765000000005</v>
      </c>
      <c r="FF451">
        <v>91.867953</v>
      </c>
      <c r="FG451">
        <v>93.235759999999999</v>
      </c>
      <c r="FH451">
        <v>93.424019999999999</v>
      </c>
      <c r="FI451">
        <v>93.402550000000005</v>
      </c>
      <c r="FJ451">
        <v>92.787639999999996</v>
      </c>
      <c r="FK451">
        <v>91.008242999999993</v>
      </c>
      <c r="FL451">
        <v>89.000502999999995</v>
      </c>
      <c r="FM451">
        <v>84.672931000000005</v>
      </c>
      <c r="FN451">
        <v>81.633206000000001</v>
      </c>
      <c r="FO451">
        <v>80.563553999999996</v>
      </c>
      <c r="FP451">
        <v>79.486917000000005</v>
      </c>
      <c r="FQ451">
        <v>8.3214500000000005</v>
      </c>
      <c r="FR451">
        <v>0.84312370000000003</v>
      </c>
      <c r="FS451">
        <v>1</v>
      </c>
    </row>
    <row r="452" spans="1:175" x14ac:dyDescent="0.2">
      <c r="A452" t="s">
        <v>188</v>
      </c>
      <c r="B452" t="s">
        <v>246</v>
      </c>
      <c r="C452" s="23">
        <v>42976</v>
      </c>
      <c r="D452">
        <v>635</v>
      </c>
      <c r="E452">
        <v>49.177830999999998</v>
      </c>
      <c r="F452">
        <v>46.396408000000001</v>
      </c>
      <c r="G452">
        <v>45.302284</v>
      </c>
      <c r="H452">
        <v>45.684959999999997</v>
      </c>
      <c r="I452">
        <v>49.361744000000002</v>
      </c>
      <c r="J452">
        <v>58.919823000000001</v>
      </c>
      <c r="K452">
        <v>69.257643999999999</v>
      </c>
      <c r="L452">
        <v>80.503754999999998</v>
      </c>
      <c r="M452">
        <v>88.868303999999995</v>
      </c>
      <c r="N452">
        <v>95.343750999999997</v>
      </c>
      <c r="O452">
        <v>100.22855</v>
      </c>
      <c r="P452">
        <v>102.77821</v>
      </c>
      <c r="Q452">
        <v>104.70272</v>
      </c>
      <c r="R452">
        <v>105.76002</v>
      </c>
      <c r="S452">
        <v>104.25008</v>
      </c>
      <c r="T452">
        <v>99.793313999999995</v>
      </c>
      <c r="U452">
        <v>94.027455000000003</v>
      </c>
      <c r="V452">
        <v>86.819477000000006</v>
      </c>
      <c r="W452">
        <v>77.679356999999996</v>
      </c>
      <c r="X452">
        <v>73.055909</v>
      </c>
      <c r="Y452">
        <v>69.536589000000006</v>
      </c>
      <c r="Z452">
        <v>64.605727000000002</v>
      </c>
      <c r="AA452">
        <v>58.782674999999998</v>
      </c>
      <c r="AB452">
        <v>53.834316000000001</v>
      </c>
      <c r="AC452">
        <v>7.9183870000000003E-2</v>
      </c>
      <c r="AD452">
        <v>-0.38783883000000002</v>
      </c>
      <c r="AE452">
        <v>-6.4686469999999996E-2</v>
      </c>
      <c r="AF452">
        <v>1.9953729999999999E-2</v>
      </c>
      <c r="AG452">
        <v>-0.83037223999999998</v>
      </c>
      <c r="AH452">
        <v>-1.2787318000000001</v>
      </c>
      <c r="AI452">
        <v>-2.3356948000000002</v>
      </c>
      <c r="AJ452">
        <v>-1.0501624000000001</v>
      </c>
      <c r="AK452">
        <v>-1.09413</v>
      </c>
      <c r="AL452">
        <v>-0.32754440000000001</v>
      </c>
      <c r="AM452">
        <v>-0.88076281000000001</v>
      </c>
      <c r="AN452">
        <v>-0.91818204999999997</v>
      </c>
      <c r="AO452">
        <v>-1.0870645000000001</v>
      </c>
      <c r="AP452">
        <v>-1.7656471</v>
      </c>
      <c r="AQ452">
        <v>-0.79650405000000002</v>
      </c>
      <c r="AR452">
        <v>-0.81200174000000003</v>
      </c>
      <c r="AS452">
        <v>-0.37227072999999999</v>
      </c>
      <c r="AT452">
        <v>0.22962931</v>
      </c>
      <c r="AU452">
        <v>-0.53840562999999997</v>
      </c>
      <c r="AV452">
        <v>-0.88864801000000004</v>
      </c>
      <c r="AW452">
        <v>-0.26619383000000002</v>
      </c>
      <c r="AX452">
        <v>0.21092707999999999</v>
      </c>
      <c r="AY452">
        <v>6.4563529999999994E-2</v>
      </c>
      <c r="AZ452">
        <v>0.16004963</v>
      </c>
      <c r="BA452">
        <v>0.46865737000000002</v>
      </c>
      <c r="BB452">
        <v>-3.0131959999999999E-2</v>
      </c>
      <c r="BC452">
        <v>0.29222661</v>
      </c>
      <c r="BD452">
        <v>0.38928355999999997</v>
      </c>
      <c r="BE452">
        <v>-0.4722034</v>
      </c>
      <c r="BF452">
        <v>-0.89340852000000004</v>
      </c>
      <c r="BG452">
        <v>-1.9021326000000001</v>
      </c>
      <c r="BH452">
        <v>-0.60276788999999997</v>
      </c>
      <c r="BI452">
        <v>-0.51728183999999999</v>
      </c>
      <c r="BJ452">
        <v>0.29292403</v>
      </c>
      <c r="BK452">
        <v>-0.17643592</v>
      </c>
      <c r="BL452">
        <v>-0.15704161999999999</v>
      </c>
      <c r="BM452">
        <v>-0.29134184000000002</v>
      </c>
      <c r="BN452">
        <v>-0.89817038000000005</v>
      </c>
      <c r="BO452">
        <v>0.11296261</v>
      </c>
      <c r="BP452">
        <v>6.9118699999999996E-3</v>
      </c>
      <c r="BQ452">
        <v>0.34994765999999999</v>
      </c>
      <c r="BR452">
        <v>0.87858826000000001</v>
      </c>
      <c r="BS452">
        <v>9.5659569999999999E-2</v>
      </c>
      <c r="BT452">
        <v>-0.27622499</v>
      </c>
      <c r="BU452">
        <v>0.27288771000000001</v>
      </c>
      <c r="BV452">
        <v>0.73245172000000003</v>
      </c>
      <c r="BW452">
        <v>0.55724328000000001</v>
      </c>
      <c r="BX452">
        <v>0.65863718000000004</v>
      </c>
      <c r="BY452">
        <v>0.73840552999999998</v>
      </c>
      <c r="BZ452">
        <v>0.21761473000000001</v>
      </c>
      <c r="CA452">
        <v>0.53942352999999998</v>
      </c>
      <c r="CB452">
        <v>0.64508027000000001</v>
      </c>
      <c r="CC452">
        <v>-0.22413675</v>
      </c>
      <c r="CD452">
        <v>-0.62653475999999997</v>
      </c>
      <c r="CE452">
        <v>-1.6018486999999999</v>
      </c>
      <c r="CF452">
        <v>-0.29290378</v>
      </c>
      <c r="CG452">
        <v>-0.11775856</v>
      </c>
      <c r="CH452">
        <v>0.72265857</v>
      </c>
      <c r="CI452">
        <v>0.31137874999999998</v>
      </c>
      <c r="CJ452">
        <v>0.37012192999999999</v>
      </c>
      <c r="CK452">
        <v>0.25977328</v>
      </c>
      <c r="CL452">
        <v>-0.29735866</v>
      </c>
      <c r="CM452">
        <v>0.74285643999999995</v>
      </c>
      <c r="CN452">
        <v>0.57408893000000005</v>
      </c>
      <c r="CO452">
        <v>0.85015392000000001</v>
      </c>
      <c r="CP452">
        <v>1.3280552999999999</v>
      </c>
      <c r="CQ452">
        <v>0.53481120000000004</v>
      </c>
      <c r="CR452">
        <v>0.14793733000000001</v>
      </c>
      <c r="CS452">
        <v>0.64625394000000003</v>
      </c>
      <c r="CT452">
        <v>1.0936581000000001</v>
      </c>
      <c r="CU452">
        <v>0.89847177</v>
      </c>
      <c r="CV452">
        <v>1.0039574</v>
      </c>
      <c r="CW452">
        <v>1.0081537</v>
      </c>
      <c r="CX452">
        <v>0.46536140999999998</v>
      </c>
      <c r="CY452">
        <v>0.78662043999999998</v>
      </c>
      <c r="CZ452">
        <v>0.90087698000000005</v>
      </c>
      <c r="DA452">
        <v>2.3929889999999999E-2</v>
      </c>
      <c r="DB452">
        <v>-0.35966100000000001</v>
      </c>
      <c r="DC452">
        <v>-1.3015649</v>
      </c>
      <c r="DD452">
        <v>1.6960329999999999E-2</v>
      </c>
      <c r="DE452">
        <v>0.28176472000000002</v>
      </c>
      <c r="DF452">
        <v>1.1523931000000001</v>
      </c>
      <c r="DG452">
        <v>0.79919340999999999</v>
      </c>
      <c r="DH452">
        <v>0.89728547000000003</v>
      </c>
      <c r="DI452">
        <v>0.81088839999999995</v>
      </c>
      <c r="DJ452">
        <v>0.30345306</v>
      </c>
      <c r="DK452">
        <v>1.3727503000000001</v>
      </c>
      <c r="DL452">
        <v>1.1412659999999999</v>
      </c>
      <c r="DM452">
        <v>1.3503601999999999</v>
      </c>
      <c r="DN452">
        <v>1.7775223</v>
      </c>
      <c r="DO452">
        <v>0.97396282999999995</v>
      </c>
      <c r="DP452">
        <v>0.57209964999999996</v>
      </c>
      <c r="DQ452">
        <v>1.0196202000000001</v>
      </c>
      <c r="DR452">
        <v>1.4548645</v>
      </c>
      <c r="DS452">
        <v>1.2397003</v>
      </c>
      <c r="DT452">
        <v>1.3492776</v>
      </c>
      <c r="DU452">
        <v>1.3976272000000001</v>
      </c>
      <c r="DV452">
        <v>0.82306827999999999</v>
      </c>
      <c r="DW452">
        <v>1.1435335</v>
      </c>
      <c r="DX452">
        <v>1.2702068</v>
      </c>
      <c r="DY452">
        <v>0.38209873</v>
      </c>
      <c r="DZ452">
        <v>2.5662319999999999E-2</v>
      </c>
      <c r="EA452">
        <v>-0.86800264999999999</v>
      </c>
      <c r="EB452">
        <v>0.46435488000000003</v>
      </c>
      <c r="EC452">
        <v>0.85861288999999996</v>
      </c>
      <c r="ED452">
        <v>1.7728615999999999</v>
      </c>
      <c r="EE452">
        <v>1.5035202999999999</v>
      </c>
      <c r="EF452">
        <v>1.6584258999999999</v>
      </c>
      <c r="EG452">
        <v>1.6066111000000001</v>
      </c>
      <c r="EH452">
        <v>1.1709297999999999</v>
      </c>
      <c r="EI452">
        <v>2.2822168999999999</v>
      </c>
      <c r="EJ452">
        <v>1.9601796</v>
      </c>
      <c r="EK452">
        <v>2.0725785999999999</v>
      </c>
      <c r="EL452">
        <v>2.4264812</v>
      </c>
      <c r="EM452">
        <v>1.608028</v>
      </c>
      <c r="EN452">
        <v>1.1845227</v>
      </c>
      <c r="EO452">
        <v>1.5587017000000001</v>
      </c>
      <c r="EP452">
        <v>1.9763891</v>
      </c>
      <c r="EQ452">
        <v>1.73238</v>
      </c>
      <c r="ER452">
        <v>1.8478652</v>
      </c>
      <c r="ES452">
        <v>78.684326999999996</v>
      </c>
      <c r="ET452">
        <v>77.664940000000001</v>
      </c>
      <c r="EU452">
        <v>75.995231000000004</v>
      </c>
      <c r="EV452">
        <v>74.962316000000001</v>
      </c>
      <c r="EW452">
        <v>74.579211000000001</v>
      </c>
      <c r="EX452">
        <v>74.823627999999999</v>
      </c>
      <c r="EY452">
        <v>74.173136999999997</v>
      </c>
      <c r="EZ452">
        <v>72.721384</v>
      </c>
      <c r="FA452">
        <v>75.257658000000006</v>
      </c>
      <c r="FB452">
        <v>79.023368000000005</v>
      </c>
      <c r="FC452">
        <v>82.942130000000006</v>
      </c>
      <c r="FD452">
        <v>86.306764999999999</v>
      </c>
      <c r="FE452">
        <v>89.421177999999998</v>
      </c>
      <c r="FF452">
        <v>92.256525999999994</v>
      </c>
      <c r="FG452">
        <v>94.006297000000004</v>
      </c>
      <c r="FH452">
        <v>94.891468000000003</v>
      </c>
      <c r="FI452">
        <v>95.359272000000004</v>
      </c>
      <c r="FJ452">
        <v>94.759868999999995</v>
      </c>
      <c r="FK452">
        <v>92.818752000000003</v>
      </c>
      <c r="FL452">
        <v>90.307912000000002</v>
      </c>
      <c r="FM452">
        <v>86.693798000000001</v>
      </c>
      <c r="FN452">
        <v>83.938937999999993</v>
      </c>
      <c r="FO452">
        <v>81.715365000000006</v>
      </c>
      <c r="FP452">
        <v>79.945404999999994</v>
      </c>
      <c r="FQ452">
        <v>8.6233140000000006</v>
      </c>
      <c r="FR452">
        <v>0.91882699999999995</v>
      </c>
      <c r="FS452">
        <v>1</v>
      </c>
    </row>
    <row r="453" spans="1:175" x14ac:dyDescent="0.2">
      <c r="A453" t="s">
        <v>188</v>
      </c>
      <c r="B453" t="s">
        <v>246</v>
      </c>
      <c r="C453" s="23">
        <v>42978</v>
      </c>
      <c r="D453">
        <v>636</v>
      </c>
      <c r="E453">
        <v>50.397979999999997</v>
      </c>
      <c r="F453">
        <v>47.609456000000002</v>
      </c>
      <c r="G453">
        <v>46.349021</v>
      </c>
      <c r="H453">
        <v>47.071148999999998</v>
      </c>
      <c r="I453">
        <v>51.186808999999997</v>
      </c>
      <c r="J453">
        <v>61.264637</v>
      </c>
      <c r="K453">
        <v>72.374577000000002</v>
      </c>
      <c r="L453">
        <v>84.395116999999999</v>
      </c>
      <c r="M453">
        <v>93.340327000000002</v>
      </c>
      <c r="N453">
        <v>99.782520000000005</v>
      </c>
      <c r="O453">
        <v>104.60423</v>
      </c>
      <c r="P453">
        <v>108.01990000000001</v>
      </c>
      <c r="Q453">
        <v>109.01929</v>
      </c>
      <c r="R453">
        <v>110.03653</v>
      </c>
      <c r="S453">
        <v>107.20734</v>
      </c>
      <c r="T453">
        <v>100.55417</v>
      </c>
      <c r="U453">
        <v>92.926419999999993</v>
      </c>
      <c r="V453">
        <v>85.909433000000007</v>
      </c>
      <c r="W453">
        <v>78.453796999999994</v>
      </c>
      <c r="X453">
        <v>74.368986000000007</v>
      </c>
      <c r="Y453">
        <v>70.669319999999999</v>
      </c>
      <c r="Z453">
        <v>65.707131000000004</v>
      </c>
      <c r="AA453">
        <v>59.934688999999999</v>
      </c>
      <c r="AB453">
        <v>55.186799999999998</v>
      </c>
      <c r="AC453">
        <v>-0.98523799999999995</v>
      </c>
      <c r="AD453">
        <v>-0.99417953999999997</v>
      </c>
      <c r="AE453">
        <v>-1.1182558</v>
      </c>
      <c r="AF453">
        <v>-0.58002346000000005</v>
      </c>
      <c r="AG453">
        <v>-1.0331003000000001</v>
      </c>
      <c r="AH453">
        <v>-0.22763406999999999</v>
      </c>
      <c r="AI453">
        <v>-1.5730755999999999</v>
      </c>
      <c r="AJ453">
        <v>0.21648023999999999</v>
      </c>
      <c r="AK453">
        <v>-0.14535012</v>
      </c>
      <c r="AL453">
        <v>-1.2282348000000001</v>
      </c>
      <c r="AM453">
        <v>-1.6580288999999999</v>
      </c>
      <c r="AN453">
        <v>-0.97049198000000003</v>
      </c>
      <c r="AO453">
        <v>-1.5048657000000001</v>
      </c>
      <c r="AP453">
        <v>-1.4506322</v>
      </c>
      <c r="AQ453">
        <v>-2.1916972000000001</v>
      </c>
      <c r="AR453">
        <v>-2.1791722</v>
      </c>
      <c r="AS453">
        <v>-1.7463032000000001</v>
      </c>
      <c r="AT453">
        <v>-0.14433014999999999</v>
      </c>
      <c r="AU453">
        <v>0.20158214999999999</v>
      </c>
      <c r="AV453">
        <v>-0.88020485999999998</v>
      </c>
      <c r="AW453">
        <v>-0.31432071</v>
      </c>
      <c r="AX453">
        <v>-0.70076943999999997</v>
      </c>
      <c r="AY453">
        <v>0.30621979999999999</v>
      </c>
      <c r="AZ453">
        <v>0.46863170999999998</v>
      </c>
      <c r="BA453">
        <v>-0.57137821</v>
      </c>
      <c r="BB453">
        <v>-0.61394892000000001</v>
      </c>
      <c r="BC453">
        <v>-0.76759474000000005</v>
      </c>
      <c r="BD453">
        <v>-0.22420734</v>
      </c>
      <c r="BE453">
        <v>-0.66277644999999996</v>
      </c>
      <c r="BF453">
        <v>0.15487428</v>
      </c>
      <c r="BG453">
        <v>-1.1042295</v>
      </c>
      <c r="BH453">
        <v>0.69636851</v>
      </c>
      <c r="BI453">
        <v>0.4908267</v>
      </c>
      <c r="BJ453">
        <v>-0.53586803000000005</v>
      </c>
      <c r="BK453">
        <v>-0.89319475000000004</v>
      </c>
      <c r="BL453">
        <v>-0.14926531000000001</v>
      </c>
      <c r="BM453">
        <v>-0.65591940999999998</v>
      </c>
      <c r="BN453">
        <v>-0.52508986000000002</v>
      </c>
      <c r="BO453">
        <v>-1.2267593000000001</v>
      </c>
      <c r="BP453">
        <v>-1.3236540000000001</v>
      </c>
      <c r="BQ453">
        <v>-0.94914328999999997</v>
      </c>
      <c r="BR453">
        <v>0.58725293000000001</v>
      </c>
      <c r="BS453">
        <v>0.88080745000000005</v>
      </c>
      <c r="BT453">
        <v>-0.23382628</v>
      </c>
      <c r="BU453">
        <v>0.27770393999999998</v>
      </c>
      <c r="BV453">
        <v>-0.14273694000000001</v>
      </c>
      <c r="BW453">
        <v>0.82619355000000005</v>
      </c>
      <c r="BX453">
        <v>1.0114227</v>
      </c>
      <c r="BY453">
        <v>-0.28474018000000001</v>
      </c>
      <c r="BZ453">
        <v>-0.35060236</v>
      </c>
      <c r="CA453">
        <v>-0.52472794</v>
      </c>
      <c r="CB453">
        <v>2.2229809999999999E-2</v>
      </c>
      <c r="CC453">
        <v>-0.40629131000000002</v>
      </c>
      <c r="CD453">
        <v>0.41979840000000002</v>
      </c>
      <c r="CE453">
        <v>-0.77950805000000001</v>
      </c>
      <c r="CF453">
        <v>1.0287377</v>
      </c>
      <c r="CG453">
        <v>0.93144083</v>
      </c>
      <c r="CH453">
        <v>-5.6336890000000001E-2</v>
      </c>
      <c r="CI453">
        <v>-0.36347297000000001</v>
      </c>
      <c r="CJ453">
        <v>0.41951379</v>
      </c>
      <c r="CK453">
        <v>-6.7941810000000005E-2</v>
      </c>
      <c r="CL453">
        <v>0.11593792999999999</v>
      </c>
      <c r="CM453">
        <v>-0.55844623000000004</v>
      </c>
      <c r="CN453">
        <v>-0.73112469999999996</v>
      </c>
      <c r="CO453">
        <v>-0.39703276999999998</v>
      </c>
      <c r="CP453">
        <v>1.0939451</v>
      </c>
      <c r="CQ453">
        <v>1.3512367999999999</v>
      </c>
      <c r="CR453">
        <v>0.21385355</v>
      </c>
      <c r="CS453">
        <v>0.68773841999999996</v>
      </c>
      <c r="CT453">
        <v>0.24375467000000001</v>
      </c>
      <c r="CU453">
        <v>1.1863258000000001</v>
      </c>
      <c r="CV453">
        <v>1.3873580999999999</v>
      </c>
      <c r="CW453">
        <v>1.89785E-3</v>
      </c>
      <c r="CX453">
        <v>-8.725579E-2</v>
      </c>
      <c r="CY453">
        <v>-0.28186114000000001</v>
      </c>
      <c r="CZ453">
        <v>0.26866697</v>
      </c>
      <c r="DA453">
        <v>-0.14980616999999999</v>
      </c>
      <c r="DB453">
        <v>0.68472253000000005</v>
      </c>
      <c r="DC453">
        <v>-0.45478663000000003</v>
      </c>
      <c r="DD453">
        <v>1.3611068</v>
      </c>
      <c r="DE453">
        <v>1.372055</v>
      </c>
      <c r="DF453">
        <v>0.42319424</v>
      </c>
      <c r="DG453">
        <v>0.16624881</v>
      </c>
      <c r="DH453">
        <v>0.98829288999999998</v>
      </c>
      <c r="DI453">
        <v>0.52003577999999995</v>
      </c>
      <c r="DJ453">
        <v>0.75696571000000001</v>
      </c>
      <c r="DK453">
        <v>0.10986685</v>
      </c>
      <c r="DL453">
        <v>-0.13859537999999999</v>
      </c>
      <c r="DM453">
        <v>0.15507774999999999</v>
      </c>
      <c r="DN453">
        <v>1.6006374000000001</v>
      </c>
      <c r="DO453">
        <v>1.8216661999999999</v>
      </c>
      <c r="DP453">
        <v>0.66153339</v>
      </c>
      <c r="DQ453">
        <v>1.0977729000000001</v>
      </c>
      <c r="DR453">
        <v>0.63024628000000005</v>
      </c>
      <c r="DS453">
        <v>1.5464580000000001</v>
      </c>
      <c r="DT453">
        <v>1.7632934</v>
      </c>
      <c r="DU453">
        <v>0.41575763999999998</v>
      </c>
      <c r="DV453">
        <v>0.29297482000000002</v>
      </c>
      <c r="DW453">
        <v>6.8799940000000004E-2</v>
      </c>
      <c r="DX453">
        <v>0.62448307999999997</v>
      </c>
      <c r="DY453">
        <v>0.22051763999999999</v>
      </c>
      <c r="DZ453">
        <v>1.0672309</v>
      </c>
      <c r="EA453">
        <v>1.4059520000000001E-2</v>
      </c>
      <c r="EB453">
        <v>1.8409951</v>
      </c>
      <c r="EC453">
        <v>2.0082317999999999</v>
      </c>
      <c r="ED453">
        <v>1.115561</v>
      </c>
      <c r="EE453">
        <v>0.93108292999999998</v>
      </c>
      <c r="EF453">
        <v>1.8095196</v>
      </c>
      <c r="EG453">
        <v>1.3689819999999999</v>
      </c>
      <c r="EH453">
        <v>1.6825079999999999</v>
      </c>
      <c r="EI453">
        <v>1.0748047999999999</v>
      </c>
      <c r="EJ453">
        <v>0.71692285</v>
      </c>
      <c r="EK453">
        <v>0.95223765999999999</v>
      </c>
      <c r="EL453">
        <v>2.3322204000000002</v>
      </c>
      <c r="EM453">
        <v>2.5008914999999998</v>
      </c>
      <c r="EN453">
        <v>1.307912</v>
      </c>
      <c r="EO453">
        <v>1.6897975999999999</v>
      </c>
      <c r="EP453">
        <v>1.1882788</v>
      </c>
      <c r="EQ453">
        <v>2.0664318000000002</v>
      </c>
      <c r="ER453">
        <v>2.3060844</v>
      </c>
      <c r="ES453">
        <v>80.964281</v>
      </c>
      <c r="ET453">
        <v>80.383323000000004</v>
      </c>
      <c r="EU453">
        <v>79.198603000000006</v>
      </c>
      <c r="EV453">
        <v>78.573260000000005</v>
      </c>
      <c r="EW453">
        <v>77.899122000000006</v>
      </c>
      <c r="EX453">
        <v>77.533062999999999</v>
      </c>
      <c r="EY453">
        <v>77.236395000000002</v>
      </c>
      <c r="EZ453">
        <v>77.664990000000003</v>
      </c>
      <c r="FA453">
        <v>77.195483999999993</v>
      </c>
      <c r="FB453">
        <v>81.389364999999998</v>
      </c>
      <c r="FC453">
        <v>87.446916999999999</v>
      </c>
      <c r="FD453">
        <v>92.086330000000004</v>
      </c>
      <c r="FE453">
        <v>95.616398000000004</v>
      </c>
      <c r="FF453">
        <v>97.103987000000004</v>
      </c>
      <c r="FG453">
        <v>97.070301000000001</v>
      </c>
      <c r="FH453">
        <v>96.128989000000004</v>
      </c>
      <c r="FI453">
        <v>94.416066999999998</v>
      </c>
      <c r="FJ453">
        <v>88.938152000000002</v>
      </c>
      <c r="FK453">
        <v>87.334326000000004</v>
      </c>
      <c r="FL453">
        <v>86.040876999999995</v>
      </c>
      <c r="FM453">
        <v>84.791325999999998</v>
      </c>
      <c r="FN453">
        <v>83.017388999999994</v>
      </c>
      <c r="FO453">
        <v>82.235393000000002</v>
      </c>
      <c r="FP453">
        <v>80.483340999999996</v>
      </c>
      <c r="FQ453">
        <v>9.0122119999999999</v>
      </c>
      <c r="FR453">
        <v>0.96826179999999995</v>
      </c>
      <c r="FS453">
        <v>1</v>
      </c>
    </row>
    <row r="454" spans="1:175" x14ac:dyDescent="0.2">
      <c r="A454" t="s">
        <v>188</v>
      </c>
      <c r="B454" t="s">
        <v>246</v>
      </c>
      <c r="C454" s="23">
        <v>42983</v>
      </c>
      <c r="D454">
        <v>635</v>
      </c>
      <c r="E454">
        <v>42.372796000000001</v>
      </c>
      <c r="F454">
        <v>40.961466999999999</v>
      </c>
      <c r="G454">
        <v>40.315776999999997</v>
      </c>
      <c r="H454">
        <v>41.071936999999998</v>
      </c>
      <c r="I454">
        <v>45.598202999999998</v>
      </c>
      <c r="J454">
        <v>55.038939999999997</v>
      </c>
      <c r="K454">
        <v>65.649133000000006</v>
      </c>
      <c r="L454">
        <v>77.588075000000003</v>
      </c>
      <c r="M454">
        <v>86.219470000000001</v>
      </c>
      <c r="N454">
        <v>91.047381999999999</v>
      </c>
      <c r="O454">
        <v>94.979213000000001</v>
      </c>
      <c r="P454">
        <v>97.602965999999995</v>
      </c>
      <c r="Q454">
        <v>98.658738</v>
      </c>
      <c r="R454">
        <v>99.611040000000003</v>
      </c>
      <c r="S454">
        <v>98.442418000000004</v>
      </c>
      <c r="T454">
        <v>94.030598999999995</v>
      </c>
      <c r="U454">
        <v>88.409120000000001</v>
      </c>
      <c r="V454">
        <v>81.484193000000005</v>
      </c>
      <c r="W454">
        <v>73.486587</v>
      </c>
      <c r="X454">
        <v>69.531070999999997</v>
      </c>
      <c r="Y454">
        <v>66.078152000000003</v>
      </c>
      <c r="Z454">
        <v>61.261392000000001</v>
      </c>
      <c r="AA454">
        <v>55.639367</v>
      </c>
      <c r="AB454">
        <v>50.726917</v>
      </c>
      <c r="AC454">
        <v>0.82888753000000004</v>
      </c>
      <c r="AD454">
        <v>0.34478550000000002</v>
      </c>
      <c r="AE454">
        <v>0.41532382000000001</v>
      </c>
      <c r="AF454">
        <v>0.31811167000000001</v>
      </c>
      <c r="AG454">
        <v>0.57718818000000005</v>
      </c>
      <c r="AH454">
        <v>-1.423001</v>
      </c>
      <c r="AI454">
        <v>-3.2678444</v>
      </c>
      <c r="AJ454">
        <v>-1.2417499000000001</v>
      </c>
      <c r="AK454">
        <v>-1.9859005000000001</v>
      </c>
      <c r="AL454">
        <v>-2.6138735999999998</v>
      </c>
      <c r="AM454">
        <v>-2.8805138000000001</v>
      </c>
      <c r="AN454">
        <v>-2.4220963000000002</v>
      </c>
      <c r="AO454">
        <v>-2.0698135</v>
      </c>
      <c r="AP454">
        <v>-1.9813651999999999</v>
      </c>
      <c r="AQ454">
        <v>-1.5349292000000001</v>
      </c>
      <c r="AR454">
        <v>-1.3179373000000001</v>
      </c>
      <c r="AS454">
        <v>-1.5885285</v>
      </c>
      <c r="AT454">
        <v>-0.90222177999999997</v>
      </c>
      <c r="AU454">
        <v>-1.4296770999999999</v>
      </c>
      <c r="AV454">
        <v>-2.7318552999999999</v>
      </c>
      <c r="AW454">
        <v>-1.4626976</v>
      </c>
      <c r="AX454">
        <v>-1.8251154000000001</v>
      </c>
      <c r="AY454">
        <v>-1.4112283999999999</v>
      </c>
      <c r="AZ454">
        <v>-1.7006283</v>
      </c>
      <c r="BA454">
        <v>1.2862123999999999</v>
      </c>
      <c r="BB454">
        <v>0.76300129999999999</v>
      </c>
      <c r="BC454">
        <v>0.80889085999999999</v>
      </c>
      <c r="BD454">
        <v>0.71166673999999996</v>
      </c>
      <c r="BE454">
        <v>0.96619750999999998</v>
      </c>
      <c r="BF454">
        <v>-1.0086674</v>
      </c>
      <c r="BG454">
        <v>-2.7814204999999999</v>
      </c>
      <c r="BH454">
        <v>-0.74478272999999995</v>
      </c>
      <c r="BI454">
        <v>-1.3516189000000001</v>
      </c>
      <c r="BJ454">
        <v>-1.9426855000000001</v>
      </c>
      <c r="BK454">
        <v>-2.1570125</v>
      </c>
      <c r="BL454">
        <v>-1.6715047999999999</v>
      </c>
      <c r="BM454">
        <v>-1.3166186</v>
      </c>
      <c r="BN454">
        <v>-1.1709341</v>
      </c>
      <c r="BO454">
        <v>-0.67954406000000001</v>
      </c>
      <c r="BP454">
        <v>-0.54850288000000003</v>
      </c>
      <c r="BQ454">
        <v>-0.91152098999999998</v>
      </c>
      <c r="BR454">
        <v>-0.27586716999999999</v>
      </c>
      <c r="BS454">
        <v>-0.81479440999999997</v>
      </c>
      <c r="BT454">
        <v>-2.0844773999999999</v>
      </c>
      <c r="BU454">
        <v>-0.87447975</v>
      </c>
      <c r="BV454">
        <v>-1.2911659</v>
      </c>
      <c r="BW454">
        <v>-0.88374218999999998</v>
      </c>
      <c r="BX454">
        <v>-1.1636146999999999</v>
      </c>
      <c r="BY454">
        <v>1.6029542999999999</v>
      </c>
      <c r="BZ454">
        <v>1.0526563</v>
      </c>
      <c r="CA454">
        <v>1.0814741999999999</v>
      </c>
      <c r="CB454">
        <v>0.98424177999999996</v>
      </c>
      <c r="CC454">
        <v>1.2356242</v>
      </c>
      <c r="CD454">
        <v>-0.72170120000000004</v>
      </c>
      <c r="CE454">
        <v>-2.4445247999999999</v>
      </c>
      <c r="CF454">
        <v>-0.40058475999999998</v>
      </c>
      <c r="CG454">
        <v>-0.91231733999999998</v>
      </c>
      <c r="CH454">
        <v>-1.4778226999999999</v>
      </c>
      <c r="CI454">
        <v>-1.6559176</v>
      </c>
      <c r="CJ454">
        <v>-1.1516474000000001</v>
      </c>
      <c r="CK454">
        <v>-0.79495806000000002</v>
      </c>
      <c r="CL454">
        <v>-0.60963202000000005</v>
      </c>
      <c r="CM454">
        <v>-8.7106890000000006E-2</v>
      </c>
      <c r="CN454">
        <v>-1.559491E-2</v>
      </c>
      <c r="CO454">
        <v>-0.44262766999999997</v>
      </c>
      <c r="CP454">
        <v>0.15794412999999999</v>
      </c>
      <c r="CQ454">
        <v>-0.38892850000000001</v>
      </c>
      <c r="CR454">
        <v>-1.6361053999999999</v>
      </c>
      <c r="CS454">
        <v>-0.46708184000000003</v>
      </c>
      <c r="CT454">
        <v>-0.92135412000000005</v>
      </c>
      <c r="CU454">
        <v>-0.51840686999999996</v>
      </c>
      <c r="CV454">
        <v>-0.79168075000000004</v>
      </c>
      <c r="CW454">
        <v>1.9196960999999999</v>
      </c>
      <c r="CX454">
        <v>1.3423113</v>
      </c>
      <c r="CY454">
        <v>1.3540574999999999</v>
      </c>
      <c r="CZ454">
        <v>1.2568168</v>
      </c>
      <c r="DA454">
        <v>1.5050509000000001</v>
      </c>
      <c r="DB454">
        <v>-0.43473500999999998</v>
      </c>
      <c r="DC454">
        <v>-2.1076290000000002</v>
      </c>
      <c r="DD454">
        <v>-5.6386779999999997E-2</v>
      </c>
      <c r="DE454">
        <v>-0.47301579999999999</v>
      </c>
      <c r="DF454">
        <v>-1.0129598</v>
      </c>
      <c r="DG454">
        <v>-1.1548228</v>
      </c>
      <c r="DH454">
        <v>-0.63179006999999998</v>
      </c>
      <c r="DI454">
        <v>-0.27329754000000001</v>
      </c>
      <c r="DJ454">
        <v>-4.8329900000000002E-2</v>
      </c>
      <c r="DK454">
        <v>0.50533028000000002</v>
      </c>
      <c r="DL454">
        <v>0.51731305000000005</v>
      </c>
      <c r="DM454">
        <v>2.6265650000000001E-2</v>
      </c>
      <c r="DN454">
        <v>0.59175542000000003</v>
      </c>
      <c r="DO454">
        <v>3.6937400000000002E-2</v>
      </c>
      <c r="DP454">
        <v>-1.1877335</v>
      </c>
      <c r="DQ454">
        <v>-5.9683939999999998E-2</v>
      </c>
      <c r="DR454">
        <v>-0.55154232999999997</v>
      </c>
      <c r="DS454">
        <v>-0.15307155</v>
      </c>
      <c r="DT454">
        <v>-0.41974679999999998</v>
      </c>
      <c r="DU454">
        <v>2.3770210000000001</v>
      </c>
      <c r="DV454">
        <v>1.7605271</v>
      </c>
      <c r="DW454">
        <v>1.7476244999999999</v>
      </c>
      <c r="DX454">
        <v>1.6503718999999999</v>
      </c>
      <c r="DY454">
        <v>1.8940602</v>
      </c>
      <c r="DZ454">
        <v>-2.04014E-2</v>
      </c>
      <c r="EA454">
        <v>-1.6212051000000001</v>
      </c>
      <c r="EB454">
        <v>0.44058043000000002</v>
      </c>
      <c r="EC454">
        <v>0.16126584999999999</v>
      </c>
      <c r="ED454">
        <v>-0.34177173</v>
      </c>
      <c r="EE454">
        <v>-0.43132147999999998</v>
      </c>
      <c r="EF454">
        <v>0.11880143</v>
      </c>
      <c r="EG454">
        <v>0.47989739999999997</v>
      </c>
      <c r="EH454">
        <v>0.76210120999999997</v>
      </c>
      <c r="EI454">
        <v>1.3607155</v>
      </c>
      <c r="EJ454">
        <v>1.2867474999999999</v>
      </c>
      <c r="EK454">
        <v>0.70327313999999996</v>
      </c>
      <c r="EL454">
        <v>1.21811</v>
      </c>
      <c r="EM454">
        <v>0.65182013000000005</v>
      </c>
      <c r="EN454">
        <v>-0.54035557999999995</v>
      </c>
      <c r="EO454">
        <v>0.52853393999999998</v>
      </c>
      <c r="EP454">
        <v>-1.759285E-2</v>
      </c>
      <c r="EQ454">
        <v>0.37441463000000003</v>
      </c>
      <c r="ER454">
        <v>0.11726676</v>
      </c>
      <c r="ES454">
        <v>71.587530999999998</v>
      </c>
      <c r="ET454">
        <v>71.016405000000006</v>
      </c>
      <c r="EU454">
        <v>70.783749999999998</v>
      </c>
      <c r="EV454">
        <v>70.418091000000004</v>
      </c>
      <c r="EW454">
        <v>69.962760000000003</v>
      </c>
      <c r="EX454">
        <v>69.491695000000007</v>
      </c>
      <c r="EY454">
        <v>69.586280000000002</v>
      </c>
      <c r="EZ454">
        <v>69.450339999999997</v>
      </c>
      <c r="FA454">
        <v>70.949447000000006</v>
      </c>
      <c r="FB454">
        <v>73.799498</v>
      </c>
      <c r="FC454">
        <v>76.830072000000001</v>
      </c>
      <c r="FD454">
        <v>80.031835999999998</v>
      </c>
      <c r="FE454">
        <v>82.342093000000006</v>
      </c>
      <c r="FF454">
        <v>83.529734000000005</v>
      </c>
      <c r="FG454">
        <v>84.970536999999993</v>
      </c>
      <c r="FH454">
        <v>85.612678000000002</v>
      </c>
      <c r="FI454">
        <v>85.942834000000005</v>
      </c>
      <c r="FJ454">
        <v>85.975804999999994</v>
      </c>
      <c r="FK454">
        <v>84.689244000000002</v>
      </c>
      <c r="FL454">
        <v>81.930137000000002</v>
      </c>
      <c r="FM454">
        <v>78.868410999999995</v>
      </c>
      <c r="FN454">
        <v>77.468086</v>
      </c>
      <c r="FO454">
        <v>76.035055999999997</v>
      </c>
      <c r="FP454">
        <v>74.490885000000006</v>
      </c>
      <c r="FQ454">
        <v>8.6260460000000005</v>
      </c>
      <c r="FR454">
        <v>0.86234339999999998</v>
      </c>
      <c r="FS454">
        <v>1</v>
      </c>
    </row>
    <row r="455" spans="1:175" x14ac:dyDescent="0.2">
      <c r="A455" t="s">
        <v>188</v>
      </c>
      <c r="B455" t="s">
        <v>246</v>
      </c>
      <c r="C455" s="23">
        <v>42990</v>
      </c>
      <c r="D455">
        <v>635</v>
      </c>
      <c r="E455">
        <v>48.433290999999997</v>
      </c>
      <c r="F455">
        <v>45.949455</v>
      </c>
      <c r="G455">
        <v>44.767375999999999</v>
      </c>
      <c r="H455">
        <v>44.960467000000001</v>
      </c>
      <c r="I455">
        <v>49.316937000000003</v>
      </c>
      <c r="J455">
        <v>58.952584000000002</v>
      </c>
      <c r="K455">
        <v>68.867767999999998</v>
      </c>
      <c r="L455">
        <v>79.094683000000003</v>
      </c>
      <c r="M455">
        <v>86.904849999999996</v>
      </c>
      <c r="N455">
        <v>92.127363000000003</v>
      </c>
      <c r="O455">
        <v>95.792681999999999</v>
      </c>
      <c r="P455">
        <v>97.816029999999998</v>
      </c>
      <c r="Q455">
        <v>98.444474</v>
      </c>
      <c r="R455">
        <v>99.076497000000003</v>
      </c>
      <c r="S455">
        <v>97.590126999999995</v>
      </c>
      <c r="T455">
        <v>92.369517000000002</v>
      </c>
      <c r="U455">
        <v>85.412578999999994</v>
      </c>
      <c r="V455">
        <v>78.621352000000002</v>
      </c>
      <c r="W455">
        <v>71.041048000000004</v>
      </c>
      <c r="X455">
        <v>67.923467000000002</v>
      </c>
      <c r="Y455">
        <v>64.633465000000001</v>
      </c>
      <c r="Z455">
        <v>60.557994999999998</v>
      </c>
      <c r="AA455">
        <v>54.417389999999997</v>
      </c>
      <c r="AB455">
        <v>50.090060000000001</v>
      </c>
      <c r="AC455">
        <v>-1.1490530999999999</v>
      </c>
      <c r="AD455">
        <v>-0.84657932999999996</v>
      </c>
      <c r="AE455">
        <v>-0.77364730000000004</v>
      </c>
      <c r="AF455">
        <v>-0.45342904000000001</v>
      </c>
      <c r="AG455">
        <v>0.20648469999999999</v>
      </c>
      <c r="AH455">
        <v>-0.42938523000000001</v>
      </c>
      <c r="AI455">
        <v>-2.4843392999999998</v>
      </c>
      <c r="AJ455">
        <v>-0.32455145000000002</v>
      </c>
      <c r="AK455">
        <v>-0.36430014999999999</v>
      </c>
      <c r="AL455">
        <v>-0.36453291999999998</v>
      </c>
      <c r="AM455">
        <v>-1.1854045</v>
      </c>
      <c r="AN455">
        <v>-0.71908225000000003</v>
      </c>
      <c r="AO455">
        <v>-0.77975605999999997</v>
      </c>
      <c r="AP455">
        <v>-1.3973321999999999</v>
      </c>
      <c r="AQ455">
        <v>-0.29036412</v>
      </c>
      <c r="AR455">
        <v>0.25090599000000002</v>
      </c>
      <c r="AS455">
        <v>-0.57470557</v>
      </c>
      <c r="AT455">
        <v>-0.71396406000000001</v>
      </c>
      <c r="AU455">
        <v>-1.1559520000000001</v>
      </c>
      <c r="AV455">
        <v>-2.1003964000000002</v>
      </c>
      <c r="AW455">
        <v>-1.5618771</v>
      </c>
      <c r="AX455">
        <v>-0.70527963000000005</v>
      </c>
      <c r="AY455">
        <v>-0.70175182999999997</v>
      </c>
      <c r="AZ455">
        <v>7.8327460000000002E-2</v>
      </c>
      <c r="BA455">
        <v>-0.78188798999999998</v>
      </c>
      <c r="BB455">
        <v>-0.48639680000000002</v>
      </c>
      <c r="BC455">
        <v>-0.41408242000000001</v>
      </c>
      <c r="BD455">
        <v>-0.11070443000000001</v>
      </c>
      <c r="BE455">
        <v>0.53480629000000002</v>
      </c>
      <c r="BF455">
        <v>-5.9103780000000002E-2</v>
      </c>
      <c r="BG455">
        <v>-2.0478182</v>
      </c>
      <c r="BH455">
        <v>0.10676081</v>
      </c>
      <c r="BI455">
        <v>0.17655304999999999</v>
      </c>
      <c r="BJ455">
        <v>0.22435007000000001</v>
      </c>
      <c r="BK455">
        <v>-0.51553665999999998</v>
      </c>
      <c r="BL455">
        <v>-1.143475E-2</v>
      </c>
      <c r="BM455">
        <v>-7.0961189999999993E-2</v>
      </c>
      <c r="BN455">
        <v>-0.60984722999999996</v>
      </c>
      <c r="BO455">
        <v>0.52645980000000003</v>
      </c>
      <c r="BP455">
        <v>0.98536288999999999</v>
      </c>
      <c r="BQ455">
        <v>9.5419589999999999E-2</v>
      </c>
      <c r="BR455">
        <v>-7.4422550000000004E-2</v>
      </c>
      <c r="BS455">
        <v>-0.52637308000000005</v>
      </c>
      <c r="BT455">
        <v>-1.4667631000000001</v>
      </c>
      <c r="BU455">
        <v>-1.0211730000000001</v>
      </c>
      <c r="BV455">
        <v>-0.16652170999999999</v>
      </c>
      <c r="BW455">
        <v>-0.18359255999999999</v>
      </c>
      <c r="BX455">
        <v>0.55640268999999998</v>
      </c>
      <c r="BY455">
        <v>-0.52759056999999998</v>
      </c>
      <c r="BZ455">
        <v>-0.23693548</v>
      </c>
      <c r="CA455">
        <v>-0.16504888000000001</v>
      </c>
      <c r="CB455">
        <v>0.12666558999999999</v>
      </c>
      <c r="CC455">
        <v>0.76220083000000005</v>
      </c>
      <c r="CD455">
        <v>0.19735201999999999</v>
      </c>
      <c r="CE455">
        <v>-1.7454848999999999</v>
      </c>
      <c r="CF455">
        <v>0.40548637999999998</v>
      </c>
      <c r="CG455">
        <v>0.55114633000000002</v>
      </c>
      <c r="CH455">
        <v>0.63220865000000004</v>
      </c>
      <c r="CI455">
        <v>-5.1588210000000002E-2</v>
      </c>
      <c r="CJ455">
        <v>0.47867975000000001</v>
      </c>
      <c r="CK455">
        <v>0.41994798</v>
      </c>
      <c r="CL455">
        <v>-6.4437519999999998E-2</v>
      </c>
      <c r="CM455">
        <v>1.0921896</v>
      </c>
      <c r="CN455">
        <v>1.4940454999999999</v>
      </c>
      <c r="CO455">
        <v>0.55954623000000003</v>
      </c>
      <c r="CP455">
        <v>0.36852195999999998</v>
      </c>
      <c r="CQ455">
        <v>-9.0328649999999996E-2</v>
      </c>
      <c r="CR455">
        <v>-1.0279107000000001</v>
      </c>
      <c r="CS455">
        <v>-0.64668303999999999</v>
      </c>
      <c r="CT455">
        <v>0.20662037999999999</v>
      </c>
      <c r="CU455">
        <v>0.17528297000000001</v>
      </c>
      <c r="CV455">
        <v>0.88751614000000001</v>
      </c>
      <c r="CW455">
        <v>-0.27329314999999998</v>
      </c>
      <c r="CX455">
        <v>1.252584E-2</v>
      </c>
      <c r="CY455">
        <v>8.3984660000000003E-2</v>
      </c>
      <c r="CZ455">
        <v>0.36403561000000001</v>
      </c>
      <c r="DA455">
        <v>0.98959536999999997</v>
      </c>
      <c r="DB455">
        <v>0.45380783000000002</v>
      </c>
      <c r="DC455">
        <v>-1.4431517</v>
      </c>
      <c r="DD455">
        <v>0.70421193999999998</v>
      </c>
      <c r="DE455">
        <v>0.92573961000000005</v>
      </c>
      <c r="DF455">
        <v>1.0400672</v>
      </c>
      <c r="DG455">
        <v>0.41236023999999999</v>
      </c>
      <c r="DH455">
        <v>0.96879424999999997</v>
      </c>
      <c r="DI455">
        <v>0.91085715</v>
      </c>
      <c r="DJ455">
        <v>0.48097218000000003</v>
      </c>
      <c r="DK455">
        <v>1.6579193000000001</v>
      </c>
      <c r="DL455">
        <v>2.0027281000000001</v>
      </c>
      <c r="DM455">
        <v>1.0236729</v>
      </c>
      <c r="DN455">
        <v>0.81146646</v>
      </c>
      <c r="DO455">
        <v>0.34571577999999997</v>
      </c>
      <c r="DP455">
        <v>-0.58905826999999999</v>
      </c>
      <c r="DQ455">
        <v>-0.27219305999999999</v>
      </c>
      <c r="DR455">
        <v>0.57976247000000003</v>
      </c>
      <c r="DS455">
        <v>0.53415849999999998</v>
      </c>
      <c r="DT455">
        <v>1.2186296000000001</v>
      </c>
      <c r="DU455">
        <v>9.3871930000000006E-2</v>
      </c>
      <c r="DV455">
        <v>0.37270836000000002</v>
      </c>
      <c r="DW455">
        <v>0.44354954000000002</v>
      </c>
      <c r="DX455">
        <v>0.70676022999999999</v>
      </c>
      <c r="DY455">
        <v>1.317917</v>
      </c>
      <c r="DZ455">
        <v>0.82408928000000004</v>
      </c>
      <c r="EA455">
        <v>-1.0066306</v>
      </c>
      <c r="EB455">
        <v>1.1355242000000001</v>
      </c>
      <c r="EC455">
        <v>1.4665927999999999</v>
      </c>
      <c r="ED455">
        <v>1.6289502</v>
      </c>
      <c r="EE455">
        <v>1.0822281</v>
      </c>
      <c r="EF455">
        <v>1.6764417</v>
      </c>
      <c r="EG455">
        <v>1.6196520000000001</v>
      </c>
      <c r="EH455">
        <v>1.2684572000000001</v>
      </c>
      <c r="EI455">
        <v>2.4747431999999998</v>
      </c>
      <c r="EJ455">
        <v>2.7371850000000002</v>
      </c>
      <c r="EK455">
        <v>1.6937979999999999</v>
      </c>
      <c r="EL455">
        <v>1.4510080000000001</v>
      </c>
      <c r="EM455">
        <v>0.97529467999999997</v>
      </c>
      <c r="EN455">
        <v>4.4574950000000002E-2</v>
      </c>
      <c r="EO455">
        <v>0.26851098000000001</v>
      </c>
      <c r="EP455">
        <v>1.1185204</v>
      </c>
      <c r="EQ455">
        <v>1.0523178</v>
      </c>
      <c r="ER455">
        <v>1.6967048</v>
      </c>
      <c r="ES455">
        <v>72.348446999999993</v>
      </c>
      <c r="ET455">
        <v>71.684427999999997</v>
      </c>
      <c r="EU455">
        <v>71.171520000000001</v>
      </c>
      <c r="EV455">
        <v>70.235301000000007</v>
      </c>
      <c r="EW455">
        <v>69.610451999999995</v>
      </c>
      <c r="EX455">
        <v>68.973528000000002</v>
      </c>
      <c r="EY455">
        <v>68.483744000000002</v>
      </c>
      <c r="EZ455">
        <v>68.009338999999997</v>
      </c>
      <c r="FA455">
        <v>68.941958</v>
      </c>
      <c r="FB455">
        <v>71.444320000000005</v>
      </c>
      <c r="FC455">
        <v>74.279921000000002</v>
      </c>
      <c r="FD455">
        <v>77.267388999999994</v>
      </c>
      <c r="FE455">
        <v>79.353262000000001</v>
      </c>
      <c r="FF455">
        <v>81.068240000000003</v>
      </c>
      <c r="FG455">
        <v>81.908721999999997</v>
      </c>
      <c r="FH455">
        <v>82.277996000000002</v>
      </c>
      <c r="FI455">
        <v>81.743585999999993</v>
      </c>
      <c r="FJ455">
        <v>81.147650999999996</v>
      </c>
      <c r="FK455">
        <v>79.912801999999999</v>
      </c>
      <c r="FL455">
        <v>76.688516000000007</v>
      </c>
      <c r="FM455">
        <v>73.169089</v>
      </c>
      <c r="FN455">
        <v>71.08587</v>
      </c>
      <c r="FO455">
        <v>70.914472000000004</v>
      </c>
      <c r="FP455">
        <v>69.659565999999998</v>
      </c>
      <c r="FQ455">
        <v>8.3381360000000004</v>
      </c>
      <c r="FR455">
        <v>0.83482179999999995</v>
      </c>
      <c r="FS455">
        <v>1</v>
      </c>
    </row>
    <row r="456" spans="1:175" x14ac:dyDescent="0.2">
      <c r="A456" t="s">
        <v>188</v>
      </c>
      <c r="B456" t="s">
        <v>246</v>
      </c>
      <c r="C456" s="23" t="s">
        <v>1</v>
      </c>
      <c r="D456">
        <v>631.08330000000001</v>
      </c>
      <c r="E456">
        <v>45.641261</v>
      </c>
      <c r="F456">
        <v>43.323417999999997</v>
      </c>
      <c r="G456">
        <v>42.461897</v>
      </c>
      <c r="H456">
        <v>43.063316999999998</v>
      </c>
      <c r="I456">
        <v>46.891832000000001</v>
      </c>
      <c r="J456">
        <v>56.100031999999999</v>
      </c>
      <c r="K456">
        <v>66.382025999999996</v>
      </c>
      <c r="L456">
        <v>76.805115999999998</v>
      </c>
      <c r="M456">
        <v>84.318566000000004</v>
      </c>
      <c r="N456">
        <v>89.823465999999996</v>
      </c>
      <c r="O456">
        <v>94.138733000000002</v>
      </c>
      <c r="P456">
        <v>96.779358999999999</v>
      </c>
      <c r="Q456">
        <v>98.065819000000005</v>
      </c>
      <c r="R456">
        <v>99.183559000000002</v>
      </c>
      <c r="S456">
        <v>97.914552</v>
      </c>
      <c r="T456">
        <v>93.407487000000003</v>
      </c>
      <c r="U456">
        <v>87.413473999999994</v>
      </c>
      <c r="V456">
        <v>80.906008999999997</v>
      </c>
      <c r="W456">
        <v>73.254074000000003</v>
      </c>
      <c r="X456">
        <v>68.914055000000005</v>
      </c>
      <c r="Y456">
        <v>66.275236000000007</v>
      </c>
      <c r="Z456">
        <v>61.853481000000002</v>
      </c>
      <c r="AA456">
        <v>56.237155000000001</v>
      </c>
      <c r="AB456">
        <v>51.600867000000001</v>
      </c>
      <c r="AC456">
        <v>0.10084458</v>
      </c>
      <c r="AD456">
        <v>-8.2003569999999998E-2</v>
      </c>
      <c r="AE456">
        <v>-9.0323390000000003E-2</v>
      </c>
      <c r="AF456">
        <v>-0.18263808000000001</v>
      </c>
      <c r="AG456">
        <v>-0.21190633</v>
      </c>
      <c r="AH456">
        <v>-0.42002194999999998</v>
      </c>
      <c r="AI456">
        <v>-0.69082633999999998</v>
      </c>
      <c r="AJ456">
        <v>-0.21081594000000001</v>
      </c>
      <c r="AK456">
        <v>-0.36105947999999999</v>
      </c>
      <c r="AL456">
        <v>-0.27586065999999998</v>
      </c>
      <c r="AM456">
        <v>-0.41615506000000002</v>
      </c>
      <c r="AN456">
        <v>-0.32394422</v>
      </c>
      <c r="AO456">
        <v>-0.31793083</v>
      </c>
      <c r="AP456">
        <v>-0.14882854000000001</v>
      </c>
      <c r="AQ456">
        <v>0.54015676000000001</v>
      </c>
      <c r="AR456">
        <v>0.45867240999999997</v>
      </c>
      <c r="AS456">
        <v>0.23365470999999999</v>
      </c>
      <c r="AT456">
        <v>0.36591147000000002</v>
      </c>
      <c r="AU456">
        <v>-0.12293947</v>
      </c>
      <c r="AV456">
        <v>-0.3084557</v>
      </c>
      <c r="AW456">
        <v>-0.1124312</v>
      </c>
      <c r="AX456">
        <v>0.13352254</v>
      </c>
      <c r="AY456">
        <v>0.24136167</v>
      </c>
      <c r="AZ456">
        <v>0.18618578999999999</v>
      </c>
      <c r="BA456">
        <v>0.22848957</v>
      </c>
      <c r="BB456">
        <v>3.8021869999999999E-2</v>
      </c>
      <c r="BC456">
        <v>2.5069060000000001E-2</v>
      </c>
      <c r="BD456">
        <v>-5.9415469999999998E-2</v>
      </c>
      <c r="BE456">
        <v>-9.330666E-2</v>
      </c>
      <c r="BF456">
        <v>-0.28819126</v>
      </c>
      <c r="BG456">
        <v>-0.54540266999999998</v>
      </c>
      <c r="BH456">
        <v>-5.6594360000000003E-2</v>
      </c>
      <c r="BI456">
        <v>-0.17190720000000001</v>
      </c>
      <c r="BJ456">
        <v>-6.8894120000000003E-2</v>
      </c>
      <c r="BK456">
        <v>-0.18283221999999999</v>
      </c>
      <c r="BL456">
        <v>-7.4400339999999995E-2</v>
      </c>
      <c r="BM456">
        <v>-5.8947350000000003E-2</v>
      </c>
      <c r="BN456">
        <v>0.14007674000000001</v>
      </c>
      <c r="BO456">
        <v>0.89299176000000002</v>
      </c>
      <c r="BP456">
        <v>0.79126647000000006</v>
      </c>
      <c r="BQ456">
        <v>0.50873528999999995</v>
      </c>
      <c r="BR456">
        <v>0.62104585000000001</v>
      </c>
      <c r="BS456">
        <v>0.11300847999999999</v>
      </c>
      <c r="BT456">
        <v>-8.7367550000000002E-2</v>
      </c>
      <c r="BU456">
        <v>7.9945310000000006E-2</v>
      </c>
      <c r="BV456">
        <v>0.32451591000000002</v>
      </c>
      <c r="BW456">
        <v>0.42281862999999997</v>
      </c>
      <c r="BX456">
        <v>0.38385067</v>
      </c>
      <c r="BY456">
        <v>0.31689610000000001</v>
      </c>
      <c r="BZ456">
        <v>0.12115113</v>
      </c>
      <c r="CA456">
        <v>0.10498952</v>
      </c>
      <c r="CB456">
        <v>2.5928139999999999E-2</v>
      </c>
      <c r="CC456">
        <v>-1.116489E-2</v>
      </c>
      <c r="CD456">
        <v>-0.19688574</v>
      </c>
      <c r="CE456">
        <v>-0.44468267</v>
      </c>
      <c r="CF456">
        <v>5.0219050000000001E-2</v>
      </c>
      <c r="CG456">
        <v>-4.0900899999999997E-2</v>
      </c>
      <c r="CH456">
        <v>7.4450269999999999E-2</v>
      </c>
      <c r="CI456">
        <v>-2.123353E-2</v>
      </c>
      <c r="CJ456">
        <v>9.8432989999999998E-2</v>
      </c>
      <c r="CK456">
        <v>0.12042382</v>
      </c>
      <c r="CL456">
        <v>0.34017164999999999</v>
      </c>
      <c r="CM456">
        <v>1.1373641999999999</v>
      </c>
      <c r="CN456">
        <v>1.0216201</v>
      </c>
      <c r="CO456">
        <v>0.69925526000000005</v>
      </c>
      <c r="CP456">
        <v>0.79775112999999997</v>
      </c>
      <c r="CQ456">
        <v>0.27642530999999998</v>
      </c>
      <c r="CR456">
        <v>6.5757430000000006E-2</v>
      </c>
      <c r="CS456">
        <v>0.21318469000000001</v>
      </c>
      <c r="CT456">
        <v>0.45679734</v>
      </c>
      <c r="CU456">
        <v>0.54849515999999998</v>
      </c>
      <c r="CV456">
        <v>0.52075276000000004</v>
      </c>
      <c r="CW456">
        <v>0.40530263</v>
      </c>
      <c r="CX456">
        <v>0.20428039000000001</v>
      </c>
      <c r="CY456">
        <v>0.18490998</v>
      </c>
      <c r="CZ456">
        <v>0.11127175</v>
      </c>
      <c r="DA456">
        <v>7.0976890000000001E-2</v>
      </c>
      <c r="DB456">
        <v>-0.10558020999999999</v>
      </c>
      <c r="DC456">
        <v>-0.34396268000000002</v>
      </c>
      <c r="DD456">
        <v>0.15703244999999999</v>
      </c>
      <c r="DE456">
        <v>9.0105389999999994E-2</v>
      </c>
      <c r="DF456">
        <v>0.21779467</v>
      </c>
      <c r="DG456">
        <v>0.14036515999999999</v>
      </c>
      <c r="DH456">
        <v>0.27126633</v>
      </c>
      <c r="DI456">
        <v>0.29979499999999998</v>
      </c>
      <c r="DJ456">
        <v>0.54026657</v>
      </c>
      <c r="DK456">
        <v>1.3817367</v>
      </c>
      <c r="DL456">
        <v>1.2519737</v>
      </c>
      <c r="DM456">
        <v>0.88977523000000003</v>
      </c>
      <c r="DN456">
        <v>0.97445641999999999</v>
      </c>
      <c r="DO456">
        <v>0.43984213</v>
      </c>
      <c r="DP456">
        <v>0.21888241</v>
      </c>
      <c r="DQ456">
        <v>0.34642408000000002</v>
      </c>
      <c r="DR456">
        <v>0.58907876999999997</v>
      </c>
      <c r="DS456">
        <v>0.67417170000000004</v>
      </c>
      <c r="DT456">
        <v>0.65765485000000001</v>
      </c>
      <c r="DU456">
        <v>0.53294761999999996</v>
      </c>
      <c r="DV456">
        <v>0.32430583000000002</v>
      </c>
      <c r="DW456">
        <v>0.30030243000000001</v>
      </c>
      <c r="DX456">
        <v>0.23449436000000001</v>
      </c>
      <c r="DY456">
        <v>0.18957656000000001</v>
      </c>
      <c r="DZ456">
        <v>2.6250470000000001E-2</v>
      </c>
      <c r="EA456">
        <v>-0.19853900999999999</v>
      </c>
      <c r="EB456">
        <v>0.31125403000000001</v>
      </c>
      <c r="EC456">
        <v>0.27925768000000001</v>
      </c>
      <c r="ED456">
        <v>0.42476121</v>
      </c>
      <c r="EE456">
        <v>0.37368800000000002</v>
      </c>
      <c r="EF456">
        <v>0.52081021000000005</v>
      </c>
      <c r="EG456">
        <v>0.55877847999999997</v>
      </c>
      <c r="EH456">
        <v>0.82917185000000004</v>
      </c>
      <c r="EI456">
        <v>1.7345717</v>
      </c>
      <c r="EJ456">
        <v>1.5845678000000001</v>
      </c>
      <c r="EK456">
        <v>1.1648558</v>
      </c>
      <c r="EL456">
        <v>1.2295908</v>
      </c>
      <c r="EM456">
        <v>0.67579007999999996</v>
      </c>
      <c r="EN456">
        <v>0.43997056000000001</v>
      </c>
      <c r="EO456">
        <v>0.53880059000000002</v>
      </c>
      <c r="EP456">
        <v>0.78007214000000002</v>
      </c>
      <c r="EQ456">
        <v>0.85562864999999999</v>
      </c>
      <c r="ER456">
        <v>0.85531972999999994</v>
      </c>
      <c r="ES456">
        <v>73.395505999999997</v>
      </c>
      <c r="ET456">
        <v>72.521730000000005</v>
      </c>
      <c r="EU456">
        <v>71.561290999999997</v>
      </c>
      <c r="EV456">
        <v>70.748760000000004</v>
      </c>
      <c r="EW456">
        <v>70.243082999999999</v>
      </c>
      <c r="EX456">
        <v>69.886221000000006</v>
      </c>
      <c r="EY456">
        <v>69.522895000000005</v>
      </c>
      <c r="EZ456">
        <v>69.543422000000007</v>
      </c>
      <c r="FA456">
        <v>71.774827000000002</v>
      </c>
      <c r="FB456">
        <v>75.396634000000006</v>
      </c>
      <c r="FC456">
        <v>79.101551000000001</v>
      </c>
      <c r="FD456">
        <v>82.582272000000003</v>
      </c>
      <c r="FE456">
        <v>85.472870999999998</v>
      </c>
      <c r="FF456">
        <v>87.608102000000002</v>
      </c>
      <c r="FG456">
        <v>89.132240999999993</v>
      </c>
      <c r="FH456">
        <v>89.914561000000006</v>
      </c>
      <c r="FI456">
        <v>89.630733000000006</v>
      </c>
      <c r="FJ456">
        <v>88.165976999999998</v>
      </c>
      <c r="FK456">
        <v>86.513426999999993</v>
      </c>
      <c r="FL456">
        <v>84.472137000000004</v>
      </c>
      <c r="FM456">
        <v>81.363242999999997</v>
      </c>
      <c r="FN456">
        <v>78.622536999999994</v>
      </c>
      <c r="FO456">
        <v>77.186811000000006</v>
      </c>
      <c r="FP456">
        <v>75.898199000000005</v>
      </c>
      <c r="FQ456">
        <v>3.044063</v>
      </c>
      <c r="FR456">
        <v>0.36136030000000002</v>
      </c>
      <c r="FS456">
        <v>1</v>
      </c>
    </row>
    <row r="457" spans="1:175" x14ac:dyDescent="0.2">
      <c r="A457" t="s">
        <v>188</v>
      </c>
      <c r="B457" t="s">
        <v>247</v>
      </c>
      <c r="C457" s="23">
        <v>42905</v>
      </c>
      <c r="D457">
        <v>36</v>
      </c>
      <c r="E457">
        <v>23.384205999999999</v>
      </c>
      <c r="F457">
        <v>25.672103</v>
      </c>
      <c r="G457">
        <v>24.291869999999999</v>
      </c>
      <c r="H457">
        <v>25.476075000000002</v>
      </c>
      <c r="I457">
        <v>25.533009</v>
      </c>
      <c r="J457">
        <v>30.781139</v>
      </c>
      <c r="K457">
        <v>37.780906000000002</v>
      </c>
      <c r="L457">
        <v>44.708795000000002</v>
      </c>
      <c r="M457">
        <v>50.437621</v>
      </c>
      <c r="N457">
        <v>54.966399000000003</v>
      </c>
      <c r="O457">
        <v>54.800153000000002</v>
      </c>
      <c r="P457">
        <v>55.355094999999999</v>
      </c>
      <c r="Q457">
        <v>59.007641999999997</v>
      </c>
      <c r="R457">
        <v>60.290565000000001</v>
      </c>
      <c r="S457">
        <v>58.289023</v>
      </c>
      <c r="T457">
        <v>55.617801999999998</v>
      </c>
      <c r="U457">
        <v>49.549393000000002</v>
      </c>
      <c r="V457">
        <v>45.076123000000003</v>
      </c>
      <c r="W457">
        <v>38.529494999999997</v>
      </c>
      <c r="X457">
        <v>38.534363999999997</v>
      </c>
      <c r="Y457">
        <v>35.409216999999998</v>
      </c>
      <c r="Z457">
        <v>34.872329000000001</v>
      </c>
      <c r="AA457">
        <v>32.533366999999998</v>
      </c>
      <c r="AB457">
        <v>31.041117</v>
      </c>
      <c r="AC457">
        <v>-6.1793361999999998</v>
      </c>
      <c r="AD457">
        <v>-1.4741587</v>
      </c>
      <c r="AE457">
        <v>-2.4087494999999999</v>
      </c>
      <c r="AF457">
        <v>-1.4276042</v>
      </c>
      <c r="AG457">
        <v>-1.6409757</v>
      </c>
      <c r="AH457">
        <v>-1.9133681</v>
      </c>
      <c r="AI457">
        <v>-3.8053919</v>
      </c>
      <c r="AJ457">
        <v>-1.7438351000000001</v>
      </c>
      <c r="AK457">
        <v>-0.54198422999999996</v>
      </c>
      <c r="AL457">
        <v>-0.17310429999999999</v>
      </c>
      <c r="AM457">
        <v>-2.9365716000000002</v>
      </c>
      <c r="AN457">
        <v>-4.7991796000000004</v>
      </c>
      <c r="AO457">
        <v>-5.7510681000000003</v>
      </c>
      <c r="AP457">
        <v>-8.5610686999999999</v>
      </c>
      <c r="AQ457">
        <v>-7.5019260000000001</v>
      </c>
      <c r="AR457">
        <v>-5.2183697000000002</v>
      </c>
      <c r="AS457">
        <v>-4.7621875999999999</v>
      </c>
      <c r="AT457">
        <v>-3.9247041</v>
      </c>
      <c r="AU457">
        <v>-8.9488015000000001</v>
      </c>
      <c r="AV457">
        <v>-7.7218830000000001</v>
      </c>
      <c r="AW457">
        <v>-6.4401020000000004</v>
      </c>
      <c r="AX457">
        <v>-6.8911058000000001</v>
      </c>
      <c r="AY457">
        <v>-7.8375243000000001</v>
      </c>
      <c r="AZ457">
        <v>-6.1446053000000003</v>
      </c>
      <c r="BA457">
        <v>-4.5387370999999996</v>
      </c>
      <c r="BB457">
        <v>-0.55882445999999997</v>
      </c>
      <c r="BC457">
        <v>-1.4888713</v>
      </c>
      <c r="BD457">
        <v>-0.31327911000000003</v>
      </c>
      <c r="BE457">
        <v>-0.60434898999999997</v>
      </c>
      <c r="BF457">
        <v>-0.81305532999999997</v>
      </c>
      <c r="BG457">
        <v>-2.2745215999999999</v>
      </c>
      <c r="BH457">
        <v>-0.57373410000000002</v>
      </c>
      <c r="BI457">
        <v>1.0339868999999999</v>
      </c>
      <c r="BJ457">
        <v>1.4121165</v>
      </c>
      <c r="BK457">
        <v>-1.3716120999999999</v>
      </c>
      <c r="BL457">
        <v>-3.1318286999999998</v>
      </c>
      <c r="BM457">
        <v>-3.5268109999999999</v>
      </c>
      <c r="BN457">
        <v>-5.4655222999999999</v>
      </c>
      <c r="BO457">
        <v>-4.4873485999999998</v>
      </c>
      <c r="BP457">
        <v>-2.2264873999999999</v>
      </c>
      <c r="BQ457">
        <v>-1.472243</v>
      </c>
      <c r="BR457">
        <v>-0.18744347</v>
      </c>
      <c r="BS457">
        <v>-6.6270370999999999</v>
      </c>
      <c r="BT457">
        <v>-5.0561537999999997</v>
      </c>
      <c r="BU457">
        <v>-4.2811905000000001</v>
      </c>
      <c r="BV457">
        <v>-4.6343376999999997</v>
      </c>
      <c r="BW457">
        <v>-5.4972184999999998</v>
      </c>
      <c r="BX457">
        <v>-3.9444925</v>
      </c>
      <c r="BY457">
        <v>-3.4024632000000001</v>
      </c>
      <c r="BZ457">
        <v>7.5133240000000004E-2</v>
      </c>
      <c r="CA457">
        <v>-0.85176653000000002</v>
      </c>
      <c r="CB457">
        <v>0.45849904000000002</v>
      </c>
      <c r="CC457">
        <v>0.11361549</v>
      </c>
      <c r="CD457">
        <v>-5.0982069999999997E-2</v>
      </c>
      <c r="CE457">
        <v>-1.2142454</v>
      </c>
      <c r="CF457">
        <v>0.23667427999999999</v>
      </c>
      <c r="CG457">
        <v>2.1254997000000002</v>
      </c>
      <c r="CH457">
        <v>2.5100354999999999</v>
      </c>
      <c r="CI457">
        <v>-0.28772589999999998</v>
      </c>
      <c r="CJ457">
        <v>-1.9770266000000001</v>
      </c>
      <c r="CK457">
        <v>-1.9862974</v>
      </c>
      <c r="CL457">
        <v>-3.3215563000000001</v>
      </c>
      <c r="CM457">
        <v>-2.3994615000000001</v>
      </c>
      <c r="CN457">
        <v>-0.15431881</v>
      </c>
      <c r="CO457">
        <v>0.80636262999999997</v>
      </c>
      <c r="CP457">
        <v>2.4009719</v>
      </c>
      <c r="CQ457">
        <v>-5.0189899999999996</v>
      </c>
      <c r="CR457">
        <v>-3.2098779999999998</v>
      </c>
      <c r="CS457">
        <v>-2.7859349</v>
      </c>
      <c r="CT457">
        <v>-3.0713069000000002</v>
      </c>
      <c r="CU457">
        <v>-3.8763299</v>
      </c>
      <c r="CV457">
        <v>-2.4207010000000002</v>
      </c>
      <c r="CW457">
        <v>-2.2661893000000002</v>
      </c>
      <c r="CX457">
        <v>0.70909095</v>
      </c>
      <c r="CY457">
        <v>-0.21466171000000001</v>
      </c>
      <c r="CZ457">
        <v>1.2302772</v>
      </c>
      <c r="DA457">
        <v>0.83157996999999995</v>
      </c>
      <c r="DB457">
        <v>0.71109118000000004</v>
      </c>
      <c r="DC457">
        <v>-0.15396932999999999</v>
      </c>
      <c r="DD457">
        <v>1.0470827</v>
      </c>
      <c r="DE457">
        <v>3.2170125000000001</v>
      </c>
      <c r="DF457">
        <v>3.6079545999999998</v>
      </c>
      <c r="DG457">
        <v>0.79616028000000005</v>
      </c>
      <c r="DH457">
        <v>-0.82222443999999995</v>
      </c>
      <c r="DI457">
        <v>-0.44578371999999999</v>
      </c>
      <c r="DJ457">
        <v>-1.1775903000000001</v>
      </c>
      <c r="DK457">
        <v>-0.31157442000000002</v>
      </c>
      <c r="DL457">
        <v>1.9178497999999999</v>
      </c>
      <c r="DM457">
        <v>3.0849682999999999</v>
      </c>
      <c r="DN457">
        <v>4.9893872000000004</v>
      </c>
      <c r="DO457">
        <v>-3.4109430000000001</v>
      </c>
      <c r="DP457">
        <v>-1.3636021</v>
      </c>
      <c r="DQ457">
        <v>-1.2906793999999999</v>
      </c>
      <c r="DR457">
        <v>-1.5082762000000001</v>
      </c>
      <c r="DS457">
        <v>-2.2554413000000002</v>
      </c>
      <c r="DT457">
        <v>-0.89690959000000003</v>
      </c>
      <c r="DU457">
        <v>-0.62559021000000004</v>
      </c>
      <c r="DV457">
        <v>1.6244251999999999</v>
      </c>
      <c r="DW457">
        <v>0.70521646000000004</v>
      </c>
      <c r="DX457">
        <v>2.3446023</v>
      </c>
      <c r="DY457">
        <v>1.8682067</v>
      </c>
      <c r="DZ457">
        <v>1.8114039</v>
      </c>
      <c r="EA457">
        <v>1.3769009999999999</v>
      </c>
      <c r="EB457">
        <v>2.2171835999999998</v>
      </c>
      <c r="EC457">
        <v>4.7929836999999997</v>
      </c>
      <c r="ED457">
        <v>5.1931753</v>
      </c>
      <c r="EE457">
        <v>2.3611198</v>
      </c>
      <c r="EF457">
        <v>0.84512644999999997</v>
      </c>
      <c r="EG457">
        <v>1.7784732999999999</v>
      </c>
      <c r="EH457">
        <v>1.9179561000000001</v>
      </c>
      <c r="EI457">
        <v>2.7030029</v>
      </c>
      <c r="EJ457">
        <v>4.9097321000000003</v>
      </c>
      <c r="EK457">
        <v>6.3749129</v>
      </c>
      <c r="EL457">
        <v>8.7266478999999997</v>
      </c>
      <c r="EM457">
        <v>-1.0891785</v>
      </c>
      <c r="EN457">
        <v>1.302127</v>
      </c>
      <c r="EO457">
        <v>0.86823218999999996</v>
      </c>
      <c r="EP457">
        <v>0.74849191999999998</v>
      </c>
      <c r="EQ457">
        <v>8.4864510000000004E-2</v>
      </c>
      <c r="ER457">
        <v>1.3032032</v>
      </c>
      <c r="ES457">
        <v>77.553641999999996</v>
      </c>
      <c r="ET457">
        <v>75.087047999999996</v>
      </c>
      <c r="EU457">
        <v>73.389593000000005</v>
      </c>
      <c r="EV457">
        <v>72.467161000000004</v>
      </c>
      <c r="EW457">
        <v>70.914992999999996</v>
      </c>
      <c r="EX457">
        <v>70.121579999999994</v>
      </c>
      <c r="EY457">
        <v>69.405364000000006</v>
      </c>
      <c r="EZ457">
        <v>69.501328999999998</v>
      </c>
      <c r="FA457">
        <v>73.98021</v>
      </c>
      <c r="FB457">
        <v>78.812968999999995</v>
      </c>
      <c r="FC457">
        <v>84.836804000000001</v>
      </c>
      <c r="FD457">
        <v>90.253468999999996</v>
      </c>
      <c r="FE457">
        <v>94.598445999999996</v>
      </c>
      <c r="FF457">
        <v>97.319940000000003</v>
      </c>
      <c r="FG457">
        <v>100.70066</v>
      </c>
      <c r="FH457">
        <v>102.03004</v>
      </c>
      <c r="FI457">
        <v>101.75666</v>
      </c>
      <c r="FJ457">
        <v>100.39451</v>
      </c>
      <c r="FK457">
        <v>96.979691000000003</v>
      </c>
      <c r="FL457">
        <v>94.276391000000004</v>
      </c>
      <c r="FM457">
        <v>90.053177000000005</v>
      </c>
      <c r="FN457">
        <v>84.744861999999998</v>
      </c>
      <c r="FO457">
        <v>81.208731999999998</v>
      </c>
      <c r="FP457">
        <v>79.079543999999999</v>
      </c>
      <c r="FQ457">
        <v>30.97195</v>
      </c>
      <c r="FR457">
        <v>4.1005099999999999</v>
      </c>
      <c r="FS457">
        <v>1</v>
      </c>
    </row>
    <row r="458" spans="1:175" x14ac:dyDescent="0.2">
      <c r="A458" t="s">
        <v>188</v>
      </c>
      <c r="B458" t="s">
        <v>247</v>
      </c>
      <c r="C458" s="23">
        <v>42906</v>
      </c>
      <c r="D458">
        <v>36</v>
      </c>
      <c r="E458">
        <v>27.086390999999999</v>
      </c>
      <c r="F458">
        <v>29.079371999999999</v>
      </c>
      <c r="G458">
        <v>27.815054</v>
      </c>
      <c r="H458">
        <v>28.176593</v>
      </c>
      <c r="I458">
        <v>29.117429000000001</v>
      </c>
      <c r="J458">
        <v>33.85389</v>
      </c>
      <c r="K458">
        <v>38.157366000000003</v>
      </c>
      <c r="L458">
        <v>46.555621000000002</v>
      </c>
      <c r="M458">
        <v>53.408270000000002</v>
      </c>
      <c r="N458">
        <v>55.755471999999997</v>
      </c>
      <c r="O458">
        <v>62.292152000000002</v>
      </c>
      <c r="P458">
        <v>66.220365999999999</v>
      </c>
      <c r="Q458">
        <v>66.303008000000005</v>
      </c>
      <c r="R458">
        <v>67.131450000000001</v>
      </c>
      <c r="S458">
        <v>65.522549999999995</v>
      </c>
      <c r="T458">
        <v>62.273868</v>
      </c>
      <c r="U458">
        <v>57.672991000000003</v>
      </c>
      <c r="V458">
        <v>50.159092000000001</v>
      </c>
      <c r="W458">
        <v>44.249991999999999</v>
      </c>
      <c r="X458">
        <v>43.551322999999996</v>
      </c>
      <c r="Y458">
        <v>40.836146999999997</v>
      </c>
      <c r="Z458">
        <v>40.690883999999997</v>
      </c>
      <c r="AA458">
        <v>36.967319000000003</v>
      </c>
      <c r="AB458">
        <v>35.251102000000003</v>
      </c>
      <c r="AC458">
        <v>-4.8951206000000003</v>
      </c>
      <c r="AD458">
        <v>-1.1694197</v>
      </c>
      <c r="AE458">
        <v>-2.0515848000000001</v>
      </c>
      <c r="AF458">
        <v>-1.2965739000000001</v>
      </c>
      <c r="AG458">
        <v>-0.50139997999999997</v>
      </c>
      <c r="AH458">
        <v>-2.0837694999999998</v>
      </c>
      <c r="AI458">
        <v>-2.9396455000000001</v>
      </c>
      <c r="AJ458">
        <v>-2.6754418000000002</v>
      </c>
      <c r="AK458">
        <v>-1.7703412000000001</v>
      </c>
      <c r="AL458">
        <v>-0.45111583</v>
      </c>
      <c r="AM458">
        <v>1.2742503000000001</v>
      </c>
      <c r="AN458">
        <v>1.6507711</v>
      </c>
      <c r="AO458">
        <v>0.77179783999999996</v>
      </c>
      <c r="AP458">
        <v>-1.1687034000000001</v>
      </c>
      <c r="AQ458">
        <v>5.6972460000000003E-2</v>
      </c>
      <c r="AR458">
        <v>1.0527245000000001</v>
      </c>
      <c r="AS458">
        <v>2.5914944000000002</v>
      </c>
      <c r="AT458">
        <v>0.69219686000000002</v>
      </c>
      <c r="AU458">
        <v>-2.7658347000000001</v>
      </c>
      <c r="AV458">
        <v>-3.0898675999999998</v>
      </c>
      <c r="AW458">
        <v>-4.0737033</v>
      </c>
      <c r="AX458">
        <v>-4.4520879999999998</v>
      </c>
      <c r="AY458">
        <v>-3.3155605000000001</v>
      </c>
      <c r="AZ458">
        <v>-1.7089983</v>
      </c>
      <c r="BA458">
        <v>-3.2857987999999998</v>
      </c>
      <c r="BB458">
        <v>-0.29520053000000002</v>
      </c>
      <c r="BC458">
        <v>-1.2373605000000001</v>
      </c>
      <c r="BD458">
        <v>-0.37322137999999999</v>
      </c>
      <c r="BE458">
        <v>0.44320088000000002</v>
      </c>
      <c r="BF458">
        <v>-0.95402345</v>
      </c>
      <c r="BG458">
        <v>-1.5488941000000001</v>
      </c>
      <c r="BH458">
        <v>-1.6863741999999999</v>
      </c>
      <c r="BI458">
        <v>-0.18636353</v>
      </c>
      <c r="BJ458">
        <v>1.0079545000000001</v>
      </c>
      <c r="BK458">
        <v>4.0068406999999997</v>
      </c>
      <c r="BL458">
        <v>4.9789297000000001</v>
      </c>
      <c r="BM458">
        <v>4.0371749000000001</v>
      </c>
      <c r="BN458">
        <v>3.0877121999999999</v>
      </c>
      <c r="BO458">
        <v>4.0748984999999998</v>
      </c>
      <c r="BP458">
        <v>5.6545417000000002</v>
      </c>
      <c r="BQ458">
        <v>7.1992495999999999</v>
      </c>
      <c r="BR458">
        <v>5.2963380999999998</v>
      </c>
      <c r="BS458">
        <v>0.10624967</v>
      </c>
      <c r="BT458">
        <v>-0.48137306000000002</v>
      </c>
      <c r="BU458">
        <v>-1.5739574999999999</v>
      </c>
      <c r="BV458">
        <v>-1.7838179999999999</v>
      </c>
      <c r="BW458">
        <v>-0.98858208000000003</v>
      </c>
      <c r="BX458">
        <v>0.65823218999999999</v>
      </c>
      <c r="BY458">
        <v>-2.1711874</v>
      </c>
      <c r="BZ458">
        <v>0.31028101000000002</v>
      </c>
      <c r="CA458">
        <v>-0.67343116000000003</v>
      </c>
      <c r="CB458">
        <v>0.26628976999999998</v>
      </c>
      <c r="CC458">
        <v>1.0974286</v>
      </c>
      <c r="CD458">
        <v>-0.17156476000000001</v>
      </c>
      <c r="CE458">
        <v>-0.58566386000000004</v>
      </c>
      <c r="CF458">
        <v>-1.001349</v>
      </c>
      <c r="CG458">
        <v>0.91069460000000002</v>
      </c>
      <c r="CH458">
        <v>2.0185021999999999</v>
      </c>
      <c r="CI458">
        <v>5.8994245999999997</v>
      </c>
      <c r="CJ458">
        <v>7.2840023</v>
      </c>
      <c r="CK458">
        <v>6.2987652000000001</v>
      </c>
      <c r="CL458">
        <v>6.0356927000000002</v>
      </c>
      <c r="CM458">
        <v>6.8577018000000001</v>
      </c>
      <c r="CN458">
        <v>8.8417463000000005</v>
      </c>
      <c r="CO458">
        <v>10.390567000000001</v>
      </c>
      <c r="CP458">
        <v>8.4851521999999999</v>
      </c>
      <c r="CQ458">
        <v>2.0954465999999998</v>
      </c>
      <c r="CR458">
        <v>1.3252622999999999</v>
      </c>
      <c r="CS458">
        <v>0.15735887000000001</v>
      </c>
      <c r="CT458">
        <v>6.42176E-2</v>
      </c>
      <c r="CU458">
        <v>0.62307608000000003</v>
      </c>
      <c r="CV458">
        <v>2.2977688000000001</v>
      </c>
      <c r="CW458">
        <v>-1.056576</v>
      </c>
      <c r="CX458">
        <v>0.91576254000000001</v>
      </c>
      <c r="CY458">
        <v>-0.10950185</v>
      </c>
      <c r="CZ458">
        <v>0.90580092000000001</v>
      </c>
      <c r="DA458">
        <v>1.7516562</v>
      </c>
      <c r="DB458">
        <v>0.61089393999999997</v>
      </c>
      <c r="DC458">
        <v>0.37756636999999998</v>
      </c>
      <c r="DD458">
        <v>-0.31632375000000001</v>
      </c>
      <c r="DE458">
        <v>2.0077527000000002</v>
      </c>
      <c r="DF458">
        <v>3.0290499</v>
      </c>
      <c r="DG458">
        <v>7.7920084000000003</v>
      </c>
      <c r="DH458">
        <v>9.5890749</v>
      </c>
      <c r="DI458">
        <v>8.5603554000000006</v>
      </c>
      <c r="DJ458">
        <v>8.9836732000000001</v>
      </c>
      <c r="DK458">
        <v>9.6405051000000004</v>
      </c>
      <c r="DL458">
        <v>12.028950999999999</v>
      </c>
      <c r="DM458">
        <v>13.581884000000001</v>
      </c>
      <c r="DN458">
        <v>11.673966</v>
      </c>
      <c r="DO458">
        <v>4.0846435000000003</v>
      </c>
      <c r="DP458">
        <v>3.1318977000000001</v>
      </c>
      <c r="DQ458">
        <v>1.8886752</v>
      </c>
      <c r="DR458">
        <v>1.9122532000000001</v>
      </c>
      <c r="DS458">
        <v>2.2347342000000001</v>
      </c>
      <c r="DT458">
        <v>3.9373054999999999</v>
      </c>
      <c r="DU458">
        <v>0.55274582000000005</v>
      </c>
      <c r="DV458">
        <v>1.7899817</v>
      </c>
      <c r="DW458">
        <v>0.70472250000000003</v>
      </c>
      <c r="DX458">
        <v>1.8291534</v>
      </c>
      <c r="DY458">
        <v>2.6962571</v>
      </c>
      <c r="DZ458">
        <v>1.74064</v>
      </c>
      <c r="EA458">
        <v>1.7683177999999999</v>
      </c>
      <c r="EB458">
        <v>0.67274387999999996</v>
      </c>
      <c r="EC458">
        <v>3.5917303999999999</v>
      </c>
      <c r="ED458">
        <v>4.4881203000000003</v>
      </c>
      <c r="EE458">
        <v>10.524599</v>
      </c>
      <c r="EF458">
        <v>12.917234000000001</v>
      </c>
      <c r="EG458">
        <v>11.825733</v>
      </c>
      <c r="EH458">
        <v>13.240088999999999</v>
      </c>
      <c r="EI458">
        <v>13.658431</v>
      </c>
      <c r="EJ458">
        <v>16.630768</v>
      </c>
      <c r="EK458">
        <v>18.189639</v>
      </c>
      <c r="EL458">
        <v>16.278108</v>
      </c>
      <c r="EM458">
        <v>6.9567278999999997</v>
      </c>
      <c r="EN458">
        <v>5.7403921999999996</v>
      </c>
      <c r="EO458">
        <v>4.3884210000000001</v>
      </c>
      <c r="EP458">
        <v>4.5805232</v>
      </c>
      <c r="EQ458">
        <v>4.5617127000000002</v>
      </c>
      <c r="ER458">
        <v>6.3045359999999997</v>
      </c>
      <c r="ES458">
        <v>77.491770000000002</v>
      </c>
      <c r="ET458">
        <v>75.983806999999999</v>
      </c>
      <c r="EU458">
        <v>75.110669000000001</v>
      </c>
      <c r="EV458">
        <v>73.037916999999993</v>
      </c>
      <c r="EW458">
        <v>71.571415999999999</v>
      </c>
      <c r="EX458">
        <v>70.708848000000003</v>
      </c>
      <c r="EY458">
        <v>70.917492999999993</v>
      </c>
      <c r="EZ458">
        <v>71.674835000000002</v>
      </c>
      <c r="FA458">
        <v>74.892562999999996</v>
      </c>
      <c r="FB458">
        <v>80.283057999999997</v>
      </c>
      <c r="FC458">
        <v>86.214382999999998</v>
      </c>
      <c r="FD458">
        <v>92.709011000000004</v>
      </c>
      <c r="FE458">
        <v>96.835372000000007</v>
      </c>
      <c r="FF458">
        <v>99.832029000000006</v>
      </c>
      <c r="FG458">
        <v>101.82138</v>
      </c>
      <c r="FH458">
        <v>102.97931</v>
      </c>
      <c r="FI458">
        <v>102.49421</v>
      </c>
      <c r="FJ458">
        <v>100.68608999999999</v>
      </c>
      <c r="FK458">
        <v>98.824849</v>
      </c>
      <c r="FL458">
        <v>95.139971000000003</v>
      </c>
      <c r="FM458">
        <v>91.410548000000006</v>
      </c>
      <c r="FN458">
        <v>86.893770000000004</v>
      </c>
      <c r="FO458">
        <v>83.486825999999994</v>
      </c>
      <c r="FP458">
        <v>81.369106000000002</v>
      </c>
      <c r="FQ458">
        <v>47.500340000000001</v>
      </c>
      <c r="FR458">
        <v>5.7470470000000002</v>
      </c>
      <c r="FS458">
        <v>1</v>
      </c>
    </row>
    <row r="459" spans="1:175" x14ac:dyDescent="0.2">
      <c r="A459" t="s">
        <v>188</v>
      </c>
      <c r="B459" t="s">
        <v>247</v>
      </c>
      <c r="C459" s="23">
        <v>42922</v>
      </c>
      <c r="D459">
        <v>36</v>
      </c>
      <c r="E459">
        <v>29.333100000000002</v>
      </c>
      <c r="F459">
        <v>28.790023000000001</v>
      </c>
      <c r="G459">
        <v>27.176169999999999</v>
      </c>
      <c r="H459">
        <v>26.979381</v>
      </c>
      <c r="I459">
        <v>27.612573000000001</v>
      </c>
      <c r="J459">
        <v>33.676206000000001</v>
      </c>
      <c r="K459">
        <v>39.208329999999997</v>
      </c>
      <c r="L459">
        <v>43.972023</v>
      </c>
      <c r="M459">
        <v>50.134687999999997</v>
      </c>
      <c r="N459">
        <v>53.218719</v>
      </c>
      <c r="O459">
        <v>54.206474999999998</v>
      </c>
      <c r="P459">
        <v>55.830820000000003</v>
      </c>
      <c r="Q459">
        <v>60.240870999999999</v>
      </c>
      <c r="R459">
        <v>60.179509000000003</v>
      </c>
      <c r="S459">
        <v>58.242610999999997</v>
      </c>
      <c r="T459">
        <v>58.808639999999997</v>
      </c>
      <c r="U459">
        <v>47.770119000000001</v>
      </c>
      <c r="V459">
        <v>44.493456000000002</v>
      </c>
      <c r="W459">
        <v>39.388457000000002</v>
      </c>
      <c r="X459">
        <v>37.612144999999998</v>
      </c>
      <c r="Y459">
        <v>36.197574000000003</v>
      </c>
      <c r="Z459">
        <v>35.573486000000003</v>
      </c>
      <c r="AA459">
        <v>32.613571</v>
      </c>
      <c r="AB459">
        <v>32.566108999999997</v>
      </c>
      <c r="AC459">
        <v>-0.76938927000000001</v>
      </c>
      <c r="AD459">
        <v>-1.1449208</v>
      </c>
      <c r="AE459">
        <v>-3.3780535999999999</v>
      </c>
      <c r="AF459">
        <v>-2.6498192</v>
      </c>
      <c r="AG459">
        <v>-2.1752357999999998</v>
      </c>
      <c r="AH459">
        <v>-2.4258392</v>
      </c>
      <c r="AI459">
        <v>-0.32817374999999999</v>
      </c>
      <c r="AJ459">
        <v>-4.2761298999999999</v>
      </c>
      <c r="AK459">
        <v>-0.51664021000000004</v>
      </c>
      <c r="AL459">
        <v>-1.2175619</v>
      </c>
      <c r="AM459">
        <v>-1.6723209999999999</v>
      </c>
      <c r="AN459">
        <v>-4.7053361999999996</v>
      </c>
      <c r="AO459">
        <v>-0.84940813999999998</v>
      </c>
      <c r="AP459">
        <v>-4.2699078000000004</v>
      </c>
      <c r="AQ459">
        <v>-4.6722769</v>
      </c>
      <c r="AR459">
        <v>-0.78791529999999999</v>
      </c>
      <c r="AS459">
        <v>-5.3795368000000003</v>
      </c>
      <c r="AT459">
        <v>-3.7450909000000001</v>
      </c>
      <c r="AU459">
        <v>-4.5666313000000001</v>
      </c>
      <c r="AV459">
        <v>-5.1005875999999999</v>
      </c>
      <c r="AW459">
        <v>-3.4409089000000002</v>
      </c>
      <c r="AX459">
        <v>-3.4527239999999999</v>
      </c>
      <c r="AY459">
        <v>-3.5344114000000002</v>
      </c>
      <c r="AZ459">
        <v>-0.64898195000000003</v>
      </c>
      <c r="BA459">
        <v>0.13440674999999999</v>
      </c>
      <c r="BB459">
        <v>-0.42927084999999998</v>
      </c>
      <c r="BC459">
        <v>-2.2352987999999998</v>
      </c>
      <c r="BD459">
        <v>-1.7123394000000001</v>
      </c>
      <c r="BE459">
        <v>-1.1623098000000001</v>
      </c>
      <c r="BF459">
        <v>-1.4922280000000001</v>
      </c>
      <c r="BG459">
        <v>0.78620882000000003</v>
      </c>
      <c r="BH459">
        <v>-2.9120960999999999</v>
      </c>
      <c r="BI459">
        <v>1.0007307000000001</v>
      </c>
      <c r="BJ459">
        <v>0.29593203000000001</v>
      </c>
      <c r="BK459">
        <v>-0.51898730999999998</v>
      </c>
      <c r="BL459">
        <v>-3.2986195999999999</v>
      </c>
      <c r="BM459">
        <v>0.71389201999999996</v>
      </c>
      <c r="BN459">
        <v>-1.9433636999999999</v>
      </c>
      <c r="BO459">
        <v>-0.65672797000000005</v>
      </c>
      <c r="BP459">
        <v>3.2003316000000002</v>
      </c>
      <c r="BQ459">
        <v>-1.6044761999999999</v>
      </c>
      <c r="BR459">
        <v>-6.6713199999999997E-3</v>
      </c>
      <c r="BS459">
        <v>-1.4540048999999999</v>
      </c>
      <c r="BT459">
        <v>-2.5808791000000002</v>
      </c>
      <c r="BU459">
        <v>-1.5630356000000001</v>
      </c>
      <c r="BV459">
        <v>-1.6615922000000001</v>
      </c>
      <c r="BW459">
        <v>-1.6849415000000001</v>
      </c>
      <c r="BX459">
        <v>1.2319005999999999</v>
      </c>
      <c r="BY459">
        <v>0.76037312000000001</v>
      </c>
      <c r="BZ459">
        <v>6.638616E-2</v>
      </c>
      <c r="CA459">
        <v>-1.4438302999999999</v>
      </c>
      <c r="CB459">
        <v>-1.0630436999999999</v>
      </c>
      <c r="CC459">
        <v>-0.46076038000000002</v>
      </c>
      <c r="CD459">
        <v>-0.84561169000000003</v>
      </c>
      <c r="CE459">
        <v>1.5580267999999999</v>
      </c>
      <c r="CF459">
        <v>-1.9673704999999999</v>
      </c>
      <c r="CG459">
        <v>2.0516572000000002</v>
      </c>
      <c r="CH459">
        <v>1.3441733</v>
      </c>
      <c r="CI459">
        <v>0.27980807000000002</v>
      </c>
      <c r="CJ459">
        <v>-2.3243320000000001</v>
      </c>
      <c r="CK459">
        <v>1.796629</v>
      </c>
      <c r="CL459">
        <v>-0.33200634000000001</v>
      </c>
      <c r="CM459">
        <v>2.1244290000000001</v>
      </c>
      <c r="CN459">
        <v>5.9625792999999998</v>
      </c>
      <c r="CO459">
        <v>1.0101192999999999</v>
      </c>
      <c r="CP459">
        <v>2.5825467</v>
      </c>
      <c r="CQ459">
        <v>0.70179062999999997</v>
      </c>
      <c r="CR459">
        <v>-0.83573662999999998</v>
      </c>
      <c r="CS459">
        <v>-0.26242634999999997</v>
      </c>
      <c r="CT459">
        <v>-0.42105978999999999</v>
      </c>
      <c r="CU459">
        <v>-0.40400427999999999</v>
      </c>
      <c r="CV459">
        <v>2.5345941000000001</v>
      </c>
      <c r="CW459">
        <v>1.3863395000000001</v>
      </c>
      <c r="CX459">
        <v>0.56204315999999999</v>
      </c>
      <c r="CY459">
        <v>-0.65236174999999996</v>
      </c>
      <c r="CZ459">
        <v>-0.41374802999999999</v>
      </c>
      <c r="DA459">
        <v>0.24078906999999999</v>
      </c>
      <c r="DB459">
        <v>-0.19899538999999999</v>
      </c>
      <c r="DC459">
        <v>2.3298448</v>
      </c>
      <c r="DD459">
        <v>-1.0226449</v>
      </c>
      <c r="DE459">
        <v>3.1025836999999998</v>
      </c>
      <c r="DF459">
        <v>2.3924145999999999</v>
      </c>
      <c r="DG459">
        <v>1.0786035</v>
      </c>
      <c r="DH459">
        <v>-1.3500444</v>
      </c>
      <c r="DI459">
        <v>2.8793658999999998</v>
      </c>
      <c r="DJ459">
        <v>1.2793509999999999</v>
      </c>
      <c r="DK459">
        <v>4.9055859000000002</v>
      </c>
      <c r="DL459">
        <v>8.7248269000000001</v>
      </c>
      <c r="DM459">
        <v>3.6247148</v>
      </c>
      <c r="DN459">
        <v>5.1717646999999998</v>
      </c>
      <c r="DO459">
        <v>2.8575862000000001</v>
      </c>
      <c r="DP459">
        <v>0.90940580000000004</v>
      </c>
      <c r="DQ459">
        <v>1.0381830000000001</v>
      </c>
      <c r="DR459">
        <v>0.81947263000000004</v>
      </c>
      <c r="DS459">
        <v>0.87693293000000005</v>
      </c>
      <c r="DT459">
        <v>3.8372875999999998</v>
      </c>
      <c r="DU459">
        <v>2.2901354999999999</v>
      </c>
      <c r="DV459">
        <v>1.2776931</v>
      </c>
      <c r="DW459">
        <v>0.49039305999999999</v>
      </c>
      <c r="DX459">
        <v>0.52373181999999996</v>
      </c>
      <c r="DY459">
        <v>1.2537151</v>
      </c>
      <c r="DZ459">
        <v>0.73461584000000002</v>
      </c>
      <c r="EA459">
        <v>3.4442273000000001</v>
      </c>
      <c r="EB459">
        <v>0.34138889</v>
      </c>
      <c r="EC459">
        <v>4.6199545999999998</v>
      </c>
      <c r="ED459">
        <v>3.9059084999999998</v>
      </c>
      <c r="EE459">
        <v>2.2319371000000001</v>
      </c>
      <c r="EF459">
        <v>5.6672159999999999E-2</v>
      </c>
      <c r="EG459">
        <v>4.442666</v>
      </c>
      <c r="EH459">
        <v>3.6058951000000001</v>
      </c>
      <c r="EI459">
        <v>8.9211349000000002</v>
      </c>
      <c r="EJ459">
        <v>12.713074000000001</v>
      </c>
      <c r="EK459">
        <v>7.3997754000000002</v>
      </c>
      <c r="EL459">
        <v>8.9101842999999992</v>
      </c>
      <c r="EM459">
        <v>5.9702124999999997</v>
      </c>
      <c r="EN459">
        <v>3.4291143000000002</v>
      </c>
      <c r="EO459">
        <v>2.9160561999999999</v>
      </c>
      <c r="EP459">
        <v>2.6106044000000002</v>
      </c>
      <c r="EQ459">
        <v>2.7264027999999998</v>
      </c>
      <c r="ER459">
        <v>5.7181701</v>
      </c>
      <c r="ES459">
        <v>78.484661000000003</v>
      </c>
      <c r="ET459">
        <v>76.217827</v>
      </c>
      <c r="EU459">
        <v>75.637540999999999</v>
      </c>
      <c r="EV459">
        <v>74.731900999999993</v>
      </c>
      <c r="EW459">
        <v>73.196518999999995</v>
      </c>
      <c r="EX459">
        <v>71.998822000000004</v>
      </c>
      <c r="EY459">
        <v>71.462055000000007</v>
      </c>
      <c r="EZ459">
        <v>70.785769999999999</v>
      </c>
      <c r="FA459">
        <v>74.078093999999993</v>
      </c>
      <c r="FB459">
        <v>78.959956000000005</v>
      </c>
      <c r="FC459">
        <v>84.637341000000006</v>
      </c>
      <c r="FD459">
        <v>89.667777000000001</v>
      </c>
      <c r="FE459">
        <v>94.494623000000004</v>
      </c>
      <c r="FF459">
        <v>97.804306999999994</v>
      </c>
      <c r="FG459">
        <v>100.14711</v>
      </c>
      <c r="FH459">
        <v>101.31605999999999</v>
      </c>
      <c r="FI459">
        <v>100.86121</v>
      </c>
      <c r="FJ459">
        <v>100.09529000000001</v>
      </c>
      <c r="FK459">
        <v>98.126455000000007</v>
      </c>
      <c r="FL459">
        <v>95.467489</v>
      </c>
      <c r="FM459">
        <v>91.834289999999996</v>
      </c>
      <c r="FN459">
        <v>88.528441999999998</v>
      </c>
      <c r="FO459">
        <v>84.817141000000007</v>
      </c>
      <c r="FP459">
        <v>82.502108000000007</v>
      </c>
      <c r="FQ459">
        <v>36.558529999999998</v>
      </c>
      <c r="FR459">
        <v>4.7500879999999999</v>
      </c>
      <c r="FS459">
        <v>1</v>
      </c>
    </row>
    <row r="460" spans="1:175" x14ac:dyDescent="0.2">
      <c r="A460" t="s">
        <v>188</v>
      </c>
      <c r="B460" t="s">
        <v>247</v>
      </c>
      <c r="C460" s="23">
        <v>42923</v>
      </c>
      <c r="D460">
        <v>36</v>
      </c>
      <c r="E460">
        <v>29.613951</v>
      </c>
      <c r="F460">
        <v>30.020095999999999</v>
      </c>
      <c r="G460">
        <v>28.007982999999999</v>
      </c>
      <c r="H460">
        <v>26.446059000000002</v>
      </c>
      <c r="I460">
        <v>27.755352999999999</v>
      </c>
      <c r="J460">
        <v>31.281915000000001</v>
      </c>
      <c r="K460">
        <v>38.729340000000001</v>
      </c>
      <c r="L460">
        <v>45.318306999999997</v>
      </c>
      <c r="M460">
        <v>52.051755999999997</v>
      </c>
      <c r="N460">
        <v>55.430999999999997</v>
      </c>
      <c r="O460">
        <v>58.643694000000004</v>
      </c>
      <c r="P460">
        <v>62.025381000000003</v>
      </c>
      <c r="Q460">
        <v>62.942897000000002</v>
      </c>
      <c r="R460">
        <v>62.428044</v>
      </c>
      <c r="S460">
        <v>57.049332999999997</v>
      </c>
      <c r="T460">
        <v>57.247605</v>
      </c>
      <c r="U460">
        <v>47.366795000000003</v>
      </c>
      <c r="V460">
        <v>47.699413</v>
      </c>
      <c r="W460">
        <v>41.615582000000003</v>
      </c>
      <c r="X460">
        <v>39.077942</v>
      </c>
      <c r="Y460">
        <v>36.884638000000002</v>
      </c>
      <c r="Z460">
        <v>36.583063000000003</v>
      </c>
      <c r="AA460">
        <v>34.493288</v>
      </c>
      <c r="AB460">
        <v>31.482099000000002</v>
      </c>
      <c r="AC460">
        <v>-0.45932448999999997</v>
      </c>
      <c r="AD460">
        <v>0.85617715999999999</v>
      </c>
      <c r="AE460">
        <v>-0.51953954999999996</v>
      </c>
      <c r="AF460">
        <v>-1.1270233999999999</v>
      </c>
      <c r="AG460">
        <v>-1.4398913</v>
      </c>
      <c r="AH460">
        <v>-4.5010634999999999</v>
      </c>
      <c r="AI460">
        <v>-3.1645032</v>
      </c>
      <c r="AJ460">
        <v>-5.3297714000000003</v>
      </c>
      <c r="AK460">
        <v>-1.8786301999999999</v>
      </c>
      <c r="AL460">
        <v>-2.5773350000000002</v>
      </c>
      <c r="AM460">
        <v>-5.2183134999999998</v>
      </c>
      <c r="AN460">
        <v>-4.6192906000000002</v>
      </c>
      <c r="AO460">
        <v>-5.4326974999999997</v>
      </c>
      <c r="AP460">
        <v>-8.2584876000000005</v>
      </c>
      <c r="AQ460">
        <v>-13.768858</v>
      </c>
      <c r="AR460">
        <v>-9.3930527999999995</v>
      </c>
      <c r="AS460">
        <v>-13.398512</v>
      </c>
      <c r="AT460">
        <v>-7.5636520000000003</v>
      </c>
      <c r="AU460">
        <v>-11.113950000000001</v>
      </c>
      <c r="AV460">
        <v>-8.3508147000000008</v>
      </c>
      <c r="AW460">
        <v>-8.2520632000000003</v>
      </c>
      <c r="AX460">
        <v>-7.3318595000000002</v>
      </c>
      <c r="AY460">
        <v>-6.0880897999999997</v>
      </c>
      <c r="AZ460">
        <v>-7.8489974</v>
      </c>
      <c r="BA460">
        <v>0.61447797999999998</v>
      </c>
      <c r="BB460">
        <v>1.8113047</v>
      </c>
      <c r="BC460">
        <v>0.48533964000000002</v>
      </c>
      <c r="BD460">
        <v>-0.34623073999999998</v>
      </c>
      <c r="BE460">
        <v>-0.57797290999999995</v>
      </c>
      <c r="BF460">
        <v>-3.3660261999999999</v>
      </c>
      <c r="BG460">
        <v>-1.8257532000000001</v>
      </c>
      <c r="BH460">
        <v>-3.8247040000000001</v>
      </c>
      <c r="BI460">
        <v>-0.45813491000000001</v>
      </c>
      <c r="BJ460">
        <v>-0.75379558000000002</v>
      </c>
      <c r="BK460">
        <v>-2.8732308</v>
      </c>
      <c r="BL460">
        <v>-2.2049590999999999</v>
      </c>
      <c r="BM460">
        <v>-3.0219388999999999</v>
      </c>
      <c r="BN460">
        <v>-5.8666897999999996</v>
      </c>
      <c r="BO460">
        <v>-11.099474000000001</v>
      </c>
      <c r="BP460">
        <v>-6.3018425000000002</v>
      </c>
      <c r="BQ460">
        <v>-10.388342</v>
      </c>
      <c r="BR460">
        <v>-5.0159951999999999</v>
      </c>
      <c r="BS460">
        <v>-8.6122434000000005</v>
      </c>
      <c r="BT460">
        <v>-6.1156094000000003</v>
      </c>
      <c r="BU460">
        <v>-6.2273613000000001</v>
      </c>
      <c r="BV460">
        <v>-5.3132212000000001</v>
      </c>
      <c r="BW460">
        <v>-4.1762798999999999</v>
      </c>
      <c r="BX460">
        <v>-5.9156909000000004</v>
      </c>
      <c r="BY460">
        <v>1.3581903</v>
      </c>
      <c r="BZ460">
        <v>2.4728230999999998</v>
      </c>
      <c r="CA460">
        <v>1.1813159</v>
      </c>
      <c r="CB460">
        <v>0.19454390999999999</v>
      </c>
      <c r="CC460">
        <v>1.8989180000000001E-2</v>
      </c>
      <c r="CD460">
        <v>-2.5799029</v>
      </c>
      <c r="CE460">
        <v>-0.89853901000000003</v>
      </c>
      <c r="CF460">
        <v>-2.7822988</v>
      </c>
      <c r="CG460">
        <v>0.52569580000000005</v>
      </c>
      <c r="CH460">
        <v>0.50918227000000005</v>
      </c>
      <c r="CI460">
        <v>-1.2490337</v>
      </c>
      <c r="CJ460">
        <v>-0.53280044000000004</v>
      </c>
      <c r="CK460">
        <v>-1.3522547</v>
      </c>
      <c r="CL460">
        <v>-4.2101378</v>
      </c>
      <c r="CM460">
        <v>-9.2506666000000006</v>
      </c>
      <c r="CN460">
        <v>-4.1608796000000003</v>
      </c>
      <c r="CO460">
        <v>-8.3035078000000002</v>
      </c>
      <c r="CP460">
        <v>-3.2514957999999998</v>
      </c>
      <c r="CQ460">
        <v>-6.8795691000000003</v>
      </c>
      <c r="CR460">
        <v>-4.5675129999999999</v>
      </c>
      <c r="CS460">
        <v>-4.8250589000000002</v>
      </c>
      <c r="CT460">
        <v>-3.9151185000000002</v>
      </c>
      <c r="CU460">
        <v>-2.8521662000000001</v>
      </c>
      <c r="CV460">
        <v>-4.5766888000000003</v>
      </c>
      <c r="CW460">
        <v>2.1019025999999998</v>
      </c>
      <c r="CX460">
        <v>3.1343415999999999</v>
      </c>
      <c r="CY460">
        <v>1.8772922000000001</v>
      </c>
      <c r="CZ460">
        <v>0.73531855999999995</v>
      </c>
      <c r="DA460">
        <v>0.61595126</v>
      </c>
      <c r="DB460">
        <v>-1.7937795000000001</v>
      </c>
      <c r="DC460">
        <v>2.8675180000000002E-2</v>
      </c>
      <c r="DD460">
        <v>-1.7398937000000001</v>
      </c>
      <c r="DE460">
        <v>1.5095265</v>
      </c>
      <c r="DF460">
        <v>1.7721601</v>
      </c>
      <c r="DG460">
        <v>0.37516340999999997</v>
      </c>
      <c r="DH460">
        <v>1.1393582</v>
      </c>
      <c r="DI460">
        <v>0.31742936999999999</v>
      </c>
      <c r="DJ460">
        <v>-2.5535858999999999</v>
      </c>
      <c r="DK460">
        <v>-7.4018594000000002</v>
      </c>
      <c r="DL460">
        <v>-2.0199167999999998</v>
      </c>
      <c r="DM460">
        <v>-6.2186731999999996</v>
      </c>
      <c r="DN460">
        <v>-1.4869965000000001</v>
      </c>
      <c r="DO460">
        <v>-5.1468946999999998</v>
      </c>
      <c r="DP460">
        <v>-3.0194166</v>
      </c>
      <c r="DQ460">
        <v>-3.4227566</v>
      </c>
      <c r="DR460">
        <v>-2.5170157</v>
      </c>
      <c r="DS460">
        <v>-1.5280525</v>
      </c>
      <c r="DT460">
        <v>-3.2376866</v>
      </c>
      <c r="DU460">
        <v>3.1757051000000001</v>
      </c>
      <c r="DV460">
        <v>4.0894690999999996</v>
      </c>
      <c r="DW460">
        <v>2.8821713</v>
      </c>
      <c r="DX460">
        <v>1.5161112999999999</v>
      </c>
      <c r="DY460">
        <v>1.4778697000000001</v>
      </c>
      <c r="DZ460">
        <v>-0.65874226999999996</v>
      </c>
      <c r="EA460">
        <v>1.3674252</v>
      </c>
      <c r="EB460">
        <v>-0.23482617</v>
      </c>
      <c r="EC460">
        <v>2.9300218</v>
      </c>
      <c r="ED460">
        <v>3.5956996000000001</v>
      </c>
      <c r="EE460">
        <v>2.7202460999999998</v>
      </c>
      <c r="EF460">
        <v>3.5536897000000001</v>
      </c>
      <c r="EG460">
        <v>2.7281879999999998</v>
      </c>
      <c r="EH460">
        <v>-0.16178804999999999</v>
      </c>
      <c r="EI460">
        <v>-4.7324754999999996</v>
      </c>
      <c r="EJ460">
        <v>1.0712936</v>
      </c>
      <c r="EK460">
        <v>-3.2085032999999998</v>
      </c>
      <c r="EL460">
        <v>1.0606602999999999</v>
      </c>
      <c r="EM460">
        <v>-2.6451880999999999</v>
      </c>
      <c r="EN460">
        <v>-0.78421125999999997</v>
      </c>
      <c r="EO460">
        <v>-1.3980547000000001</v>
      </c>
      <c r="EP460">
        <v>-0.49837745999999999</v>
      </c>
      <c r="EQ460">
        <v>0.38375745</v>
      </c>
      <c r="ER460">
        <v>-1.3043800999999999</v>
      </c>
      <c r="ES460">
        <v>82.546490000000006</v>
      </c>
      <c r="ET460">
        <v>82.318269000000001</v>
      </c>
      <c r="EU460">
        <v>80.927976000000001</v>
      </c>
      <c r="EV460">
        <v>80.318183000000005</v>
      </c>
      <c r="EW460">
        <v>78.135525000000001</v>
      </c>
      <c r="EX460">
        <v>76.426372999999998</v>
      </c>
      <c r="EY460">
        <v>76.873598000000001</v>
      </c>
      <c r="EZ460">
        <v>77.389022999999995</v>
      </c>
      <c r="FA460">
        <v>80.815152999999995</v>
      </c>
      <c r="FB460">
        <v>86.328145000000006</v>
      </c>
      <c r="FC460">
        <v>92.395201999999998</v>
      </c>
      <c r="FD460">
        <v>97.995502000000002</v>
      </c>
      <c r="FE460">
        <v>102.10692</v>
      </c>
      <c r="FF460">
        <v>104.97544000000001</v>
      </c>
      <c r="FG460">
        <v>106.10123</v>
      </c>
      <c r="FH460">
        <v>106.28555</v>
      </c>
      <c r="FI460">
        <v>105.74522</v>
      </c>
      <c r="FJ460">
        <v>104.83497</v>
      </c>
      <c r="FK460">
        <v>103.43025</v>
      </c>
      <c r="FL460">
        <v>100.55259</v>
      </c>
      <c r="FM460">
        <v>97.845594000000006</v>
      </c>
      <c r="FN460">
        <v>93.680987999999999</v>
      </c>
      <c r="FO460">
        <v>90.144447999999997</v>
      </c>
      <c r="FP460">
        <v>87.086089999999999</v>
      </c>
      <c r="FQ460">
        <v>32.150210000000001</v>
      </c>
      <c r="FR460">
        <v>3.1522420000000002</v>
      </c>
      <c r="FS460">
        <v>1</v>
      </c>
    </row>
    <row r="461" spans="1:175" x14ac:dyDescent="0.2">
      <c r="A461" t="s">
        <v>188</v>
      </c>
      <c r="B461" t="s">
        <v>247</v>
      </c>
      <c r="C461" s="23">
        <v>42943</v>
      </c>
      <c r="D461">
        <v>35</v>
      </c>
      <c r="E461">
        <v>30.272531000000001</v>
      </c>
      <c r="F461">
        <v>29.801323</v>
      </c>
      <c r="G461">
        <v>27.736664999999999</v>
      </c>
      <c r="H461">
        <v>28.564655999999999</v>
      </c>
      <c r="I461">
        <v>28.214877999999999</v>
      </c>
      <c r="J461">
        <v>35.288600000000002</v>
      </c>
      <c r="K461">
        <v>42.214565</v>
      </c>
      <c r="L461">
        <v>45.380513999999998</v>
      </c>
      <c r="M461">
        <v>50.055278999999999</v>
      </c>
      <c r="N461">
        <v>52.717868000000003</v>
      </c>
      <c r="O461">
        <v>55.307141999999999</v>
      </c>
      <c r="P461">
        <v>56.550325000000001</v>
      </c>
      <c r="Q461">
        <v>59.264144999999999</v>
      </c>
      <c r="R461">
        <v>61.243689000000003</v>
      </c>
      <c r="S461">
        <v>57.506183999999998</v>
      </c>
      <c r="T461">
        <v>59.794542999999997</v>
      </c>
      <c r="U461">
        <v>51.318657999999999</v>
      </c>
      <c r="V461">
        <v>41.245210999999998</v>
      </c>
      <c r="W461">
        <v>40.497689999999999</v>
      </c>
      <c r="X461">
        <v>39.090620000000001</v>
      </c>
      <c r="Y461">
        <v>37.405380999999998</v>
      </c>
      <c r="Z461">
        <v>36.269739000000001</v>
      </c>
      <c r="AA461">
        <v>33.875086000000003</v>
      </c>
      <c r="AB461">
        <v>31.474820999999999</v>
      </c>
      <c r="AC461">
        <v>-0.64269171999999997</v>
      </c>
      <c r="AD461">
        <v>0.38065281000000001</v>
      </c>
      <c r="AE461">
        <v>-0.17343194000000001</v>
      </c>
      <c r="AF461">
        <v>1.0549044000000001</v>
      </c>
      <c r="AG461">
        <v>-0.80055102</v>
      </c>
      <c r="AH461">
        <v>0.65630255000000004</v>
      </c>
      <c r="AI461">
        <v>-1.1160356</v>
      </c>
      <c r="AJ461">
        <v>-3.8216904999999999</v>
      </c>
      <c r="AK461">
        <v>-4.9983027</v>
      </c>
      <c r="AL461">
        <v>-7.3029662000000002</v>
      </c>
      <c r="AM461">
        <v>-3.9897282999999999</v>
      </c>
      <c r="AN461">
        <v>-4.1855741999999996</v>
      </c>
      <c r="AO461">
        <v>-3.9095341000000001</v>
      </c>
      <c r="AP461">
        <v>-4.1849720000000001</v>
      </c>
      <c r="AQ461">
        <v>-7.1153060999999997</v>
      </c>
      <c r="AR461">
        <v>-0.87377263999999999</v>
      </c>
      <c r="AS461">
        <v>-2.7591467999999999</v>
      </c>
      <c r="AT461">
        <v>-7.3324087999999996</v>
      </c>
      <c r="AU461">
        <v>-3.0664658999999999</v>
      </c>
      <c r="AV461">
        <v>-1.9669633</v>
      </c>
      <c r="AW461">
        <v>-1.8723657</v>
      </c>
      <c r="AX461">
        <v>-2.349065</v>
      </c>
      <c r="AY461">
        <v>-1.4712509</v>
      </c>
      <c r="AZ461">
        <v>-3.1546162999999998</v>
      </c>
      <c r="BA461">
        <v>0.4220005</v>
      </c>
      <c r="BB461">
        <v>1.1609157000000001</v>
      </c>
      <c r="BC461">
        <v>0.50642368000000004</v>
      </c>
      <c r="BD461">
        <v>1.7899445</v>
      </c>
      <c r="BE461">
        <v>-2.37541E-2</v>
      </c>
      <c r="BF461">
        <v>1.5708274</v>
      </c>
      <c r="BG461">
        <v>3.30716E-2</v>
      </c>
      <c r="BH461">
        <v>-2.7048684000000001</v>
      </c>
      <c r="BI461">
        <v>-3.6410206999999999</v>
      </c>
      <c r="BJ461">
        <v>-5.9731551999999999</v>
      </c>
      <c r="BK461">
        <v>-2.6991846000000002</v>
      </c>
      <c r="BL461">
        <v>-2.7006374000000002</v>
      </c>
      <c r="BM461">
        <v>-2.3646126000000001</v>
      </c>
      <c r="BN461">
        <v>-2.4690965999999999</v>
      </c>
      <c r="BO461">
        <v>-3.1453031999999999</v>
      </c>
      <c r="BP461">
        <v>3.1811300999999998</v>
      </c>
      <c r="BQ461">
        <v>0.78588219000000004</v>
      </c>
      <c r="BR461">
        <v>-3.4688221000000001</v>
      </c>
      <c r="BS461">
        <v>0.43800451000000001</v>
      </c>
      <c r="BT461">
        <v>1.5986130999999999</v>
      </c>
      <c r="BU461">
        <v>-0.85049101999999999</v>
      </c>
      <c r="BV461">
        <v>-1.3077338000000001</v>
      </c>
      <c r="BW461">
        <v>-0.63372925999999996</v>
      </c>
      <c r="BX461">
        <v>-1.7676571999999999</v>
      </c>
      <c r="BY461">
        <v>1.1594031</v>
      </c>
      <c r="BZ461">
        <v>1.7013233999999999</v>
      </c>
      <c r="CA461">
        <v>0.97728961999999997</v>
      </c>
      <c r="CB461">
        <v>2.2990309999999998</v>
      </c>
      <c r="CC461">
        <v>0.51425308000000003</v>
      </c>
      <c r="CD461">
        <v>2.2042245999999999</v>
      </c>
      <c r="CE461">
        <v>0.82893974000000004</v>
      </c>
      <c r="CF461">
        <v>-1.9313608</v>
      </c>
      <c r="CG461">
        <v>-2.7009713999999998</v>
      </c>
      <c r="CH461">
        <v>-5.0521320999999997</v>
      </c>
      <c r="CI461">
        <v>-1.8053579</v>
      </c>
      <c r="CJ461">
        <v>-1.6721747</v>
      </c>
      <c r="CK461">
        <v>-1.2946047000000001</v>
      </c>
      <c r="CL461">
        <v>-1.2806865000000001</v>
      </c>
      <c r="CM461">
        <v>-0.39569122000000001</v>
      </c>
      <c r="CN461">
        <v>5.9895433999999996</v>
      </c>
      <c r="CO461">
        <v>3.2411585000000001</v>
      </c>
      <c r="CP461">
        <v>-0.79291367999999995</v>
      </c>
      <c r="CQ461">
        <v>2.8651900000000001</v>
      </c>
      <c r="CR461">
        <v>4.0681205</v>
      </c>
      <c r="CS461">
        <v>-0.14274374000000001</v>
      </c>
      <c r="CT461">
        <v>-0.58651101999999999</v>
      </c>
      <c r="CU461">
        <v>-5.3664299999999998E-2</v>
      </c>
      <c r="CV461">
        <v>-0.80705362999999997</v>
      </c>
      <c r="CW461">
        <v>1.8968057</v>
      </c>
      <c r="CX461">
        <v>2.2417311</v>
      </c>
      <c r="CY461">
        <v>1.4481554999999999</v>
      </c>
      <c r="CZ461">
        <v>2.8081176000000001</v>
      </c>
      <c r="DA461">
        <v>1.0522602999999999</v>
      </c>
      <c r="DB461">
        <v>2.8376217000000001</v>
      </c>
      <c r="DC461">
        <v>1.6248079</v>
      </c>
      <c r="DD461">
        <v>-1.1578533</v>
      </c>
      <c r="DE461">
        <v>-1.7609220000000001</v>
      </c>
      <c r="DF461">
        <v>-4.1311090999999998</v>
      </c>
      <c r="DG461">
        <v>-0.91153128000000005</v>
      </c>
      <c r="DH461">
        <v>-0.64371197000000002</v>
      </c>
      <c r="DI461">
        <v>-0.22459671</v>
      </c>
      <c r="DJ461">
        <v>-9.227639E-2</v>
      </c>
      <c r="DK461">
        <v>2.3539207000000002</v>
      </c>
      <c r="DL461">
        <v>8.7979567000000003</v>
      </c>
      <c r="DM461">
        <v>5.6964347999999996</v>
      </c>
      <c r="DN461">
        <v>1.8829947</v>
      </c>
      <c r="DO461">
        <v>5.2923755000000003</v>
      </c>
      <c r="DP461">
        <v>6.5376278000000001</v>
      </c>
      <c r="DQ461">
        <v>0.56500355000000002</v>
      </c>
      <c r="DR461">
        <v>0.13471179</v>
      </c>
      <c r="DS461">
        <v>0.52640065999999996</v>
      </c>
      <c r="DT461">
        <v>0.15354998</v>
      </c>
      <c r="DU461">
        <v>2.9614978999999999</v>
      </c>
      <c r="DV461">
        <v>3.0219939999999998</v>
      </c>
      <c r="DW461">
        <v>2.1280112</v>
      </c>
      <c r="DX461">
        <v>3.5431577000000001</v>
      </c>
      <c r="DY461">
        <v>1.8290572</v>
      </c>
      <c r="DZ461">
        <v>3.7521466000000001</v>
      </c>
      <c r="EA461">
        <v>2.7739150000000001</v>
      </c>
      <c r="EB461">
        <v>-4.1031159999999997E-2</v>
      </c>
      <c r="EC461">
        <v>-0.40363998000000001</v>
      </c>
      <c r="ED461">
        <v>-2.8012980999999999</v>
      </c>
      <c r="EE461">
        <v>0.37901244000000001</v>
      </c>
      <c r="EF461">
        <v>0.84122485999999996</v>
      </c>
      <c r="EG461">
        <v>1.3203248000000001</v>
      </c>
      <c r="EH461">
        <v>1.623599</v>
      </c>
      <c r="EI461">
        <v>6.3239236999999999</v>
      </c>
      <c r="EJ461">
        <v>12.85286</v>
      </c>
      <c r="EK461">
        <v>9.2414638</v>
      </c>
      <c r="EL461">
        <v>5.7465814000000002</v>
      </c>
      <c r="EM461">
        <v>8.7968458999999992</v>
      </c>
      <c r="EN461">
        <v>10.103204</v>
      </c>
      <c r="EO461">
        <v>1.5868781999999999</v>
      </c>
      <c r="EP461">
        <v>1.1760429999999999</v>
      </c>
      <c r="EQ461">
        <v>1.3639223</v>
      </c>
      <c r="ER461">
        <v>1.5405089999999999</v>
      </c>
      <c r="ES461">
        <v>74.168193000000002</v>
      </c>
      <c r="ET461">
        <v>72.700648999999999</v>
      </c>
      <c r="EU461">
        <v>71.556661000000005</v>
      </c>
      <c r="EV461">
        <v>70.423035999999996</v>
      </c>
      <c r="EW461">
        <v>69.975036000000003</v>
      </c>
      <c r="EX461">
        <v>68.693084999999996</v>
      </c>
      <c r="EY461">
        <v>67.731594999999999</v>
      </c>
      <c r="EZ461">
        <v>68.147188</v>
      </c>
      <c r="FA461">
        <v>71.189518000000007</v>
      </c>
      <c r="FB461">
        <v>75.504801999999998</v>
      </c>
      <c r="FC461">
        <v>80.727493999999993</v>
      </c>
      <c r="FD461">
        <v>86.040622999999997</v>
      </c>
      <c r="FE461">
        <v>90.181546999999995</v>
      </c>
      <c r="FF461">
        <v>94.103468000000007</v>
      </c>
      <c r="FG461">
        <v>95.679261999999994</v>
      </c>
      <c r="FH461">
        <v>96.724101000000005</v>
      </c>
      <c r="FI461">
        <v>96.540482999999995</v>
      </c>
      <c r="FJ461">
        <v>95.608694</v>
      </c>
      <c r="FK461">
        <v>92.823158000000006</v>
      </c>
      <c r="FL461">
        <v>90.092438000000001</v>
      </c>
      <c r="FM461">
        <v>86.966730999999996</v>
      </c>
      <c r="FN461">
        <v>83.169714999999997</v>
      </c>
      <c r="FO461">
        <v>79.521584000000004</v>
      </c>
      <c r="FP461">
        <v>76.652377999999999</v>
      </c>
      <c r="FQ461">
        <v>29.596129999999999</v>
      </c>
      <c r="FR461">
        <v>4.6455279999999997</v>
      </c>
      <c r="FS461">
        <v>1</v>
      </c>
    </row>
    <row r="462" spans="1:175" x14ac:dyDescent="0.2">
      <c r="A462" t="s">
        <v>188</v>
      </c>
      <c r="B462" t="s">
        <v>247</v>
      </c>
      <c r="C462" s="23">
        <v>42947</v>
      </c>
      <c r="D462">
        <v>35</v>
      </c>
      <c r="E462">
        <v>27.468834000000001</v>
      </c>
      <c r="F462">
        <v>27.067316000000002</v>
      </c>
      <c r="G462">
        <v>25.180913</v>
      </c>
      <c r="H462">
        <v>26.047291999999999</v>
      </c>
      <c r="I462">
        <v>26.723407999999999</v>
      </c>
      <c r="J462">
        <v>34.888263000000002</v>
      </c>
      <c r="K462">
        <v>41.117061999999997</v>
      </c>
      <c r="L462">
        <v>46.757707000000003</v>
      </c>
      <c r="M462">
        <v>51.155864999999999</v>
      </c>
      <c r="N462">
        <v>53.757089999999998</v>
      </c>
      <c r="O462">
        <v>55.453305</v>
      </c>
      <c r="P462">
        <v>55.034170000000003</v>
      </c>
      <c r="Q462">
        <v>58.266055999999999</v>
      </c>
      <c r="R462">
        <v>63.256869999999999</v>
      </c>
      <c r="S462">
        <v>59.287078000000001</v>
      </c>
      <c r="T462">
        <v>58.128796999999999</v>
      </c>
      <c r="U462">
        <v>51.007671000000002</v>
      </c>
      <c r="V462">
        <v>42.521673</v>
      </c>
      <c r="W462">
        <v>41.289532999999999</v>
      </c>
      <c r="X462">
        <v>40.928521000000003</v>
      </c>
      <c r="Y462">
        <v>37.561084999999999</v>
      </c>
      <c r="Z462">
        <v>36.668517000000001</v>
      </c>
      <c r="AA462">
        <v>34.081119999999999</v>
      </c>
      <c r="AB462">
        <v>31.676041999999999</v>
      </c>
      <c r="AC462">
        <v>-1.1976331</v>
      </c>
      <c r="AD462">
        <v>-1.3957564</v>
      </c>
      <c r="AE462">
        <v>-2.6086526000000001</v>
      </c>
      <c r="AF462">
        <v>-1.7958289000000001</v>
      </c>
      <c r="AG462">
        <v>-2.4887836999999999</v>
      </c>
      <c r="AH462">
        <v>-2.2424276999999999</v>
      </c>
      <c r="AI462">
        <v>-3.5082710000000001</v>
      </c>
      <c r="AJ462">
        <v>-1.0660183000000001</v>
      </c>
      <c r="AK462">
        <v>-1.0563727999999999</v>
      </c>
      <c r="AL462">
        <v>-1.5019863</v>
      </c>
      <c r="AM462">
        <v>-2.5964898000000001</v>
      </c>
      <c r="AN462">
        <v>-5.0740670999999997</v>
      </c>
      <c r="AO462">
        <v>-3.7904127000000001</v>
      </c>
      <c r="AP462">
        <v>-2.8875386999999999</v>
      </c>
      <c r="AQ462">
        <v>-6.7098342000000004</v>
      </c>
      <c r="AR462">
        <v>-4.9197695000000001</v>
      </c>
      <c r="AS462">
        <v>-5.7972215</v>
      </c>
      <c r="AT462">
        <v>-8.3602024999999998</v>
      </c>
      <c r="AU462">
        <v>-3.9652044000000002</v>
      </c>
      <c r="AV462">
        <v>0.10024415</v>
      </c>
      <c r="AW462">
        <v>-3.7377296000000002</v>
      </c>
      <c r="AX462">
        <v>-2.2843800000000001</v>
      </c>
      <c r="AY462">
        <v>-2.9767367</v>
      </c>
      <c r="AZ462">
        <v>-3.2670311000000001</v>
      </c>
      <c r="BA462">
        <v>-0.35892656000000001</v>
      </c>
      <c r="BB462">
        <v>-0.58305700000000005</v>
      </c>
      <c r="BC462">
        <v>-1.7156814</v>
      </c>
      <c r="BD462">
        <v>-0.89300254999999995</v>
      </c>
      <c r="BE462">
        <v>-1.8272607000000001</v>
      </c>
      <c r="BF462">
        <v>-1.036402</v>
      </c>
      <c r="BG462">
        <v>-1.4764328</v>
      </c>
      <c r="BH462">
        <v>7.0903289999999994E-2</v>
      </c>
      <c r="BI462">
        <v>0.30897750000000002</v>
      </c>
      <c r="BJ462">
        <v>-0.20718513</v>
      </c>
      <c r="BK462">
        <v>-1.1620550000000001</v>
      </c>
      <c r="BL462">
        <v>-3.4873115000000001</v>
      </c>
      <c r="BM462">
        <v>-2.2024865</v>
      </c>
      <c r="BN462">
        <v>-0.73069983000000005</v>
      </c>
      <c r="BO462">
        <v>-4.6910945999999996</v>
      </c>
      <c r="BP462">
        <v>-2.9081763</v>
      </c>
      <c r="BQ462">
        <v>-3.9122376000000001</v>
      </c>
      <c r="BR462">
        <v>-6.1010999000000004</v>
      </c>
      <c r="BS462">
        <v>-0.33632079999999998</v>
      </c>
      <c r="BT462">
        <v>3.7149714999999999</v>
      </c>
      <c r="BU462">
        <v>-6.5449599999999997E-2</v>
      </c>
      <c r="BV462">
        <v>1.2352243999999999</v>
      </c>
      <c r="BW462">
        <v>0.54173621999999999</v>
      </c>
      <c r="BX462">
        <v>0.2268298</v>
      </c>
      <c r="BY462">
        <v>0.22195901000000001</v>
      </c>
      <c r="BZ462">
        <v>-2.018385E-2</v>
      </c>
      <c r="CA462">
        <v>-1.0972123</v>
      </c>
      <c r="CB462">
        <v>-0.26770777000000001</v>
      </c>
      <c r="CC462">
        <v>-1.3690918999999999</v>
      </c>
      <c r="CD462">
        <v>-0.20111233000000001</v>
      </c>
      <c r="CE462">
        <v>-6.9187860000000004E-2</v>
      </c>
      <c r="CF462">
        <v>0.85833174000000001</v>
      </c>
      <c r="CG462">
        <v>1.2546149</v>
      </c>
      <c r="CH462">
        <v>0.68959022000000003</v>
      </c>
      <c r="CI462">
        <v>-0.16856985999999999</v>
      </c>
      <c r="CJ462">
        <v>-2.3883295000000002</v>
      </c>
      <c r="CK462">
        <v>-1.1026937000000001</v>
      </c>
      <c r="CL462">
        <v>0.76312016999999999</v>
      </c>
      <c r="CM462">
        <v>-3.2929217999999998</v>
      </c>
      <c r="CN462">
        <v>-1.514953</v>
      </c>
      <c r="CO462">
        <v>-2.6067035000000001</v>
      </c>
      <c r="CP462">
        <v>-4.5364522999999997</v>
      </c>
      <c r="CQ462">
        <v>2.1770328999999999</v>
      </c>
      <c r="CR462">
        <v>6.2185205999999997</v>
      </c>
      <c r="CS462">
        <v>2.4779602999999999</v>
      </c>
      <c r="CT462">
        <v>3.6728915999999998</v>
      </c>
      <c r="CU462">
        <v>2.9786198000000002</v>
      </c>
      <c r="CV462">
        <v>2.6466672</v>
      </c>
      <c r="CW462">
        <v>0.80284458000000003</v>
      </c>
      <c r="CX462">
        <v>0.54268928999999999</v>
      </c>
      <c r="CY462">
        <v>-0.47874317999999999</v>
      </c>
      <c r="CZ462">
        <v>0.35758701999999998</v>
      </c>
      <c r="DA462">
        <v>-0.91092306999999995</v>
      </c>
      <c r="DB462">
        <v>0.63417738999999995</v>
      </c>
      <c r="DC462">
        <v>1.3380571000000001</v>
      </c>
      <c r="DD462">
        <v>1.6457602</v>
      </c>
      <c r="DE462">
        <v>2.2002524000000001</v>
      </c>
      <c r="DF462">
        <v>1.5863655999999999</v>
      </c>
      <c r="DG462">
        <v>0.82491528999999997</v>
      </c>
      <c r="DH462">
        <v>-1.2893475000000001</v>
      </c>
      <c r="DI462">
        <v>-2.90084E-3</v>
      </c>
      <c r="DJ462">
        <v>2.2569401999999998</v>
      </c>
      <c r="DK462">
        <v>-1.8947489</v>
      </c>
      <c r="DL462">
        <v>-0.12172972</v>
      </c>
      <c r="DM462">
        <v>-1.3011694</v>
      </c>
      <c r="DN462">
        <v>-2.9718046999999999</v>
      </c>
      <c r="DO462">
        <v>4.6903867000000004</v>
      </c>
      <c r="DP462">
        <v>8.7220697999999999</v>
      </c>
      <c r="DQ462">
        <v>5.0213703000000001</v>
      </c>
      <c r="DR462">
        <v>6.1105589</v>
      </c>
      <c r="DS462">
        <v>5.4155034000000004</v>
      </c>
      <c r="DT462">
        <v>5.0665047000000003</v>
      </c>
      <c r="DU462">
        <v>1.6415511</v>
      </c>
      <c r="DV462">
        <v>1.3553887</v>
      </c>
      <c r="DW462">
        <v>0.41422801999999997</v>
      </c>
      <c r="DX462">
        <v>1.2604134</v>
      </c>
      <c r="DY462">
        <v>-0.24940008</v>
      </c>
      <c r="DZ462">
        <v>1.8402031000000001</v>
      </c>
      <c r="EA462">
        <v>3.3698953</v>
      </c>
      <c r="EB462">
        <v>2.7826818000000002</v>
      </c>
      <c r="EC462">
        <v>3.5656026999999999</v>
      </c>
      <c r="ED462">
        <v>2.8811667000000001</v>
      </c>
      <c r="EE462">
        <v>2.2593500999999998</v>
      </c>
      <c r="EF462">
        <v>0.29740805999999997</v>
      </c>
      <c r="EG462">
        <v>1.5850253999999999</v>
      </c>
      <c r="EH462">
        <v>4.4137789999999999</v>
      </c>
      <c r="EI462">
        <v>0.12399062</v>
      </c>
      <c r="EJ462">
        <v>1.8898634000000001</v>
      </c>
      <c r="EK462">
        <v>0.58381448999999996</v>
      </c>
      <c r="EL462">
        <v>-0.71270211999999999</v>
      </c>
      <c r="EM462">
        <v>8.3192702999999995</v>
      </c>
      <c r="EN462">
        <v>12.336797000000001</v>
      </c>
      <c r="EO462">
        <v>8.6936502999999998</v>
      </c>
      <c r="EP462">
        <v>9.6301632000000001</v>
      </c>
      <c r="EQ462">
        <v>8.9339762999999994</v>
      </c>
      <c r="ER462">
        <v>8.5603656000000008</v>
      </c>
      <c r="ES462">
        <v>72.923111000000006</v>
      </c>
      <c r="ET462">
        <v>71.365638000000004</v>
      </c>
      <c r="EU462">
        <v>70.761718999999999</v>
      </c>
      <c r="EV462">
        <v>70.094417000000007</v>
      </c>
      <c r="EW462">
        <v>70.420317999999995</v>
      </c>
      <c r="EX462">
        <v>69.289751999999993</v>
      </c>
      <c r="EY462">
        <v>69.402901999999997</v>
      </c>
      <c r="EZ462">
        <v>68.692397</v>
      </c>
      <c r="FA462">
        <v>72.018456</v>
      </c>
      <c r="FB462">
        <v>76.604027000000002</v>
      </c>
      <c r="FC462">
        <v>81.618522999999996</v>
      </c>
      <c r="FD462">
        <v>86.115887000000001</v>
      </c>
      <c r="FE462">
        <v>90.258493000000001</v>
      </c>
      <c r="FF462">
        <v>93.448583999999997</v>
      </c>
      <c r="FG462">
        <v>96.801672999999994</v>
      </c>
      <c r="FH462">
        <v>98.843383000000003</v>
      </c>
      <c r="FI462">
        <v>98.826688000000004</v>
      </c>
      <c r="FJ462">
        <v>98.369962999999998</v>
      </c>
      <c r="FK462">
        <v>95.639329000000004</v>
      </c>
      <c r="FL462">
        <v>91.996477999999996</v>
      </c>
      <c r="FM462">
        <v>88.282049999999998</v>
      </c>
      <c r="FN462">
        <v>84.367523000000006</v>
      </c>
      <c r="FO462">
        <v>82.161737000000002</v>
      </c>
      <c r="FP462">
        <v>80.371028999999993</v>
      </c>
      <c r="FQ462">
        <v>30.407340000000001</v>
      </c>
      <c r="FR462">
        <v>1.8502419999999999</v>
      </c>
      <c r="FS462">
        <v>1</v>
      </c>
    </row>
    <row r="463" spans="1:175" x14ac:dyDescent="0.2">
      <c r="A463" t="s">
        <v>188</v>
      </c>
      <c r="B463" t="s">
        <v>247</v>
      </c>
      <c r="C463" s="23">
        <v>42948</v>
      </c>
      <c r="D463">
        <v>35</v>
      </c>
      <c r="E463">
        <v>26.789743999999999</v>
      </c>
      <c r="F463">
        <v>25.712679999999999</v>
      </c>
      <c r="G463">
        <v>24.001346999999999</v>
      </c>
      <c r="H463">
        <v>24.588854000000001</v>
      </c>
      <c r="I463">
        <v>25.543865</v>
      </c>
      <c r="J463">
        <v>31.192119999999999</v>
      </c>
      <c r="K463">
        <v>38.933034999999997</v>
      </c>
      <c r="L463">
        <v>46.185720000000003</v>
      </c>
      <c r="M463">
        <v>49.515954000000001</v>
      </c>
      <c r="N463">
        <v>53.661056000000002</v>
      </c>
      <c r="O463">
        <v>53.704656999999997</v>
      </c>
      <c r="P463">
        <v>57.022148999999999</v>
      </c>
      <c r="Q463">
        <v>61.792679</v>
      </c>
      <c r="R463">
        <v>65.976665999999994</v>
      </c>
      <c r="S463">
        <v>63.012577999999998</v>
      </c>
      <c r="T463">
        <v>59.497844999999998</v>
      </c>
      <c r="U463">
        <v>50.059752000000003</v>
      </c>
      <c r="V463">
        <v>39.953761999999998</v>
      </c>
      <c r="W463">
        <v>40.122506000000001</v>
      </c>
      <c r="X463">
        <v>40.504446000000002</v>
      </c>
      <c r="Y463">
        <v>37.518014999999998</v>
      </c>
      <c r="Z463">
        <v>37.235286000000002</v>
      </c>
      <c r="AA463">
        <v>34.351210999999999</v>
      </c>
      <c r="AB463">
        <v>32.548129000000003</v>
      </c>
      <c r="AC463">
        <v>-0.82105181999999999</v>
      </c>
      <c r="AD463">
        <v>-1.5889721999999999</v>
      </c>
      <c r="AE463">
        <v>-2.1541844000000001</v>
      </c>
      <c r="AF463">
        <v>-1.7315185</v>
      </c>
      <c r="AG463">
        <v>-1.9494792999999999</v>
      </c>
      <c r="AH463">
        <v>-1.6656219999999999</v>
      </c>
      <c r="AI463">
        <v>-1.2379054</v>
      </c>
      <c r="AJ463">
        <v>-2.0581157000000001</v>
      </c>
      <c r="AK463">
        <v>-5.1110072000000004</v>
      </c>
      <c r="AL463">
        <v>-6.9393760999999996</v>
      </c>
      <c r="AM463">
        <v>-6.7297086000000004</v>
      </c>
      <c r="AN463">
        <v>-6.8248844000000002</v>
      </c>
      <c r="AO463">
        <v>-4.2006585000000003</v>
      </c>
      <c r="AP463">
        <v>-4.8908617000000003</v>
      </c>
      <c r="AQ463">
        <v>-6.0784193999999996</v>
      </c>
      <c r="AR463">
        <v>-5.4007398000000002</v>
      </c>
      <c r="AS463">
        <v>-7.8093276999999999</v>
      </c>
      <c r="AT463">
        <v>-13.315911</v>
      </c>
      <c r="AU463">
        <v>-6.9594794000000002</v>
      </c>
      <c r="AV463">
        <v>-5.6142611999999996</v>
      </c>
      <c r="AW463">
        <v>-7.2805701000000003</v>
      </c>
      <c r="AX463">
        <v>-7.7377256000000001</v>
      </c>
      <c r="AY463">
        <v>-6.6709734000000003</v>
      </c>
      <c r="AZ463">
        <v>-6.7486265999999997</v>
      </c>
      <c r="BA463">
        <v>0.31783159</v>
      </c>
      <c r="BB463">
        <v>-0.44478231000000001</v>
      </c>
      <c r="BC463">
        <v>-1.0619833999999999</v>
      </c>
      <c r="BD463">
        <v>-0.66267434999999997</v>
      </c>
      <c r="BE463">
        <v>-0.71382248999999998</v>
      </c>
      <c r="BF463">
        <v>-0.54515933999999999</v>
      </c>
      <c r="BG463">
        <v>-0.18571109999999999</v>
      </c>
      <c r="BH463">
        <v>-0.71434571999999996</v>
      </c>
      <c r="BI463">
        <v>-3.0161720999999999</v>
      </c>
      <c r="BJ463">
        <v>-3.3082356000000002</v>
      </c>
      <c r="BK463">
        <v>-3.4027257999999998</v>
      </c>
      <c r="BL463">
        <v>-3.7836064</v>
      </c>
      <c r="BM463">
        <v>-1.0600185</v>
      </c>
      <c r="BN463">
        <v>-0.84787177000000002</v>
      </c>
      <c r="BO463">
        <v>-2.679945</v>
      </c>
      <c r="BP463">
        <v>-1.9841203999999999</v>
      </c>
      <c r="BQ463">
        <v>-5.3823888000000002</v>
      </c>
      <c r="BR463">
        <v>-10.506442</v>
      </c>
      <c r="BS463">
        <v>-4.7383451000000001</v>
      </c>
      <c r="BT463">
        <v>-3.3470601000000002</v>
      </c>
      <c r="BU463">
        <v>-5.2054543000000004</v>
      </c>
      <c r="BV463">
        <v>-5.3605283999999997</v>
      </c>
      <c r="BW463">
        <v>-4.3500223</v>
      </c>
      <c r="BX463">
        <v>-4.3958035999999998</v>
      </c>
      <c r="BY463">
        <v>1.1066187999999999</v>
      </c>
      <c r="BZ463">
        <v>0.34768015000000002</v>
      </c>
      <c r="CA463">
        <v>-0.30552827999999999</v>
      </c>
      <c r="CB463">
        <v>7.7603850000000002E-2</v>
      </c>
      <c r="CC463">
        <v>0.14198963000000001</v>
      </c>
      <c r="CD463">
        <v>0.23086967</v>
      </c>
      <c r="CE463">
        <v>0.54303544999999998</v>
      </c>
      <c r="CF463">
        <v>0.21634528</v>
      </c>
      <c r="CG463">
        <v>-1.5652957000000001</v>
      </c>
      <c r="CH463">
        <v>-0.79331881000000004</v>
      </c>
      <c r="CI463">
        <v>-1.0984677</v>
      </c>
      <c r="CJ463">
        <v>-1.6772263999999999</v>
      </c>
      <c r="CK463">
        <v>1.1151792</v>
      </c>
      <c r="CL463">
        <v>1.9522908000000001</v>
      </c>
      <c r="CM463">
        <v>-0.32617202000000001</v>
      </c>
      <c r="CN463">
        <v>0.38221985000000003</v>
      </c>
      <c r="CO463">
        <v>-3.7014982999999999</v>
      </c>
      <c r="CP463">
        <v>-8.5606127000000001</v>
      </c>
      <c r="CQ463">
        <v>-3.1999943000000002</v>
      </c>
      <c r="CR463">
        <v>-1.7768036</v>
      </c>
      <c r="CS463">
        <v>-3.7682354</v>
      </c>
      <c r="CT463">
        <v>-3.7140889000000001</v>
      </c>
      <c r="CU463">
        <v>-2.7425386999999999</v>
      </c>
      <c r="CV463">
        <v>-2.7662456</v>
      </c>
      <c r="CW463">
        <v>1.8954059000000001</v>
      </c>
      <c r="CX463">
        <v>1.1401425999999999</v>
      </c>
      <c r="CY463">
        <v>0.45092683</v>
      </c>
      <c r="CZ463">
        <v>0.81788205999999997</v>
      </c>
      <c r="DA463">
        <v>0.99780175000000004</v>
      </c>
      <c r="DB463">
        <v>1.0068987</v>
      </c>
      <c r="DC463">
        <v>1.271782</v>
      </c>
      <c r="DD463">
        <v>1.1470362999999999</v>
      </c>
      <c r="DE463">
        <v>-0.11441928</v>
      </c>
      <c r="DF463">
        <v>1.721598</v>
      </c>
      <c r="DG463">
        <v>1.2057903999999999</v>
      </c>
      <c r="DH463">
        <v>0.42915351000000002</v>
      </c>
      <c r="DI463">
        <v>3.2903769</v>
      </c>
      <c r="DJ463">
        <v>4.7524533</v>
      </c>
      <c r="DK463">
        <v>2.0276010000000002</v>
      </c>
      <c r="DL463">
        <v>2.7485601000000002</v>
      </c>
      <c r="DM463">
        <v>-2.0206078000000001</v>
      </c>
      <c r="DN463">
        <v>-6.6147831999999998</v>
      </c>
      <c r="DO463">
        <v>-1.6616435000000001</v>
      </c>
      <c r="DP463">
        <v>-0.20654707999999999</v>
      </c>
      <c r="DQ463">
        <v>-2.3310165999999999</v>
      </c>
      <c r="DR463">
        <v>-2.0676494000000001</v>
      </c>
      <c r="DS463">
        <v>-1.1350549999999999</v>
      </c>
      <c r="DT463">
        <v>-1.1366875999999999</v>
      </c>
      <c r="DU463">
        <v>3.0342893000000002</v>
      </c>
      <c r="DV463">
        <v>2.2843325999999999</v>
      </c>
      <c r="DW463">
        <v>1.5431279</v>
      </c>
      <c r="DX463">
        <v>1.8867262</v>
      </c>
      <c r="DY463">
        <v>2.2334584999999998</v>
      </c>
      <c r="DZ463">
        <v>2.1273613</v>
      </c>
      <c r="EA463">
        <v>2.3239763</v>
      </c>
      <c r="EB463">
        <v>2.4908063</v>
      </c>
      <c r="EC463">
        <v>1.9804158000000001</v>
      </c>
      <c r="ED463">
        <v>5.3527385000000001</v>
      </c>
      <c r="EE463">
        <v>4.5327732000000003</v>
      </c>
      <c r="EF463">
        <v>3.4704315999999999</v>
      </c>
      <c r="EG463">
        <v>6.4310169000000004</v>
      </c>
      <c r="EH463">
        <v>8.7954433000000005</v>
      </c>
      <c r="EI463">
        <v>5.4260754000000002</v>
      </c>
      <c r="EJ463">
        <v>6.1651794999999998</v>
      </c>
      <c r="EK463">
        <v>0.40633119000000001</v>
      </c>
      <c r="EL463">
        <v>-3.8053145000000002</v>
      </c>
      <c r="EM463">
        <v>0.55949073000000005</v>
      </c>
      <c r="EN463">
        <v>2.060654</v>
      </c>
      <c r="EO463">
        <v>-0.25590080999999998</v>
      </c>
      <c r="EP463">
        <v>0.30954773000000002</v>
      </c>
      <c r="EQ463">
        <v>1.1858960000000001</v>
      </c>
      <c r="ER463">
        <v>1.2161352999999999</v>
      </c>
      <c r="ES463">
        <v>79.853444999999994</v>
      </c>
      <c r="ET463">
        <v>78.291058000000007</v>
      </c>
      <c r="EU463">
        <v>76.452205000000006</v>
      </c>
      <c r="EV463">
        <v>74.706847999999994</v>
      </c>
      <c r="EW463">
        <v>74.024597999999997</v>
      </c>
      <c r="EX463">
        <v>73.887945000000002</v>
      </c>
      <c r="EY463">
        <v>72.089984000000001</v>
      </c>
      <c r="EZ463">
        <v>73.100521999999998</v>
      </c>
      <c r="FA463">
        <v>77.057863999999995</v>
      </c>
      <c r="FB463">
        <v>79.566517000000005</v>
      </c>
      <c r="FC463">
        <v>81.203726000000003</v>
      </c>
      <c r="FD463">
        <v>84.635211999999996</v>
      </c>
      <c r="FE463">
        <v>89.374864000000002</v>
      </c>
      <c r="FF463">
        <v>96.385836999999995</v>
      </c>
      <c r="FG463">
        <v>98.994823999999994</v>
      </c>
      <c r="FH463">
        <v>99.409594999999996</v>
      </c>
      <c r="FI463">
        <v>99.732979</v>
      </c>
      <c r="FJ463">
        <v>99.162422000000007</v>
      </c>
      <c r="FK463">
        <v>95.955960000000005</v>
      </c>
      <c r="FL463">
        <v>89.948340999999999</v>
      </c>
      <c r="FM463">
        <v>88.787266000000002</v>
      </c>
      <c r="FN463">
        <v>86.393083000000004</v>
      </c>
      <c r="FO463">
        <v>86.212002999999996</v>
      </c>
      <c r="FP463">
        <v>85.282911999999996</v>
      </c>
      <c r="FQ463">
        <v>41.895040000000002</v>
      </c>
      <c r="FR463">
        <v>3.173352</v>
      </c>
      <c r="FS463">
        <v>1</v>
      </c>
    </row>
    <row r="464" spans="1:175" x14ac:dyDescent="0.2">
      <c r="A464" t="s">
        <v>188</v>
      </c>
      <c r="B464" t="s">
        <v>247</v>
      </c>
      <c r="C464" s="23">
        <v>42975</v>
      </c>
      <c r="D464">
        <v>35</v>
      </c>
      <c r="E464">
        <v>30.441890000000001</v>
      </c>
      <c r="F464">
        <v>26.982174000000001</v>
      </c>
      <c r="G464">
        <v>25.158408999999999</v>
      </c>
      <c r="H464">
        <v>25.763518000000001</v>
      </c>
      <c r="I464">
        <v>29.03229</v>
      </c>
      <c r="J464">
        <v>36.411212999999996</v>
      </c>
      <c r="K464">
        <v>44.520513000000001</v>
      </c>
      <c r="L464">
        <v>48.855161000000003</v>
      </c>
      <c r="M464">
        <v>53.702773000000001</v>
      </c>
      <c r="N464">
        <v>57.805812000000003</v>
      </c>
      <c r="O464">
        <v>60.007930999999999</v>
      </c>
      <c r="P464">
        <v>63.238180999999997</v>
      </c>
      <c r="Q464">
        <v>63.598818999999999</v>
      </c>
      <c r="R464">
        <v>67.080331999999999</v>
      </c>
      <c r="S464">
        <v>62.118234999999999</v>
      </c>
      <c r="T464">
        <v>60.087139000000001</v>
      </c>
      <c r="U464">
        <v>53.594974000000001</v>
      </c>
      <c r="V464">
        <v>44.305781000000003</v>
      </c>
      <c r="W464">
        <v>45.127467000000003</v>
      </c>
      <c r="X464">
        <v>42.950467000000003</v>
      </c>
      <c r="Y464">
        <v>42.044038999999998</v>
      </c>
      <c r="Z464">
        <v>42.234749000000001</v>
      </c>
      <c r="AA464">
        <v>40.654831999999999</v>
      </c>
      <c r="AB464">
        <v>38.324624</v>
      </c>
      <c r="AC464">
        <v>-0.38837807000000002</v>
      </c>
      <c r="AD464">
        <v>-4.2354818999999999</v>
      </c>
      <c r="AE464">
        <v>-5.6975236000000002</v>
      </c>
      <c r="AF464">
        <v>-5.2474952000000004</v>
      </c>
      <c r="AG464">
        <v>-1.5497810999999999</v>
      </c>
      <c r="AH464">
        <v>-2.6062181</v>
      </c>
      <c r="AI464">
        <v>0.92510663000000004</v>
      </c>
      <c r="AJ464">
        <v>-2.6365107000000001</v>
      </c>
      <c r="AK464">
        <v>-5.3101821999999999</v>
      </c>
      <c r="AL464">
        <v>-3.2764612999999998</v>
      </c>
      <c r="AM464">
        <v>-4.0328511000000002</v>
      </c>
      <c r="AN464">
        <v>-5.0044826999999996</v>
      </c>
      <c r="AO464">
        <v>-5.9578715000000004</v>
      </c>
      <c r="AP464">
        <v>-5.5887029999999998</v>
      </c>
      <c r="AQ464">
        <v>-8.6481253999999996</v>
      </c>
      <c r="AR464">
        <v>-4.4855973000000002</v>
      </c>
      <c r="AS464">
        <v>-3.6209281999999998</v>
      </c>
      <c r="AT464">
        <v>-10.03206</v>
      </c>
      <c r="AU464">
        <v>-2.2176027</v>
      </c>
      <c r="AV464">
        <v>-6.7809279</v>
      </c>
      <c r="AW464">
        <v>-3.6088914999999999</v>
      </c>
      <c r="AX464">
        <v>-1.2871657000000001</v>
      </c>
      <c r="AY464">
        <v>-1.1438648</v>
      </c>
      <c r="AZ464">
        <v>-1.8614729000000001</v>
      </c>
      <c r="BA464">
        <v>0.92558797000000004</v>
      </c>
      <c r="BB464">
        <v>-2.3946531000000002</v>
      </c>
      <c r="BC464">
        <v>-3.8030636000000002</v>
      </c>
      <c r="BD464">
        <v>-3.2706433000000001</v>
      </c>
      <c r="BE464">
        <v>-0.34220121999999997</v>
      </c>
      <c r="BF464">
        <v>-1.1680102999999999</v>
      </c>
      <c r="BG464">
        <v>2.6383207</v>
      </c>
      <c r="BH464">
        <v>-0.93067230000000001</v>
      </c>
      <c r="BI464">
        <v>-2.9234176000000001</v>
      </c>
      <c r="BJ464">
        <v>-1.0163850000000001</v>
      </c>
      <c r="BK464">
        <v>-1.5617036</v>
      </c>
      <c r="BL464">
        <v>-2.2940537999999999</v>
      </c>
      <c r="BM464">
        <v>-3.2184770999999999</v>
      </c>
      <c r="BN464">
        <v>-2.2715163</v>
      </c>
      <c r="BO464">
        <v>-5.6759260999999999</v>
      </c>
      <c r="BP464">
        <v>-1.8744548999999999</v>
      </c>
      <c r="BQ464">
        <v>-0.31039285</v>
      </c>
      <c r="BR464">
        <v>-7.2125959999999996</v>
      </c>
      <c r="BS464">
        <v>-0.43922890999999997</v>
      </c>
      <c r="BT464">
        <v>-3.7902456</v>
      </c>
      <c r="BU464">
        <v>-1.3140859</v>
      </c>
      <c r="BV464">
        <v>0.71348155000000002</v>
      </c>
      <c r="BW464">
        <v>1.0845579000000001</v>
      </c>
      <c r="BX464">
        <v>0.32368792000000002</v>
      </c>
      <c r="BY464">
        <v>1.8356368999999999</v>
      </c>
      <c r="BZ464">
        <v>-1.1197007000000001</v>
      </c>
      <c r="CA464">
        <v>-2.4909663000000002</v>
      </c>
      <c r="CB464">
        <v>-1.9014816000000001</v>
      </c>
      <c r="CC464">
        <v>0.49416491000000001</v>
      </c>
      <c r="CD464">
        <v>-0.17191200000000001</v>
      </c>
      <c r="CE464">
        <v>3.8248875</v>
      </c>
      <c r="CF464">
        <v>0.25078619000000002</v>
      </c>
      <c r="CG464">
        <v>-1.2703515999999999</v>
      </c>
      <c r="CH464">
        <v>0.54893696000000003</v>
      </c>
      <c r="CI464">
        <v>0.14980558999999999</v>
      </c>
      <c r="CJ464">
        <v>-0.41681907000000001</v>
      </c>
      <c r="CK464">
        <v>-1.3211809000000001</v>
      </c>
      <c r="CL464">
        <v>2.5957129999999998E-2</v>
      </c>
      <c r="CM464">
        <v>-3.6173899</v>
      </c>
      <c r="CN464">
        <v>-6.5985619999999995E-2</v>
      </c>
      <c r="CO464">
        <v>1.9824739</v>
      </c>
      <c r="CP464">
        <v>-5.2598437999999996</v>
      </c>
      <c r="CQ464">
        <v>0.79246735999999995</v>
      </c>
      <c r="CR464">
        <v>-1.7189082</v>
      </c>
      <c r="CS464">
        <v>0.27528947999999998</v>
      </c>
      <c r="CT464">
        <v>2.0991236999999998</v>
      </c>
      <c r="CU464">
        <v>2.6279566000000001</v>
      </c>
      <c r="CV464">
        <v>1.8371236</v>
      </c>
      <c r="CW464">
        <v>2.7456857000000001</v>
      </c>
      <c r="CX464">
        <v>0.15525174999999999</v>
      </c>
      <c r="CY464">
        <v>-1.1788691</v>
      </c>
      <c r="CZ464">
        <v>-0.53231998999999997</v>
      </c>
      <c r="DA464">
        <v>1.3305309999999999</v>
      </c>
      <c r="DB464">
        <v>0.82418634000000002</v>
      </c>
      <c r="DC464">
        <v>5.0114542999999996</v>
      </c>
      <c r="DD464">
        <v>1.4322447</v>
      </c>
      <c r="DE464">
        <v>0.38271428000000002</v>
      </c>
      <c r="DF464">
        <v>2.1142588999999998</v>
      </c>
      <c r="DG464">
        <v>1.8613147999999999</v>
      </c>
      <c r="DH464">
        <v>1.4604157</v>
      </c>
      <c r="DI464">
        <v>0.57611526000000002</v>
      </c>
      <c r="DJ464">
        <v>2.3234306</v>
      </c>
      <c r="DK464">
        <v>-1.5588537</v>
      </c>
      <c r="DL464">
        <v>1.7424835999999999</v>
      </c>
      <c r="DM464">
        <v>4.2753405000000004</v>
      </c>
      <c r="DN464">
        <v>-3.3070916000000001</v>
      </c>
      <c r="DO464">
        <v>2.0241636000000001</v>
      </c>
      <c r="DP464">
        <v>0.35242921999999999</v>
      </c>
      <c r="DQ464">
        <v>1.8646649</v>
      </c>
      <c r="DR464">
        <v>3.4847659000000002</v>
      </c>
      <c r="DS464">
        <v>4.1713554000000004</v>
      </c>
      <c r="DT464">
        <v>3.3505593</v>
      </c>
      <c r="DU464">
        <v>4.0596518000000001</v>
      </c>
      <c r="DV464">
        <v>1.9960806</v>
      </c>
      <c r="DW464">
        <v>0.71559101000000003</v>
      </c>
      <c r="DX464">
        <v>1.4445319999999999</v>
      </c>
      <c r="DY464">
        <v>2.5381108999999999</v>
      </c>
      <c r="DZ464">
        <v>2.2623940999999999</v>
      </c>
      <c r="EA464">
        <v>6.7246683999999997</v>
      </c>
      <c r="EB464">
        <v>3.1380830999999998</v>
      </c>
      <c r="EC464">
        <v>2.7694789000000002</v>
      </c>
      <c r="ED464">
        <v>4.3743353000000003</v>
      </c>
      <c r="EE464">
        <v>4.3324623000000004</v>
      </c>
      <c r="EF464">
        <v>4.1708445999999997</v>
      </c>
      <c r="EG464">
        <v>3.3155095999999999</v>
      </c>
      <c r="EH464">
        <v>5.6406172999999997</v>
      </c>
      <c r="EI464">
        <v>1.4133454999999999</v>
      </c>
      <c r="EJ464">
        <v>4.3536260000000002</v>
      </c>
      <c r="EK464">
        <v>7.5858758999999996</v>
      </c>
      <c r="EL464">
        <v>-0.48762754000000003</v>
      </c>
      <c r="EM464">
        <v>3.8025373999999998</v>
      </c>
      <c r="EN464">
        <v>3.3431115</v>
      </c>
      <c r="EO464">
        <v>4.1594705000000003</v>
      </c>
      <c r="EP464">
        <v>5.4854130999999997</v>
      </c>
      <c r="EQ464">
        <v>6.3997780999999998</v>
      </c>
      <c r="ER464">
        <v>5.5357200999999998</v>
      </c>
      <c r="ES464">
        <v>81.362290000000002</v>
      </c>
      <c r="ET464">
        <v>79.722227000000004</v>
      </c>
      <c r="EU464">
        <v>78.445020999999997</v>
      </c>
      <c r="EV464">
        <v>77.187762000000006</v>
      </c>
      <c r="EW464">
        <v>76.708547999999993</v>
      </c>
      <c r="EX464">
        <v>75.789654999999996</v>
      </c>
      <c r="EY464">
        <v>74.499134999999995</v>
      </c>
      <c r="EZ464">
        <v>73.831179000000006</v>
      </c>
      <c r="FA464">
        <v>77.158687</v>
      </c>
      <c r="FB464">
        <v>81.510015999999993</v>
      </c>
      <c r="FC464">
        <v>87.776807000000005</v>
      </c>
      <c r="FD464">
        <v>93.996038999999996</v>
      </c>
      <c r="FE464">
        <v>99.774580999999998</v>
      </c>
      <c r="FF464">
        <v>102.26023000000001</v>
      </c>
      <c r="FG464">
        <v>103.18771</v>
      </c>
      <c r="FH464">
        <v>104.17308</v>
      </c>
      <c r="FI464">
        <v>104.20650000000001</v>
      </c>
      <c r="FJ464">
        <v>103.09545</v>
      </c>
      <c r="FK464">
        <v>99.714967999999999</v>
      </c>
      <c r="FL464">
        <v>95.814231000000007</v>
      </c>
      <c r="FM464">
        <v>92.399214999999998</v>
      </c>
      <c r="FN464">
        <v>88.856385000000003</v>
      </c>
      <c r="FO464">
        <v>86.394087999999996</v>
      </c>
      <c r="FP464">
        <v>84.819359000000006</v>
      </c>
      <c r="FQ464">
        <v>25.795400000000001</v>
      </c>
      <c r="FR464">
        <v>2.7273160000000001</v>
      </c>
      <c r="FS464">
        <v>1</v>
      </c>
    </row>
    <row r="465" spans="1:175" x14ac:dyDescent="0.2">
      <c r="A465" t="s">
        <v>188</v>
      </c>
      <c r="B465" t="s">
        <v>247</v>
      </c>
      <c r="C465" s="23">
        <v>42976</v>
      </c>
      <c r="D465">
        <v>35</v>
      </c>
      <c r="E465">
        <v>33.612158000000001</v>
      </c>
      <c r="F465">
        <v>34.200209000000001</v>
      </c>
      <c r="G465">
        <v>32.010235999999999</v>
      </c>
      <c r="H465">
        <v>31.640370000000001</v>
      </c>
      <c r="I465">
        <v>32.920707</v>
      </c>
      <c r="J465">
        <v>39.445599000000001</v>
      </c>
      <c r="K465">
        <v>47.017063</v>
      </c>
      <c r="L465">
        <v>53.431505000000001</v>
      </c>
      <c r="M465">
        <v>57.144368999999998</v>
      </c>
      <c r="N465">
        <v>62.793408999999997</v>
      </c>
      <c r="O465">
        <v>65.989473000000004</v>
      </c>
      <c r="P465">
        <v>65.490201999999996</v>
      </c>
      <c r="Q465">
        <v>66.792163000000002</v>
      </c>
      <c r="R465">
        <v>70.200052999999997</v>
      </c>
      <c r="S465">
        <v>66.726804000000001</v>
      </c>
      <c r="T465">
        <v>60.443627999999997</v>
      </c>
      <c r="U465">
        <v>56.080472999999998</v>
      </c>
      <c r="V465">
        <v>50.986122000000002</v>
      </c>
      <c r="W465">
        <v>51.049869000000001</v>
      </c>
      <c r="X465">
        <v>46.587252999999997</v>
      </c>
      <c r="Y465">
        <v>44.604635999999999</v>
      </c>
      <c r="Z465">
        <v>44.327196999999998</v>
      </c>
      <c r="AA465">
        <v>40.582441000000003</v>
      </c>
      <c r="AB465">
        <v>39.487017999999999</v>
      </c>
      <c r="AC465">
        <v>-3.1393216000000002</v>
      </c>
      <c r="AD465">
        <v>-1.7004538</v>
      </c>
      <c r="AE465">
        <v>-0.98396916000000001</v>
      </c>
      <c r="AF465">
        <v>-0.69204854999999998</v>
      </c>
      <c r="AG465">
        <v>-1.4373932</v>
      </c>
      <c r="AH465">
        <v>-3.3481331000000001</v>
      </c>
      <c r="AI465">
        <v>-0.43696457999999999</v>
      </c>
      <c r="AJ465">
        <v>-2.5025754</v>
      </c>
      <c r="AK465">
        <v>-8.3652800000000003</v>
      </c>
      <c r="AL465">
        <v>-4.7617681999999997</v>
      </c>
      <c r="AM465">
        <v>-0.29721984000000001</v>
      </c>
      <c r="AN465">
        <v>-3.7593217999999999</v>
      </c>
      <c r="AO465">
        <v>-3.3546912999999998</v>
      </c>
      <c r="AP465">
        <v>-3.0035050000000001</v>
      </c>
      <c r="AQ465">
        <v>-4.2741362000000001</v>
      </c>
      <c r="AR465">
        <v>-3.8294882000000001</v>
      </c>
      <c r="AS465">
        <v>1.4615197</v>
      </c>
      <c r="AT465">
        <v>6.1417729999999997E-2</v>
      </c>
      <c r="AU465">
        <v>3.4073454999999999</v>
      </c>
      <c r="AV465">
        <v>-2.4911884999999998</v>
      </c>
      <c r="AW465">
        <v>-2.6486714999999998</v>
      </c>
      <c r="AX465">
        <v>1.3506616</v>
      </c>
      <c r="AY465">
        <v>-0.63229044000000001</v>
      </c>
      <c r="AZ465">
        <v>0.7637583</v>
      </c>
      <c r="BA465">
        <v>-1.5554511</v>
      </c>
      <c r="BB465">
        <v>-0.14771376999999999</v>
      </c>
      <c r="BC465">
        <v>0.19828525</v>
      </c>
      <c r="BD465">
        <v>0.43006960999999999</v>
      </c>
      <c r="BE465">
        <v>-0.31413366999999998</v>
      </c>
      <c r="BF465">
        <v>-2.0886148000000002</v>
      </c>
      <c r="BG465">
        <v>1.0261880000000001</v>
      </c>
      <c r="BH465">
        <v>-0.67309045000000001</v>
      </c>
      <c r="BI465">
        <v>-5.7932568</v>
      </c>
      <c r="BJ465">
        <v>-2.2810082</v>
      </c>
      <c r="BK465">
        <v>2.1172312</v>
      </c>
      <c r="BL465">
        <v>-1.0821346000000001</v>
      </c>
      <c r="BM465">
        <v>-0.26994683000000003</v>
      </c>
      <c r="BN465">
        <v>0.60621906999999997</v>
      </c>
      <c r="BO465">
        <v>-1.2711676999999999</v>
      </c>
      <c r="BP465">
        <v>-0.32304723000000002</v>
      </c>
      <c r="BQ465">
        <v>4.1328310000000004</v>
      </c>
      <c r="BR465">
        <v>2.4444154999999999</v>
      </c>
      <c r="BS465">
        <v>5.5047281000000003</v>
      </c>
      <c r="BT465">
        <v>-0.29024130999999997</v>
      </c>
      <c r="BU465">
        <v>-9.3318670000000006E-2</v>
      </c>
      <c r="BV465">
        <v>2.9389962999999999</v>
      </c>
      <c r="BW465">
        <v>0.95719416999999996</v>
      </c>
      <c r="BX465">
        <v>2.4084998999999998</v>
      </c>
      <c r="BY465">
        <v>-0.45846726999999998</v>
      </c>
      <c r="BZ465">
        <v>0.92770922</v>
      </c>
      <c r="CA465">
        <v>1.0171110999999999</v>
      </c>
      <c r="CB465">
        <v>1.2072452</v>
      </c>
      <c r="CC465">
        <v>0.46383244000000001</v>
      </c>
      <c r="CD465">
        <v>-1.2162763000000001</v>
      </c>
      <c r="CE465">
        <v>2.0395629</v>
      </c>
      <c r="CF465">
        <v>0.59400529000000002</v>
      </c>
      <c r="CG465">
        <v>-4.0118814</v>
      </c>
      <c r="CH465">
        <v>-0.56284148000000001</v>
      </c>
      <c r="CI465">
        <v>3.7894725999999999</v>
      </c>
      <c r="CJ465">
        <v>0.77207707999999997</v>
      </c>
      <c r="CK465">
        <v>1.8665377999999999</v>
      </c>
      <c r="CL465">
        <v>3.106303</v>
      </c>
      <c r="CM465">
        <v>0.80867915999999995</v>
      </c>
      <c r="CN465">
        <v>2.1055031</v>
      </c>
      <c r="CO465">
        <v>5.9829730999999997</v>
      </c>
      <c r="CP465">
        <v>4.0948725000000001</v>
      </c>
      <c r="CQ465">
        <v>6.9573688999999996</v>
      </c>
      <c r="CR465">
        <v>1.2341279999999999</v>
      </c>
      <c r="CS465">
        <v>1.6765109</v>
      </c>
      <c r="CT465">
        <v>4.039072</v>
      </c>
      <c r="CU465">
        <v>2.0580664</v>
      </c>
      <c r="CV465">
        <v>3.5476429</v>
      </c>
      <c r="CW465">
        <v>0.63851659000000005</v>
      </c>
      <c r="CX465">
        <v>2.0031322</v>
      </c>
      <c r="CY465">
        <v>1.8359369000000001</v>
      </c>
      <c r="CZ465">
        <v>1.9844208999999999</v>
      </c>
      <c r="DA465">
        <v>1.2417985</v>
      </c>
      <c r="DB465">
        <v>-0.34393774999999999</v>
      </c>
      <c r="DC465">
        <v>3.0529378999999999</v>
      </c>
      <c r="DD465">
        <v>1.8611009999999999</v>
      </c>
      <c r="DE465">
        <v>-2.2305058999999998</v>
      </c>
      <c r="DF465">
        <v>1.1553253000000001</v>
      </c>
      <c r="DG465">
        <v>5.4617139999999997</v>
      </c>
      <c r="DH465">
        <v>2.6262888000000002</v>
      </c>
      <c r="DI465">
        <v>4.0030225000000002</v>
      </c>
      <c r="DJ465">
        <v>5.6063869000000004</v>
      </c>
      <c r="DK465">
        <v>2.8885260000000001</v>
      </c>
      <c r="DL465">
        <v>4.5340534000000003</v>
      </c>
      <c r="DM465">
        <v>7.8331151999999999</v>
      </c>
      <c r="DN465">
        <v>5.7453295000000004</v>
      </c>
      <c r="DO465">
        <v>8.4100096000000004</v>
      </c>
      <c r="DP465">
        <v>2.7584973000000002</v>
      </c>
      <c r="DQ465">
        <v>3.4463404999999998</v>
      </c>
      <c r="DR465">
        <v>5.1391477999999999</v>
      </c>
      <c r="DS465">
        <v>3.1589385999999999</v>
      </c>
      <c r="DT465">
        <v>4.6867859999999997</v>
      </c>
      <c r="DU465">
        <v>2.2223871000000002</v>
      </c>
      <c r="DV465">
        <v>3.5558722</v>
      </c>
      <c r="DW465" s="75">
        <v>3.0181912999999998</v>
      </c>
      <c r="DX465">
        <v>3.1065390000000002</v>
      </c>
      <c r="DY465">
        <v>2.3650579999999999</v>
      </c>
      <c r="DZ465">
        <v>0.91558055000000005</v>
      </c>
      <c r="EA465">
        <v>4.5160904999999998</v>
      </c>
      <c r="EB465">
        <v>3.6905860000000001</v>
      </c>
      <c r="EC465">
        <v>0.34151733000000001</v>
      </c>
      <c r="ED465">
        <v>3.6360852000000001</v>
      </c>
      <c r="EE465">
        <v>7.8761650000000003</v>
      </c>
      <c r="EF465">
        <v>5.3034759999999999</v>
      </c>
      <c r="EG465">
        <v>7.0877670000000004</v>
      </c>
      <c r="EH465">
        <v>9.2161109999999997</v>
      </c>
      <c r="EI465">
        <v>5.8914945999999997</v>
      </c>
      <c r="EJ465">
        <v>8.0404943000000006</v>
      </c>
      <c r="EK465">
        <v>10.504426</v>
      </c>
      <c r="EL465">
        <v>8.1283271999999993</v>
      </c>
      <c r="EM465">
        <v>10.507391999999999</v>
      </c>
      <c r="EN465">
        <v>4.9594445</v>
      </c>
      <c r="EO465">
        <v>6.0016933999999997</v>
      </c>
      <c r="EP465">
        <v>6.7274824999999998</v>
      </c>
      <c r="EQ465">
        <v>4.7484232000000004</v>
      </c>
      <c r="ER465">
        <v>6.3315276000000003</v>
      </c>
      <c r="ES465">
        <v>83.659890000000004</v>
      </c>
      <c r="ET465">
        <v>82.304332000000002</v>
      </c>
      <c r="EU465">
        <v>82.215176</v>
      </c>
      <c r="EV465">
        <v>80.796346</v>
      </c>
      <c r="EW465">
        <v>79.284159000000002</v>
      </c>
      <c r="EX465">
        <v>78.301000999999999</v>
      </c>
      <c r="EY465">
        <v>78.043623999999994</v>
      </c>
      <c r="EZ465">
        <v>76.579415999999995</v>
      </c>
      <c r="FA465">
        <v>79.299746999999996</v>
      </c>
      <c r="FB465">
        <v>84.033253000000002</v>
      </c>
      <c r="FC465">
        <v>90.101246000000003</v>
      </c>
      <c r="FD465">
        <v>96.464994000000004</v>
      </c>
      <c r="FE465">
        <v>101.79729</v>
      </c>
      <c r="FF465">
        <v>104.30756</v>
      </c>
      <c r="FG465">
        <v>104.89267</v>
      </c>
      <c r="FH465">
        <v>104.53069000000001</v>
      </c>
      <c r="FI465">
        <v>103.99876</v>
      </c>
      <c r="FJ465">
        <v>104.05240999999999</v>
      </c>
      <c r="FK465">
        <v>101.68013999999999</v>
      </c>
      <c r="FL465">
        <v>98.004452999999998</v>
      </c>
      <c r="FM465">
        <v>93.979067999999998</v>
      </c>
      <c r="FN465">
        <v>90.609685999999996</v>
      </c>
      <c r="FO465">
        <v>87.929754000000003</v>
      </c>
      <c r="FP465">
        <v>85.779098000000005</v>
      </c>
      <c r="FQ465">
        <v>25.03566</v>
      </c>
      <c r="FR465">
        <v>3.0335589999999999</v>
      </c>
      <c r="FS465">
        <v>1</v>
      </c>
    </row>
    <row r="466" spans="1:175" x14ac:dyDescent="0.2">
      <c r="A466" t="s">
        <v>188</v>
      </c>
      <c r="B466" t="s">
        <v>247</v>
      </c>
      <c r="C466" s="23">
        <v>42978</v>
      </c>
      <c r="D466">
        <v>35</v>
      </c>
      <c r="E466">
        <v>40.043523999999998</v>
      </c>
      <c r="F466">
        <v>37.502884999999999</v>
      </c>
      <c r="G466">
        <v>37.751995999999998</v>
      </c>
      <c r="H466">
        <v>35.866062999999997</v>
      </c>
      <c r="I466">
        <v>39.302169999999997</v>
      </c>
      <c r="J466">
        <v>42.820013000000003</v>
      </c>
      <c r="K466">
        <v>52.534582</v>
      </c>
      <c r="L466">
        <v>59.456437999999999</v>
      </c>
      <c r="M466">
        <v>61.850518999999998</v>
      </c>
      <c r="N466">
        <v>62.661816000000002</v>
      </c>
      <c r="O466">
        <v>63.172356999999998</v>
      </c>
      <c r="P466">
        <v>65.041120000000006</v>
      </c>
      <c r="Q466">
        <v>64.563334999999995</v>
      </c>
      <c r="R466">
        <v>68.419779000000005</v>
      </c>
      <c r="S466">
        <v>66.055403999999996</v>
      </c>
      <c r="T466">
        <v>61.363686000000001</v>
      </c>
      <c r="U466">
        <v>50.784193999999999</v>
      </c>
      <c r="V466">
        <v>42.148274000000001</v>
      </c>
      <c r="W466">
        <v>44.93036</v>
      </c>
      <c r="X466">
        <v>46.033900000000003</v>
      </c>
      <c r="Y466">
        <v>42.327064999999997</v>
      </c>
      <c r="Z466">
        <v>41.595965</v>
      </c>
      <c r="AA466">
        <v>39.763100999999999</v>
      </c>
      <c r="AB466">
        <v>37.094749999999998</v>
      </c>
      <c r="AC466">
        <v>-2.3265305999999999</v>
      </c>
      <c r="AD466">
        <v>-2.8301748</v>
      </c>
      <c r="AE466">
        <v>-0.58533294000000002</v>
      </c>
      <c r="AF466">
        <v>-2.6868251999999999</v>
      </c>
      <c r="AG466">
        <v>0.29809463000000003</v>
      </c>
      <c r="AH466">
        <v>-5.0875170000000001</v>
      </c>
      <c r="AI466">
        <v>-1.7889941</v>
      </c>
      <c r="AJ466">
        <v>-1.9027723999999999</v>
      </c>
      <c r="AK466">
        <v>-3.2950270000000002</v>
      </c>
      <c r="AL466">
        <v>-8.1010969999999993</v>
      </c>
      <c r="AM466">
        <v>-9.3371169999999992</v>
      </c>
      <c r="AN466">
        <v>-11.174659999999999</v>
      </c>
      <c r="AO466">
        <v>-11.780174000000001</v>
      </c>
      <c r="AP466">
        <v>-6.9678778000000001</v>
      </c>
      <c r="AQ466">
        <v>-8.3195072999999997</v>
      </c>
      <c r="AR466">
        <v>-5.3622069999999997</v>
      </c>
      <c r="AS466">
        <v>-6.1930338999999996</v>
      </c>
      <c r="AT466">
        <v>-11.972673</v>
      </c>
      <c r="AU466">
        <v>-5.5323678000000003</v>
      </c>
      <c r="AV466">
        <v>-4.8003688999999996</v>
      </c>
      <c r="AW466">
        <v>-7.8686093000000001</v>
      </c>
      <c r="AX466">
        <v>-3.2868024</v>
      </c>
      <c r="AY466">
        <v>-2.4061097999999999</v>
      </c>
      <c r="AZ466">
        <v>-3.2496160999999999</v>
      </c>
      <c r="BA466">
        <v>-0.55038492000000006</v>
      </c>
      <c r="BB466">
        <v>-1.3989807000000001</v>
      </c>
      <c r="BC466">
        <v>0.72652952000000004</v>
      </c>
      <c r="BD466">
        <v>-1.2900733</v>
      </c>
      <c r="BE466">
        <v>1.5736939999999999</v>
      </c>
      <c r="BF466">
        <v>-3.5850005999999999</v>
      </c>
      <c r="BG466">
        <v>-0.50519698999999996</v>
      </c>
      <c r="BH466">
        <v>-0.20909686</v>
      </c>
      <c r="BI466">
        <v>-1.4151963999999999</v>
      </c>
      <c r="BJ466">
        <v>-4.9289516999999998</v>
      </c>
      <c r="BK466">
        <v>-6.0983223999999998</v>
      </c>
      <c r="BL466">
        <v>-7.7238800000000003</v>
      </c>
      <c r="BM466">
        <v>-7.7657755000000002</v>
      </c>
      <c r="BN466">
        <v>-1.7594424</v>
      </c>
      <c r="BO466">
        <v>-3.2382409000000001</v>
      </c>
      <c r="BP466">
        <v>-0.51225286999999997</v>
      </c>
      <c r="BQ466">
        <v>-1.3914017999999999</v>
      </c>
      <c r="BR466">
        <v>-8.1274298999999992</v>
      </c>
      <c r="BS466">
        <v>-2.1140389000000002</v>
      </c>
      <c r="BT466">
        <v>-1.3560203</v>
      </c>
      <c r="BU466">
        <v>-4.2594808999999998</v>
      </c>
      <c r="BV466">
        <v>0.23863344</v>
      </c>
      <c r="BW466">
        <v>1.1268259</v>
      </c>
      <c r="BX466">
        <v>0.24205473999999999</v>
      </c>
      <c r="BY466">
        <v>0.67976815000000002</v>
      </c>
      <c r="BZ466">
        <v>-0.40773999999999999</v>
      </c>
      <c r="CA466">
        <v>1.6351214999999999</v>
      </c>
      <c r="CB466">
        <v>-0.32268721</v>
      </c>
      <c r="CC466">
        <v>2.4571702000000002</v>
      </c>
      <c r="CD466">
        <v>-2.5443623</v>
      </c>
      <c r="CE466">
        <v>0.38395697000000001</v>
      </c>
      <c r="CF466">
        <v>0.96393770000000001</v>
      </c>
      <c r="CG466">
        <v>-0.11323141</v>
      </c>
      <c r="CH466">
        <v>-2.7319336000000001</v>
      </c>
      <c r="CI466">
        <v>-3.8551430999999998</v>
      </c>
      <c r="CJ466">
        <v>-5.3338799000000003</v>
      </c>
      <c r="CK466">
        <v>-4.9854155000000002</v>
      </c>
      <c r="CL466">
        <v>1.8479041</v>
      </c>
      <c r="CM466">
        <v>0.28102863</v>
      </c>
      <c r="CN466">
        <v>2.8468106</v>
      </c>
      <c r="CO466">
        <v>1.934194</v>
      </c>
      <c r="CP466">
        <v>-5.4642261999999997</v>
      </c>
      <c r="CQ466">
        <v>0.25348535</v>
      </c>
      <c r="CR466">
        <v>1.029525</v>
      </c>
      <c r="CS466">
        <v>-1.7598096000000001</v>
      </c>
      <c r="CT466">
        <v>2.6803395999999999</v>
      </c>
      <c r="CU466">
        <v>3.5737264</v>
      </c>
      <c r="CV466">
        <v>2.6603753999999999</v>
      </c>
      <c r="CW466">
        <v>1.9099212000000001</v>
      </c>
      <c r="CX466">
        <v>0.58350067999999999</v>
      </c>
      <c r="CY466">
        <v>2.5437134000000001</v>
      </c>
      <c r="CZ466">
        <v>0.64469891000000001</v>
      </c>
      <c r="DA466">
        <v>3.3406465000000001</v>
      </c>
      <c r="DB466">
        <v>-1.5037240000000001</v>
      </c>
      <c r="DC466">
        <v>1.2731109</v>
      </c>
      <c r="DD466">
        <v>2.1369723</v>
      </c>
      <c r="DE466">
        <v>1.1887335999999999</v>
      </c>
      <c r="DF466">
        <v>-0.53491546000000001</v>
      </c>
      <c r="DG466">
        <v>-1.6119638000000001</v>
      </c>
      <c r="DH466">
        <v>-2.9438799000000002</v>
      </c>
      <c r="DI466">
        <v>-2.2050554</v>
      </c>
      <c r="DJ466">
        <v>5.4552506000000003</v>
      </c>
      <c r="DK466">
        <v>3.8002981999999998</v>
      </c>
      <c r="DL466">
        <v>6.2058739999999997</v>
      </c>
      <c r="DM466">
        <v>5.2597896999999998</v>
      </c>
      <c r="DN466">
        <v>-2.8010226</v>
      </c>
      <c r="DO466">
        <v>2.6210095999999998</v>
      </c>
      <c r="DP466">
        <v>3.4150703999999998</v>
      </c>
      <c r="DQ466">
        <v>0.73986169999999996</v>
      </c>
      <c r="DR466">
        <v>5.1220457000000001</v>
      </c>
      <c r="DS466">
        <v>6.0206268999999999</v>
      </c>
      <c r="DT466">
        <v>5.0786959999999999</v>
      </c>
      <c r="DU466">
        <v>3.6860667999999999</v>
      </c>
      <c r="DV466">
        <v>2.0146948</v>
      </c>
      <c r="DW466">
        <v>3.8555758999999998</v>
      </c>
      <c r="DX466">
        <v>2.0414507999999998</v>
      </c>
      <c r="DY466">
        <v>4.6162459</v>
      </c>
      <c r="DZ466">
        <v>-1.2076400000000001E-3</v>
      </c>
      <c r="EA466">
        <v>2.556908</v>
      </c>
      <c r="EB466">
        <v>3.8306477999999999</v>
      </c>
      <c r="EC466">
        <v>3.0685642</v>
      </c>
      <c r="ED466">
        <v>2.6372298000000001</v>
      </c>
      <c r="EE466">
        <v>1.6268308</v>
      </c>
      <c r="EF466">
        <v>0.50690055000000001</v>
      </c>
      <c r="EG466">
        <v>1.8093429000000001</v>
      </c>
      <c r="EH466">
        <v>10.663686</v>
      </c>
      <c r="EI466">
        <v>8.8815644999999996</v>
      </c>
      <c r="EJ466">
        <v>11.055828</v>
      </c>
      <c r="EK466">
        <v>10.061422</v>
      </c>
      <c r="EL466">
        <v>1.0442205</v>
      </c>
      <c r="EM466">
        <v>6.0393385000000004</v>
      </c>
      <c r="EN466">
        <v>6.8594188999999997</v>
      </c>
      <c r="EO466">
        <v>4.3489901</v>
      </c>
      <c r="EP466">
        <v>8.6474816000000008</v>
      </c>
      <c r="EQ466">
        <v>9.5535625999999993</v>
      </c>
      <c r="ER466">
        <v>8.5703668000000004</v>
      </c>
      <c r="ES466">
        <v>89.945545999999993</v>
      </c>
      <c r="ET466">
        <v>89.154154000000005</v>
      </c>
      <c r="EU466">
        <v>87.345771999999997</v>
      </c>
      <c r="EV466">
        <v>86.530641000000003</v>
      </c>
      <c r="EW466">
        <v>86.768420000000006</v>
      </c>
      <c r="EX466">
        <v>84.363765999999998</v>
      </c>
      <c r="EY466">
        <v>82.457195999999996</v>
      </c>
      <c r="EZ466">
        <v>81.835453000000001</v>
      </c>
      <c r="FA466">
        <v>83.793695999999997</v>
      </c>
      <c r="FB466">
        <v>87.595945999999998</v>
      </c>
      <c r="FC466">
        <v>91.372287</v>
      </c>
      <c r="FD466">
        <v>94.215772999999999</v>
      </c>
      <c r="FE466">
        <v>97.196870000000004</v>
      </c>
      <c r="FF466">
        <v>100.72313</v>
      </c>
      <c r="FG466">
        <v>102.20954</v>
      </c>
      <c r="FH466">
        <v>103.15433</v>
      </c>
      <c r="FI466">
        <v>101.14416</v>
      </c>
      <c r="FJ466">
        <v>93.731352000000001</v>
      </c>
      <c r="FK466">
        <v>91.286709000000002</v>
      </c>
      <c r="FL466">
        <v>90.03801</v>
      </c>
      <c r="FM466">
        <v>89.103008000000003</v>
      </c>
      <c r="FN466">
        <v>86.373063999999999</v>
      </c>
      <c r="FO466">
        <v>84.156257999999994</v>
      </c>
      <c r="FP466">
        <v>82.684613999999996</v>
      </c>
      <c r="FQ466">
        <v>55.073709999999998</v>
      </c>
      <c r="FR466">
        <v>5.4672700000000001</v>
      </c>
      <c r="FS466">
        <v>1</v>
      </c>
    </row>
    <row r="467" spans="1:175" x14ac:dyDescent="0.2">
      <c r="A467" t="s">
        <v>188</v>
      </c>
      <c r="B467" t="s">
        <v>247</v>
      </c>
      <c r="C467" s="23">
        <v>42983</v>
      </c>
      <c r="D467">
        <v>35</v>
      </c>
      <c r="E467">
        <v>29.654523000000001</v>
      </c>
      <c r="F467">
        <v>30.827532000000001</v>
      </c>
      <c r="G467">
        <v>29.978161</v>
      </c>
      <c r="H467">
        <v>29.895026000000001</v>
      </c>
      <c r="I467">
        <v>30.560673999999999</v>
      </c>
      <c r="J467">
        <v>36.799857000000003</v>
      </c>
      <c r="K467">
        <v>42.197549000000002</v>
      </c>
      <c r="L467">
        <v>49.121915000000001</v>
      </c>
      <c r="M467">
        <v>55.193955000000003</v>
      </c>
      <c r="N467">
        <v>57.189560999999998</v>
      </c>
      <c r="O467">
        <v>59.622886000000001</v>
      </c>
      <c r="P467">
        <v>60.517758000000001</v>
      </c>
      <c r="Q467">
        <v>62.065908999999998</v>
      </c>
      <c r="R467">
        <v>65.775244000000001</v>
      </c>
      <c r="S467">
        <v>57.843040000000002</v>
      </c>
      <c r="T467">
        <v>55.690111999999999</v>
      </c>
      <c r="U467">
        <v>53.164864000000001</v>
      </c>
      <c r="V467">
        <v>47.291801</v>
      </c>
      <c r="W467">
        <v>37.791879000000002</v>
      </c>
      <c r="X467">
        <v>39.004838999999997</v>
      </c>
      <c r="Y467">
        <v>37.298155000000001</v>
      </c>
      <c r="Z467">
        <v>36.121794999999999</v>
      </c>
      <c r="AA467">
        <v>33.223303999999999</v>
      </c>
      <c r="AB467">
        <v>32.105502000000001</v>
      </c>
      <c r="AC467">
        <v>-4.1512301999999996</v>
      </c>
      <c r="AD467">
        <v>-1.9999274</v>
      </c>
      <c r="AE467">
        <v>-1.9373459</v>
      </c>
      <c r="AF467">
        <v>-1.4824286</v>
      </c>
      <c r="AG467">
        <v>-0.44652960000000003</v>
      </c>
      <c r="AH467">
        <v>-0.31074719000000001</v>
      </c>
      <c r="AI467">
        <v>-3.2150979</v>
      </c>
      <c r="AJ467">
        <v>-4.4122329999999996</v>
      </c>
      <c r="AK467">
        <v>-4.5922203000000001</v>
      </c>
      <c r="AL467">
        <v>-5.6960711999999996</v>
      </c>
      <c r="AM467">
        <v>-4.3720705999999998</v>
      </c>
      <c r="AN467">
        <v>-5.9809459</v>
      </c>
      <c r="AO467">
        <v>-7.5852617000000002</v>
      </c>
      <c r="AP467">
        <v>-4.4398001999999996</v>
      </c>
      <c r="AQ467">
        <v>-6.9295213999999996</v>
      </c>
      <c r="AR467">
        <v>-2.6281382999999998</v>
      </c>
      <c r="AS467">
        <v>3.7561624999999998</v>
      </c>
      <c r="AT467">
        <v>2.2180333000000001</v>
      </c>
      <c r="AU467">
        <v>-8.2759479000000002</v>
      </c>
      <c r="AV467">
        <v>-6.6772267999999997</v>
      </c>
      <c r="AW467">
        <v>-9.3826190999999994</v>
      </c>
      <c r="AX467">
        <v>-6.2853294000000002</v>
      </c>
      <c r="AY467">
        <v>-5.0330276999999999</v>
      </c>
      <c r="AZ467">
        <v>-2.7131082000000002</v>
      </c>
      <c r="BA467">
        <v>-2.7232470000000002</v>
      </c>
      <c r="BB467">
        <v>-0.59715119000000005</v>
      </c>
      <c r="BC467">
        <v>-0.44894864000000001</v>
      </c>
      <c r="BD467">
        <v>8.4212999999999996E-4</v>
      </c>
      <c r="BE467">
        <v>1.5203169000000001</v>
      </c>
      <c r="BF467">
        <v>0.85977910000000002</v>
      </c>
      <c r="BG467">
        <v>-2.0112393000000002</v>
      </c>
      <c r="BH467">
        <v>-2.7425959</v>
      </c>
      <c r="BI467">
        <v>-2.2652192000000002</v>
      </c>
      <c r="BJ467">
        <v>-3.1496838</v>
      </c>
      <c r="BK467">
        <v>-1.8943946</v>
      </c>
      <c r="BL467">
        <v>-3.4142812999999999</v>
      </c>
      <c r="BM467">
        <v>-4.1364662000000001</v>
      </c>
      <c r="BN467">
        <v>-0.86944692999999995</v>
      </c>
      <c r="BO467">
        <v>-2.2768711000000001</v>
      </c>
      <c r="BP467">
        <v>1.686312</v>
      </c>
      <c r="BQ467">
        <v>7.7319031000000003</v>
      </c>
      <c r="BR467">
        <v>6.2167066000000002</v>
      </c>
      <c r="BS467">
        <v>-5.1407807999999999</v>
      </c>
      <c r="BT467">
        <v>-3.4213919000000002</v>
      </c>
      <c r="BU467">
        <v>-5.6039437999999997</v>
      </c>
      <c r="BV467">
        <v>-3.2410432</v>
      </c>
      <c r="BW467">
        <v>-2.5279528</v>
      </c>
      <c r="BX467">
        <v>-0.3920535</v>
      </c>
      <c r="BY467">
        <v>-1.7342302000000001</v>
      </c>
      <c r="BZ467">
        <v>0.37440731999999999</v>
      </c>
      <c r="CA467">
        <v>0.58191079000000001</v>
      </c>
      <c r="CB467">
        <v>1.0281509</v>
      </c>
      <c r="CC467">
        <v>2.8825487999999999</v>
      </c>
      <c r="CD467">
        <v>1.670482</v>
      </c>
      <c r="CE467">
        <v>-1.1774505</v>
      </c>
      <c r="CF467">
        <v>-1.5862103000000001</v>
      </c>
      <c r="CG467">
        <v>-0.65354526000000002</v>
      </c>
      <c r="CH467">
        <v>-1.3860637</v>
      </c>
      <c r="CI467">
        <v>-0.17836383</v>
      </c>
      <c r="CJ467">
        <v>-1.6366172999999999</v>
      </c>
      <c r="CK467">
        <v>-1.747841</v>
      </c>
      <c r="CL467">
        <v>1.6033689</v>
      </c>
      <c r="CM467">
        <v>0.94554024999999997</v>
      </c>
      <c r="CN467">
        <v>4.6744871000000003</v>
      </c>
      <c r="CO467">
        <v>10.485488999999999</v>
      </c>
      <c r="CP467">
        <v>8.9861754999999999</v>
      </c>
      <c r="CQ467">
        <v>-2.9693736999999998</v>
      </c>
      <c r="CR467">
        <v>-1.1664106000000001</v>
      </c>
      <c r="CS467">
        <v>-2.9868448000000001</v>
      </c>
      <c r="CT467">
        <v>-1.1325798</v>
      </c>
      <c r="CU467">
        <v>-0.79294549999999997</v>
      </c>
      <c r="CV467">
        <v>1.2155019</v>
      </c>
      <c r="CW467">
        <v>-0.74521333999999995</v>
      </c>
      <c r="CX467">
        <v>1.3459658000000001</v>
      </c>
      <c r="CY467">
        <v>1.6127701999999999</v>
      </c>
      <c r="CZ467">
        <v>2.0554597000000001</v>
      </c>
      <c r="DA467">
        <v>4.2447806999999997</v>
      </c>
      <c r="DB467">
        <v>2.481185</v>
      </c>
      <c r="DC467">
        <v>-0.34366176999999998</v>
      </c>
      <c r="DD467">
        <v>-0.42982463999999998</v>
      </c>
      <c r="DE467">
        <v>0.95812865999999997</v>
      </c>
      <c r="DF467">
        <v>0.37755644999999999</v>
      </c>
      <c r="DG467">
        <v>1.5376669999999999</v>
      </c>
      <c r="DH467">
        <v>0.14104673000000001</v>
      </c>
      <c r="DI467">
        <v>0.64078424</v>
      </c>
      <c r="DJ467">
        <v>4.0761846999999998</v>
      </c>
      <c r="DK467">
        <v>4.1679516000000003</v>
      </c>
      <c r="DL467">
        <v>7.6626621999999998</v>
      </c>
      <c r="DM467">
        <v>13.239075</v>
      </c>
      <c r="DN467">
        <v>11.755644</v>
      </c>
      <c r="DO467">
        <v>-0.79796657000000004</v>
      </c>
      <c r="DP467">
        <v>1.0885708000000001</v>
      </c>
      <c r="DQ467">
        <v>-0.36974576999999997</v>
      </c>
      <c r="DR467">
        <v>0.97588357999999997</v>
      </c>
      <c r="DS467">
        <v>0.94206175000000003</v>
      </c>
      <c r="DT467">
        <v>2.8230572999999999</v>
      </c>
      <c r="DU467">
        <v>0.68276988000000005</v>
      </c>
      <c r="DV467">
        <v>2.748742</v>
      </c>
      <c r="DW467">
        <v>3.1011674999999999</v>
      </c>
      <c r="DX467">
        <v>3.5387303999999999</v>
      </c>
      <c r="DY467">
        <v>6.2116271999999997</v>
      </c>
      <c r="DZ467">
        <v>3.6517113000000001</v>
      </c>
      <c r="EA467">
        <v>0.86019679000000004</v>
      </c>
      <c r="EB467">
        <v>1.2398125</v>
      </c>
      <c r="EC467">
        <v>3.2851298</v>
      </c>
      <c r="ED467">
        <v>2.9239438</v>
      </c>
      <c r="EE467">
        <v>4.0153429000000003</v>
      </c>
      <c r="EF467">
        <v>2.7077113000000002</v>
      </c>
      <c r="EG467">
        <v>4.0895796999999998</v>
      </c>
      <c r="EH467">
        <v>7.6465379999999996</v>
      </c>
      <c r="EI467">
        <v>8.8206018999999998</v>
      </c>
      <c r="EJ467">
        <v>11.977112999999999</v>
      </c>
      <c r="EK467">
        <v>17.214815000000002</v>
      </c>
      <c r="EL467">
        <v>15.754318</v>
      </c>
      <c r="EM467">
        <v>2.3372004999999998</v>
      </c>
      <c r="EN467">
        <v>4.3444056</v>
      </c>
      <c r="EO467">
        <v>3.4089295000000002</v>
      </c>
      <c r="EP467">
        <v>4.0201697999999997</v>
      </c>
      <c r="EQ467">
        <v>3.4471367000000002</v>
      </c>
      <c r="ER467">
        <v>5.1441119999999998</v>
      </c>
      <c r="ES467">
        <v>72.791838999999996</v>
      </c>
      <c r="ET467">
        <v>71.851496999999995</v>
      </c>
      <c r="EU467">
        <v>71.021619000000001</v>
      </c>
      <c r="EV467">
        <v>70.350695999999999</v>
      </c>
      <c r="EW467">
        <v>69.470230999999998</v>
      </c>
      <c r="EX467">
        <v>68.633527999999998</v>
      </c>
      <c r="EY467">
        <v>68.068316999999993</v>
      </c>
      <c r="EZ467">
        <v>67.82208</v>
      </c>
      <c r="FA467">
        <v>68.322597000000002</v>
      </c>
      <c r="FB467">
        <v>71.031599999999997</v>
      </c>
      <c r="FC467">
        <v>75.193830000000005</v>
      </c>
      <c r="FD467">
        <v>79.711849000000001</v>
      </c>
      <c r="FE467">
        <v>84.014086000000006</v>
      </c>
      <c r="FF467">
        <v>87.055773000000002</v>
      </c>
      <c r="FG467">
        <v>89.816318999999993</v>
      </c>
      <c r="FH467">
        <v>91.463336999999996</v>
      </c>
      <c r="FI467">
        <v>91.904747999999998</v>
      </c>
      <c r="FJ467">
        <v>91.552975000000004</v>
      </c>
      <c r="FK467">
        <v>88.752320999999995</v>
      </c>
      <c r="FL467">
        <v>85.514680999999996</v>
      </c>
      <c r="FM467">
        <v>82.251987999999997</v>
      </c>
      <c r="FN467">
        <v>79.457499999999996</v>
      </c>
      <c r="FO467">
        <v>77.232202999999998</v>
      </c>
      <c r="FP467">
        <v>75.353921999999997</v>
      </c>
      <c r="FQ467">
        <v>38.78725</v>
      </c>
      <c r="FR467">
        <v>5.0408910000000002</v>
      </c>
      <c r="FS467">
        <v>1</v>
      </c>
    </row>
    <row r="468" spans="1:175" x14ac:dyDescent="0.2">
      <c r="A468" t="s">
        <v>188</v>
      </c>
      <c r="B468" t="s">
        <v>247</v>
      </c>
      <c r="C468" s="23">
        <v>42990</v>
      </c>
      <c r="D468">
        <v>35</v>
      </c>
      <c r="E468">
        <v>27.312328999999998</v>
      </c>
      <c r="F468">
        <v>29.117521</v>
      </c>
      <c r="G468">
        <v>27.209230000000002</v>
      </c>
      <c r="H468">
        <v>28.881772000000002</v>
      </c>
      <c r="I468">
        <v>29.511537000000001</v>
      </c>
      <c r="J468">
        <v>36.512259999999998</v>
      </c>
      <c r="K468">
        <v>44.681130000000003</v>
      </c>
      <c r="L468">
        <v>49.288480999999997</v>
      </c>
      <c r="M468">
        <v>51.941243</v>
      </c>
      <c r="N468">
        <v>55.887630000000001</v>
      </c>
      <c r="O468">
        <v>56.672069999999998</v>
      </c>
      <c r="P468">
        <v>58.043477000000003</v>
      </c>
      <c r="Q468">
        <v>55.279420999999999</v>
      </c>
      <c r="R468">
        <v>58.159131000000002</v>
      </c>
      <c r="S468">
        <v>60.542737000000002</v>
      </c>
      <c r="T468">
        <v>58.840795999999997</v>
      </c>
      <c r="U468">
        <v>50.395583000000002</v>
      </c>
      <c r="V468">
        <v>43.355221999999998</v>
      </c>
      <c r="W468">
        <v>43.130251000000001</v>
      </c>
      <c r="X468">
        <v>46.828685</v>
      </c>
      <c r="Y468">
        <v>41.072071999999999</v>
      </c>
      <c r="Z468">
        <v>39.208424000000001</v>
      </c>
      <c r="AA468">
        <v>34.689473</v>
      </c>
      <c r="AB468">
        <v>30.937961000000001</v>
      </c>
      <c r="AC468">
        <v>-5.5039709999999999</v>
      </c>
      <c r="AD468">
        <v>-1.7025668</v>
      </c>
      <c r="AE468">
        <v>-2.9683697000000002</v>
      </c>
      <c r="AF468">
        <v>-0.30760639000000001</v>
      </c>
      <c r="AG468">
        <v>-0.51889251000000003</v>
      </c>
      <c r="AH468">
        <v>-0.92300861999999995</v>
      </c>
      <c r="AI468">
        <v>0.81998419</v>
      </c>
      <c r="AJ468">
        <v>-1.8598056000000001</v>
      </c>
      <c r="AK468">
        <v>-6.1471540999999998</v>
      </c>
      <c r="AL468">
        <v>-4.1958605999999996</v>
      </c>
      <c r="AM468">
        <v>-3.7421818999999998</v>
      </c>
      <c r="AN468">
        <v>-4.7296608000000004</v>
      </c>
      <c r="AO468">
        <v>-13.161695999999999</v>
      </c>
      <c r="AP468">
        <v>-8.7404343999999998</v>
      </c>
      <c r="AQ468">
        <v>-2.8406587999999999</v>
      </c>
      <c r="AR468">
        <v>2.6103809999999998</v>
      </c>
      <c r="AS468">
        <v>1.9545391000000001</v>
      </c>
      <c r="AT468">
        <v>-1.1475934999999999</v>
      </c>
      <c r="AU468">
        <v>-0.41601974000000003</v>
      </c>
      <c r="AV468">
        <v>3.1938202000000002</v>
      </c>
      <c r="AW468">
        <v>-8.2184090000000001E-2</v>
      </c>
      <c r="AX468">
        <v>-0.78698515999999996</v>
      </c>
      <c r="AY468">
        <v>-3.9161258999999999</v>
      </c>
      <c r="AZ468">
        <v>-4.8502647999999997</v>
      </c>
      <c r="BA468">
        <v>-3.6340376000000001</v>
      </c>
      <c r="BB468">
        <v>-0.49800503000000002</v>
      </c>
      <c r="BC468">
        <v>-1.7228136000000001</v>
      </c>
      <c r="BD468">
        <v>0.93641580999999996</v>
      </c>
      <c r="BE468">
        <v>0.39785229999999999</v>
      </c>
      <c r="BF468">
        <v>0.71368852999999999</v>
      </c>
      <c r="BG468">
        <v>1.9446734000000001</v>
      </c>
      <c r="BH468">
        <v>-0.74234456000000004</v>
      </c>
      <c r="BI468">
        <v>-4.3387516000000002</v>
      </c>
      <c r="BJ468">
        <v>-2.5938159999999999</v>
      </c>
      <c r="BK468">
        <v>-1.9864470000000001</v>
      </c>
      <c r="BL468">
        <v>-2.4639039</v>
      </c>
      <c r="BM468">
        <v>-9.5829541999999996</v>
      </c>
      <c r="BN468">
        <v>-5.9361990999999996</v>
      </c>
      <c r="BO468">
        <v>1.2460469999999999</v>
      </c>
      <c r="BP468">
        <v>6.6115050000000002</v>
      </c>
      <c r="BQ468">
        <v>5.5376684000000003</v>
      </c>
      <c r="BR468">
        <v>2.8903968</v>
      </c>
      <c r="BS468">
        <v>1.9151</v>
      </c>
      <c r="BT468">
        <v>5.5425715999999996</v>
      </c>
      <c r="BU468">
        <v>2.4135404999999999</v>
      </c>
      <c r="BV468">
        <v>1.4756825</v>
      </c>
      <c r="BW468">
        <v>-1.5591862000000001</v>
      </c>
      <c r="BX468">
        <v>-2.1745833000000001</v>
      </c>
      <c r="BY468">
        <v>-2.3389275</v>
      </c>
      <c r="BZ468">
        <v>0.33627077999999999</v>
      </c>
      <c r="CA468">
        <v>-0.86014515000000002</v>
      </c>
      <c r="CB468">
        <v>1.7980217999999999</v>
      </c>
      <c r="CC468">
        <v>1.0327869999999999</v>
      </c>
      <c r="CD468">
        <v>1.8472599999999999</v>
      </c>
      <c r="CE468">
        <v>2.7236297</v>
      </c>
      <c r="CF468">
        <v>3.1605559999999998E-2</v>
      </c>
      <c r="CG468">
        <v>-3.0862574999999999</v>
      </c>
      <c r="CH468">
        <v>-1.4842447999999999</v>
      </c>
      <c r="CI468">
        <v>-0.77043033000000005</v>
      </c>
      <c r="CJ468">
        <v>-0.89464759999999999</v>
      </c>
      <c r="CK468">
        <v>-7.1043285999999997</v>
      </c>
      <c r="CL468">
        <v>-3.9939941999999999</v>
      </c>
      <c r="CM468">
        <v>4.0764870999999996</v>
      </c>
      <c r="CN468">
        <v>9.3826713999999996</v>
      </c>
      <c r="CO468">
        <v>8.0193329000000002</v>
      </c>
      <c r="CP468">
        <v>5.6870966000000003</v>
      </c>
      <c r="CQ468">
        <v>3.5296264000000002</v>
      </c>
      <c r="CR468">
        <v>7.1693096000000001</v>
      </c>
      <c r="CS468">
        <v>4.1420716999999998</v>
      </c>
      <c r="CT468">
        <v>3.0427992000000001</v>
      </c>
      <c r="CU468">
        <v>7.3223060000000006E-2</v>
      </c>
      <c r="CV468">
        <v>-0.32141440999999998</v>
      </c>
      <c r="CW468">
        <v>-1.0438174</v>
      </c>
      <c r="CX468">
        <v>1.1705466</v>
      </c>
      <c r="CY468">
        <v>2.5232499999999999E-3</v>
      </c>
      <c r="CZ468">
        <v>2.6596278</v>
      </c>
      <c r="DA468">
        <v>1.6677215999999999</v>
      </c>
      <c r="DB468">
        <v>2.9808314999999999</v>
      </c>
      <c r="DC468">
        <v>3.502586</v>
      </c>
      <c r="DD468">
        <v>0.80555568</v>
      </c>
      <c r="DE468">
        <v>-1.8337634</v>
      </c>
      <c r="DF468">
        <v>-0.37467362999999998</v>
      </c>
      <c r="DG468">
        <v>0.44558632999999997</v>
      </c>
      <c r="DH468">
        <v>0.67460872000000005</v>
      </c>
      <c r="DI468">
        <v>-4.6257031</v>
      </c>
      <c r="DJ468">
        <v>-2.0517894000000001</v>
      </c>
      <c r="DK468">
        <v>6.9069270999999999</v>
      </c>
      <c r="DL468">
        <v>12.153838</v>
      </c>
      <c r="DM468">
        <v>10.500997</v>
      </c>
      <c r="DN468">
        <v>8.4837963999999992</v>
      </c>
      <c r="DO468">
        <v>5.1441527999999996</v>
      </c>
      <c r="DP468">
        <v>8.7960475999999996</v>
      </c>
      <c r="DQ468">
        <v>5.870603</v>
      </c>
      <c r="DR468">
        <v>4.6099160000000001</v>
      </c>
      <c r="DS468">
        <v>1.7056323</v>
      </c>
      <c r="DT468">
        <v>1.5317544000000001</v>
      </c>
      <c r="DU468">
        <v>0.82611593999999999</v>
      </c>
      <c r="DV468">
        <v>2.3751083999999998</v>
      </c>
      <c r="DW468">
        <v>1.2480793999999999</v>
      </c>
      <c r="DX468">
        <v>3.9036499999999998</v>
      </c>
      <c r="DY468">
        <v>2.5844664000000002</v>
      </c>
      <c r="DZ468">
        <v>4.6175286</v>
      </c>
      <c r="EA468">
        <v>4.6272751999999997</v>
      </c>
      <c r="EB468">
        <v>1.9230167</v>
      </c>
      <c r="EC468">
        <v>-2.5360790000000001E-2</v>
      </c>
      <c r="ED468">
        <v>1.2273708999999999</v>
      </c>
      <c r="EE468">
        <v>2.2013212000000002</v>
      </c>
      <c r="EF468">
        <v>2.9403655999999998</v>
      </c>
      <c r="EG468">
        <v>-1.0469615000000001</v>
      </c>
      <c r="EH468">
        <v>0.75244591000000005</v>
      </c>
      <c r="EI468">
        <v>10.993633000000001</v>
      </c>
      <c r="EJ468">
        <v>16.154962000000001</v>
      </c>
      <c r="EK468">
        <v>14.084127000000001</v>
      </c>
      <c r="EL468">
        <v>12.521787</v>
      </c>
      <c r="EM468">
        <v>7.4752725</v>
      </c>
      <c r="EN468">
        <v>11.144799000000001</v>
      </c>
      <c r="EO468">
        <v>8.3663275000000006</v>
      </c>
      <c r="EP468">
        <v>6.8725835999999996</v>
      </c>
      <c r="EQ468">
        <v>4.0625720000000003</v>
      </c>
      <c r="ER468">
        <v>4.2074359000000001</v>
      </c>
      <c r="ES468">
        <v>75.610305999999994</v>
      </c>
      <c r="ET468">
        <v>74.483086999999998</v>
      </c>
      <c r="EU468">
        <v>73.426657000000006</v>
      </c>
      <c r="EV468">
        <v>72.031085000000004</v>
      </c>
      <c r="EW468">
        <v>70.482977000000005</v>
      </c>
      <c r="EX468">
        <v>68.761601999999996</v>
      </c>
      <c r="EY468">
        <v>68.006743999999998</v>
      </c>
      <c r="EZ468">
        <v>67.577016999999998</v>
      </c>
      <c r="FA468">
        <v>69.462682999999998</v>
      </c>
      <c r="FB468">
        <v>72.997864000000007</v>
      </c>
      <c r="FC468">
        <v>77.609555999999998</v>
      </c>
      <c r="FD468">
        <v>82.777457999999996</v>
      </c>
      <c r="FE468">
        <v>86.359611000000001</v>
      </c>
      <c r="FF468">
        <v>88.755188000000004</v>
      </c>
      <c r="FG468">
        <v>90.287554999999998</v>
      </c>
      <c r="FH468">
        <v>90.849491</v>
      </c>
      <c r="FI468">
        <v>90.641831999999994</v>
      </c>
      <c r="FJ468">
        <v>88.538685000000001</v>
      </c>
      <c r="FK468">
        <v>85.469814</v>
      </c>
      <c r="FL468">
        <v>81.924898999999996</v>
      </c>
      <c r="FM468">
        <v>78.438186999999999</v>
      </c>
      <c r="FN468">
        <v>75.870098999999996</v>
      </c>
      <c r="FO468">
        <v>73.810918000000001</v>
      </c>
      <c r="FP468">
        <v>72.123345</v>
      </c>
      <c r="FQ468">
        <v>30.458629999999999</v>
      </c>
      <c r="FR468">
        <v>4.8260839999999998</v>
      </c>
      <c r="FS468">
        <v>1</v>
      </c>
    </row>
    <row r="469" spans="1:175" x14ac:dyDescent="0.2">
      <c r="A469" t="s">
        <v>188</v>
      </c>
      <c r="B469" t="s">
        <v>247</v>
      </c>
      <c r="C469" s="23" t="s">
        <v>1</v>
      </c>
      <c r="D469">
        <v>35.333329999999997</v>
      </c>
      <c r="E469">
        <v>29.563393999999999</v>
      </c>
      <c r="F469">
        <v>29.553360000000001</v>
      </c>
      <c r="G469">
        <v>28.015146999999999</v>
      </c>
      <c r="H469">
        <v>28.180368000000001</v>
      </c>
      <c r="I469">
        <v>29.301874000000002</v>
      </c>
      <c r="J469">
        <v>35.219057999999997</v>
      </c>
      <c r="K469">
        <v>42.221877999999997</v>
      </c>
      <c r="L469">
        <v>48.223305000000003</v>
      </c>
      <c r="M469">
        <v>53.034816999999997</v>
      </c>
      <c r="N469">
        <v>56.306547000000002</v>
      </c>
      <c r="O469">
        <v>58.314793999999999</v>
      </c>
      <c r="P469">
        <v>60.029122999999998</v>
      </c>
      <c r="Q469">
        <v>61.680630999999998</v>
      </c>
      <c r="R469">
        <v>64.162679999999995</v>
      </c>
      <c r="S469">
        <v>61.004595999999999</v>
      </c>
      <c r="T469">
        <v>58.978194000000002</v>
      </c>
      <c r="U469">
        <v>51.554600999999998</v>
      </c>
      <c r="V469">
        <v>44.954447000000002</v>
      </c>
      <c r="W469">
        <v>42.297384999999998</v>
      </c>
      <c r="X469">
        <v>41.706211000000003</v>
      </c>
      <c r="Y469">
        <v>39.079855000000002</v>
      </c>
      <c r="Z469">
        <v>38.434126999999997</v>
      </c>
      <c r="AA469">
        <v>35.638188</v>
      </c>
      <c r="AB469">
        <v>33.655577999999998</v>
      </c>
      <c r="AC469">
        <v>-1.1033132000000001</v>
      </c>
      <c r="AD469">
        <v>-0.41801747</v>
      </c>
      <c r="AE469">
        <v>-0.99116884999999999</v>
      </c>
      <c r="AF469">
        <v>-0.42175553999999998</v>
      </c>
      <c r="AG469">
        <v>-0.17666271</v>
      </c>
      <c r="AH469">
        <v>-0.89840969999999998</v>
      </c>
      <c r="AI469">
        <v>-0.21211442</v>
      </c>
      <c r="AJ469">
        <v>-1.3269034</v>
      </c>
      <c r="AK469">
        <v>-1.9052332000000001</v>
      </c>
      <c r="AL469">
        <v>-1.9231362000000001</v>
      </c>
      <c r="AM469">
        <v>-1.5168176</v>
      </c>
      <c r="AN469">
        <v>-2.6372677000000002</v>
      </c>
      <c r="AO469">
        <v>-2.8679654000000001</v>
      </c>
      <c r="AP469">
        <v>-2.8376448000000001</v>
      </c>
      <c r="AQ469">
        <v>-3.5389968999999999</v>
      </c>
      <c r="AR469">
        <v>-0.91111969999999998</v>
      </c>
      <c r="AS469">
        <v>-1.0334028</v>
      </c>
      <c r="AT469">
        <v>-2.4253610000000001</v>
      </c>
      <c r="AU469">
        <v>-1.5196311</v>
      </c>
      <c r="AV469">
        <v>-0.56922344999999996</v>
      </c>
      <c r="AW469">
        <v>-2.0893297999999998</v>
      </c>
      <c r="AX469">
        <v>-1.0112642000000001</v>
      </c>
      <c r="AY469">
        <v>-0.88597881999999994</v>
      </c>
      <c r="AZ469">
        <v>-0.40534716999999998</v>
      </c>
      <c r="BA469">
        <v>-0.60177661999999998</v>
      </c>
      <c r="BB469">
        <v>8.0013799999999996E-2</v>
      </c>
      <c r="BC469">
        <v>-0.52170870000000003</v>
      </c>
      <c r="BD469">
        <v>1.1299719999999999E-2</v>
      </c>
      <c r="BE469">
        <v>0.28903997999999997</v>
      </c>
      <c r="BF469">
        <v>-0.46189924999999998</v>
      </c>
      <c r="BG469">
        <v>0.2996723</v>
      </c>
      <c r="BH469">
        <v>-0.84896042000000005</v>
      </c>
      <c r="BI469">
        <v>-1.0904134999999999</v>
      </c>
      <c r="BJ469">
        <v>-0.99214294999999997</v>
      </c>
      <c r="BK469">
        <v>-0.57979765000000005</v>
      </c>
      <c r="BL469">
        <v>-1.6023373999999999</v>
      </c>
      <c r="BM469">
        <v>-1.6457151000000001</v>
      </c>
      <c r="BN469">
        <v>-1.0565781000000001</v>
      </c>
      <c r="BO469">
        <v>-1.6561146</v>
      </c>
      <c r="BP469">
        <v>1.3140722</v>
      </c>
      <c r="BQ469">
        <v>1.0086473</v>
      </c>
      <c r="BR469">
        <v>-0.76501644999999996</v>
      </c>
      <c r="BS469">
        <v>-0.57088371000000004</v>
      </c>
      <c r="BT469">
        <v>0.13584394</v>
      </c>
      <c r="BU469">
        <v>-1.2461816999999999</v>
      </c>
      <c r="BV469">
        <v>-0.28953772</v>
      </c>
      <c r="BW469">
        <v>-0.31244727999999999</v>
      </c>
      <c r="BX469">
        <v>0.11630175</v>
      </c>
      <c r="BY469">
        <v>-0.25441393000000001</v>
      </c>
      <c r="BZ469">
        <v>0.42494874999999999</v>
      </c>
      <c r="CA469">
        <v>-0.19656203999999999</v>
      </c>
      <c r="CB469">
        <v>0.31123247999999998</v>
      </c>
      <c r="CC469">
        <v>0.61158425000000005</v>
      </c>
      <c r="CD469">
        <v>-0.15957345000000001</v>
      </c>
      <c r="CE469">
        <v>0.65413423000000004</v>
      </c>
      <c r="CF469">
        <v>-0.51793858999999998</v>
      </c>
      <c r="CG469">
        <v>-0.52607185999999995</v>
      </c>
      <c r="CH469">
        <v>-0.34733985000000001</v>
      </c>
      <c r="CI469">
        <v>6.9179530000000003E-2</v>
      </c>
      <c r="CJ469">
        <v>-0.88554776999999996</v>
      </c>
      <c r="CK469">
        <v>-0.79918831999999995</v>
      </c>
      <c r="CL469">
        <v>0.17698332999999999</v>
      </c>
      <c r="CM469">
        <v>-0.35203607999999997</v>
      </c>
      <c r="CN469">
        <v>2.8552333999999999</v>
      </c>
      <c r="CO469">
        <v>2.422965</v>
      </c>
      <c r="CP469">
        <v>0.38493315</v>
      </c>
      <c r="CQ469">
        <v>8.6215829999999993E-2</v>
      </c>
      <c r="CR469">
        <v>0.62417146000000001</v>
      </c>
      <c r="CS469">
        <v>-0.66221991999999996</v>
      </c>
      <c r="CT469">
        <v>0.21032781</v>
      </c>
      <c r="CU469">
        <v>8.4778909999999999E-2</v>
      </c>
      <c r="CV469">
        <v>0.47759420000000002</v>
      </c>
      <c r="CW469">
        <v>9.2948749999999997E-2</v>
      </c>
      <c r="CX469">
        <v>0.76988369000000001</v>
      </c>
      <c r="CY469">
        <v>0.12858463000000001</v>
      </c>
      <c r="CZ469">
        <v>0.61116524000000005</v>
      </c>
      <c r="DA469">
        <v>0.93412850999999997</v>
      </c>
      <c r="DB469">
        <v>0.14275235</v>
      </c>
      <c r="DC469">
        <v>1.0085961999999999</v>
      </c>
      <c r="DD469">
        <v>-0.18691674999999999</v>
      </c>
      <c r="DE469">
        <v>3.8269780000000003E-2</v>
      </c>
      <c r="DF469">
        <v>0.29746324000000002</v>
      </c>
      <c r="DG469">
        <v>0.71815671000000003</v>
      </c>
      <c r="DH469">
        <v>-0.16875815999999999</v>
      </c>
      <c r="DI469">
        <v>4.7338499999999999E-2</v>
      </c>
      <c r="DJ469">
        <v>1.4105448</v>
      </c>
      <c r="DK469">
        <v>0.95204246000000003</v>
      </c>
      <c r="DL469">
        <v>4.3963945999999998</v>
      </c>
      <c r="DM469">
        <v>3.8372826999999998</v>
      </c>
      <c r="DN469">
        <v>1.5348828000000001</v>
      </c>
      <c r="DO469">
        <v>0.74331537999999997</v>
      </c>
      <c r="DP469">
        <v>1.1124989999999999</v>
      </c>
      <c r="DQ469">
        <v>-7.8258129999999995E-2</v>
      </c>
      <c r="DR469">
        <v>0.71019334000000001</v>
      </c>
      <c r="DS469">
        <v>0.48200511000000001</v>
      </c>
      <c r="DT469">
        <v>0.83888666000000001</v>
      </c>
      <c r="DU469">
        <v>0.59448529999999999</v>
      </c>
      <c r="DV469">
        <v>1.2679149999999999</v>
      </c>
      <c r="DW469">
        <v>0.59804478000000005</v>
      </c>
      <c r="DX469">
        <v>1.0442205</v>
      </c>
      <c r="DY469">
        <v>1.3998311999999999</v>
      </c>
      <c r="DZ469">
        <v>0.57926279999999997</v>
      </c>
      <c r="EA469">
        <v>1.5203829</v>
      </c>
      <c r="EB469">
        <v>0.29102620000000001</v>
      </c>
      <c r="EC469">
        <v>0.85308949000000001</v>
      </c>
      <c r="ED469">
        <v>1.2284565000000001</v>
      </c>
      <c r="EE469">
        <v>1.6551766999999999</v>
      </c>
      <c r="EF469">
        <v>0.86617217999999996</v>
      </c>
      <c r="EG469">
        <v>1.2695888</v>
      </c>
      <c r="EH469">
        <v>3.1916115</v>
      </c>
      <c r="EI469">
        <v>2.8349248</v>
      </c>
      <c r="EJ469">
        <v>6.6215865000000003</v>
      </c>
      <c r="EK469">
        <v>5.8793328000000002</v>
      </c>
      <c r="EL469">
        <v>3.1952273</v>
      </c>
      <c r="EM469">
        <v>1.6920628</v>
      </c>
      <c r="EN469">
        <v>1.8175664</v>
      </c>
      <c r="EO469">
        <v>0.76488995000000004</v>
      </c>
      <c r="EP469">
        <v>1.4319198</v>
      </c>
      <c r="EQ469">
        <v>1.0555365999999999</v>
      </c>
      <c r="ER469">
        <v>1.3605356</v>
      </c>
      <c r="ES469">
        <v>79.221987999999996</v>
      </c>
      <c r="ET469">
        <v>77.824646000000001</v>
      </c>
      <c r="EU469">
        <v>76.695226000000005</v>
      </c>
      <c r="EV469">
        <v>75.584854000000007</v>
      </c>
      <c r="EW469">
        <v>74.651443999999998</v>
      </c>
      <c r="EX469">
        <v>73.466481000000002</v>
      </c>
      <c r="EY469">
        <v>72.657801000000006</v>
      </c>
      <c r="EZ469">
        <v>72.460800000000006</v>
      </c>
      <c r="FA469">
        <v>75.324150000000003</v>
      </c>
      <c r="FB469">
        <v>79.565427</v>
      </c>
      <c r="FC469">
        <v>84.654464000000004</v>
      </c>
      <c r="FD469">
        <v>89.742009999999993</v>
      </c>
      <c r="FE469">
        <v>94.044898000000003</v>
      </c>
      <c r="FF469">
        <v>97.378688999999994</v>
      </c>
      <c r="FG469">
        <v>99.480345</v>
      </c>
      <c r="FH469">
        <v>100.41248</v>
      </c>
      <c r="FI469">
        <v>100.11332</v>
      </c>
      <c r="FJ469">
        <v>98.688648000000001</v>
      </c>
      <c r="FK469">
        <v>95.957356000000004</v>
      </c>
      <c r="FL469">
        <v>92.594402000000002</v>
      </c>
      <c r="FM469">
        <v>89.448795000000004</v>
      </c>
      <c r="FN469">
        <v>85.923618000000005</v>
      </c>
      <c r="FO469">
        <v>83.252735999999999</v>
      </c>
      <c r="FP469">
        <v>81.319507999999999</v>
      </c>
      <c r="FQ469">
        <v>13.82006</v>
      </c>
      <c r="FR469">
        <v>2.48447</v>
      </c>
      <c r="FS469">
        <v>1</v>
      </c>
    </row>
    <row r="470" spans="1:175" x14ac:dyDescent="0.2">
      <c r="A470" t="s">
        <v>188</v>
      </c>
      <c r="B470" t="s">
        <v>248</v>
      </c>
      <c r="C470" s="23">
        <v>42905</v>
      </c>
      <c r="D470">
        <v>67</v>
      </c>
      <c r="E470">
        <v>37.675114999999998</v>
      </c>
      <c r="F470">
        <v>36.514307000000002</v>
      </c>
      <c r="G470">
        <v>35.987318000000002</v>
      </c>
      <c r="H470">
        <v>36.586404000000002</v>
      </c>
      <c r="I470">
        <v>39.805337000000002</v>
      </c>
      <c r="J470">
        <v>45.632738000000003</v>
      </c>
      <c r="K470">
        <v>54.657511</v>
      </c>
      <c r="L470">
        <v>63.994748000000001</v>
      </c>
      <c r="M470">
        <v>71.699918999999994</v>
      </c>
      <c r="N470">
        <v>77.983805000000004</v>
      </c>
      <c r="O470">
        <v>82.937293999999994</v>
      </c>
      <c r="P470">
        <v>85.687213999999997</v>
      </c>
      <c r="Q470">
        <v>85.796184999999994</v>
      </c>
      <c r="R470">
        <v>85.942386999999997</v>
      </c>
      <c r="S470">
        <v>86.062973</v>
      </c>
      <c r="T470">
        <v>84.954560000000001</v>
      </c>
      <c r="U470">
        <v>80.901652999999996</v>
      </c>
      <c r="V470">
        <v>73.73818</v>
      </c>
      <c r="W470">
        <v>64.909796</v>
      </c>
      <c r="X470">
        <v>58.792124999999999</v>
      </c>
      <c r="Y470">
        <v>54.605460999999998</v>
      </c>
      <c r="Z470">
        <v>49.736395999999999</v>
      </c>
      <c r="AA470">
        <v>45.466538999999997</v>
      </c>
      <c r="AB470">
        <v>41.139243999999998</v>
      </c>
      <c r="AC470">
        <v>-2.76692E-3</v>
      </c>
      <c r="AD470">
        <v>0.65545251000000004</v>
      </c>
      <c r="AE470">
        <v>-1.1029811</v>
      </c>
      <c r="AF470">
        <v>-2.5938971999999998</v>
      </c>
      <c r="AG470">
        <v>-1.4141011000000001</v>
      </c>
      <c r="AH470">
        <v>-1.4644149</v>
      </c>
      <c r="AI470">
        <v>-1.301597E-2</v>
      </c>
      <c r="AJ470">
        <v>-1.3500019000000001</v>
      </c>
      <c r="AK470">
        <v>-6.3917451999999999</v>
      </c>
      <c r="AL470">
        <v>-8.0940832999999994</v>
      </c>
      <c r="AM470">
        <v>-8.6403642000000005</v>
      </c>
      <c r="AN470">
        <v>-5.9722868</v>
      </c>
      <c r="AO470">
        <v>-8.0491960999999996</v>
      </c>
      <c r="AP470">
        <v>-5.6748116</v>
      </c>
      <c r="AQ470">
        <v>-2.7585275999999999</v>
      </c>
      <c r="AR470">
        <v>-3.7011188000000002</v>
      </c>
      <c r="AS470">
        <v>-3.5313107000000001</v>
      </c>
      <c r="AT470">
        <v>-1.7809504</v>
      </c>
      <c r="AU470">
        <v>-4.8684063999999996</v>
      </c>
      <c r="AV470">
        <v>-5.4689652000000004</v>
      </c>
      <c r="AW470">
        <v>-6.0788896000000001</v>
      </c>
      <c r="AX470">
        <v>-5.8995864999999998</v>
      </c>
      <c r="AY470">
        <v>-5.7819127999999997</v>
      </c>
      <c r="AZ470">
        <v>-7.2594320000000003</v>
      </c>
      <c r="BA470">
        <v>1.1096629</v>
      </c>
      <c r="BB470">
        <v>1.6563861</v>
      </c>
      <c r="BC470">
        <v>-2.6497360000000001E-2</v>
      </c>
      <c r="BD470">
        <v>-1.5096318</v>
      </c>
      <c r="BE470">
        <v>-0.41474959</v>
      </c>
      <c r="BF470">
        <v>-0.50204358000000004</v>
      </c>
      <c r="BG470">
        <v>1.3649874</v>
      </c>
      <c r="BH470">
        <v>-9.1955439999999999E-2</v>
      </c>
      <c r="BI470">
        <v>-4.4979582999999996</v>
      </c>
      <c r="BJ470">
        <v>-5.9969440000000001</v>
      </c>
      <c r="BK470">
        <v>-6.6834825000000002</v>
      </c>
      <c r="BL470">
        <v>-3.9655068</v>
      </c>
      <c r="BM470">
        <v>-5.5833466999999999</v>
      </c>
      <c r="BN470">
        <v>-3.3741332000000002</v>
      </c>
      <c r="BO470">
        <v>-0.59637388999999996</v>
      </c>
      <c r="BP470">
        <v>-1.6198459000000001</v>
      </c>
      <c r="BQ470">
        <v>-1.5289016</v>
      </c>
      <c r="BR470">
        <v>-6.4485189999999998E-2</v>
      </c>
      <c r="BS470">
        <v>-3.0916451</v>
      </c>
      <c r="BT470">
        <v>-3.6887707000000001</v>
      </c>
      <c r="BU470">
        <v>-4.2943876000000003</v>
      </c>
      <c r="BV470">
        <v>-4.2396438999999999</v>
      </c>
      <c r="BW470">
        <v>-4.0502324999999999</v>
      </c>
      <c r="BX470">
        <v>-5.3659559000000003</v>
      </c>
      <c r="BY470">
        <v>1.8801284</v>
      </c>
      <c r="BZ470">
        <v>2.3496296000000001</v>
      </c>
      <c r="CA470">
        <v>0.71907198000000005</v>
      </c>
      <c r="CB470">
        <v>-0.75867295000000001</v>
      </c>
      <c r="CC470">
        <v>0.27739823000000002</v>
      </c>
      <c r="CD470">
        <v>0.16449185999999999</v>
      </c>
      <c r="CE470">
        <v>2.3193883999999998</v>
      </c>
      <c r="CF470">
        <v>0.77936369000000005</v>
      </c>
      <c r="CG470">
        <v>-3.1863272</v>
      </c>
      <c r="CH470">
        <v>-4.5444716999999999</v>
      </c>
      <c r="CI470">
        <v>-5.3281521999999999</v>
      </c>
      <c r="CJ470">
        <v>-2.5756171000000001</v>
      </c>
      <c r="CK470">
        <v>-3.8755069</v>
      </c>
      <c r="CL470">
        <v>-1.7806903000000001</v>
      </c>
      <c r="CM470">
        <v>0.90112716000000004</v>
      </c>
      <c r="CN470">
        <v>-0.17836257999999999</v>
      </c>
      <c r="CO470">
        <v>-0.14203914000000001</v>
      </c>
      <c r="CP470">
        <v>1.1243334</v>
      </c>
      <c r="CQ470">
        <v>-1.8610656999999999</v>
      </c>
      <c r="CR470">
        <v>-2.4558133999999998</v>
      </c>
      <c r="CS470">
        <v>-3.0584468999999999</v>
      </c>
      <c r="CT470">
        <v>-3.0899727000000001</v>
      </c>
      <c r="CU470">
        <v>-2.8508760999999998</v>
      </c>
      <c r="CV470">
        <v>-4.0545401999999999</v>
      </c>
      <c r="CW470">
        <v>2.6505939000000001</v>
      </c>
      <c r="CX470">
        <v>3.0428731999999998</v>
      </c>
      <c r="CY470">
        <v>1.4646413</v>
      </c>
      <c r="CZ470">
        <v>-7.7140799999999999E-3</v>
      </c>
      <c r="DA470">
        <v>0.96954604</v>
      </c>
      <c r="DB470">
        <v>0.83102730999999996</v>
      </c>
      <c r="DC470">
        <v>3.2737892999999998</v>
      </c>
      <c r="DD470">
        <v>1.6506828</v>
      </c>
      <c r="DE470">
        <v>-1.8746962</v>
      </c>
      <c r="DF470">
        <v>-3.0919995</v>
      </c>
      <c r="DG470">
        <v>-3.9728219</v>
      </c>
      <c r="DH470">
        <v>-1.1857274</v>
      </c>
      <c r="DI470">
        <v>-2.1676671000000001</v>
      </c>
      <c r="DJ470">
        <v>-0.18724742999999999</v>
      </c>
      <c r="DK470">
        <v>2.3986282000000001</v>
      </c>
      <c r="DL470">
        <v>1.2631207</v>
      </c>
      <c r="DM470">
        <v>1.2448233</v>
      </c>
      <c r="DN470">
        <v>2.3131518999999998</v>
      </c>
      <c r="DO470">
        <v>-0.63048634000000003</v>
      </c>
      <c r="DP470">
        <v>-1.2228561</v>
      </c>
      <c r="DQ470">
        <v>-1.8225062000000001</v>
      </c>
      <c r="DR470">
        <v>-1.9403016</v>
      </c>
      <c r="DS470">
        <v>-1.6515196000000001</v>
      </c>
      <c r="DT470">
        <v>-2.7431244000000001</v>
      </c>
      <c r="DU470">
        <v>3.7630237000000002</v>
      </c>
      <c r="DV470">
        <v>4.0438067999999996</v>
      </c>
      <c r="DW470">
        <v>2.5411250000000001</v>
      </c>
      <c r="DX470">
        <v>1.0765513</v>
      </c>
      <c r="DY470">
        <v>1.9688976</v>
      </c>
      <c r="DZ470">
        <v>1.7933986</v>
      </c>
      <c r="EA470">
        <v>4.6517927999999999</v>
      </c>
      <c r="EB470">
        <v>2.9087293000000001</v>
      </c>
      <c r="EC470">
        <v>1.909073E-2</v>
      </c>
      <c r="ED470">
        <v>-0.99486021999999996</v>
      </c>
      <c r="EE470">
        <v>-2.0159402000000002</v>
      </c>
      <c r="EF470">
        <v>0.82105262000000001</v>
      </c>
      <c r="EG470">
        <v>0.29818234999999998</v>
      </c>
      <c r="EH470">
        <v>2.1134309999999998</v>
      </c>
      <c r="EI470">
        <v>4.5607819000000003</v>
      </c>
      <c r="EJ470">
        <v>3.3443936000000001</v>
      </c>
      <c r="EK470">
        <v>3.2472324000000001</v>
      </c>
      <c r="EL470">
        <v>4.0296171000000003</v>
      </c>
      <c r="EM470">
        <v>1.1462749000000001</v>
      </c>
      <c r="EN470">
        <v>0.55733838000000002</v>
      </c>
      <c r="EO470">
        <v>-3.8004169999999997E-2</v>
      </c>
      <c r="EP470">
        <v>-0.28035900000000002</v>
      </c>
      <c r="EQ470">
        <v>8.0160590000000004E-2</v>
      </c>
      <c r="ER470">
        <v>-0.84964835999999999</v>
      </c>
      <c r="ES470">
        <v>70.388176999999999</v>
      </c>
      <c r="ET470">
        <v>69.758274</v>
      </c>
      <c r="EU470">
        <v>69.279308999999998</v>
      </c>
      <c r="EV470">
        <v>68.376170000000002</v>
      </c>
      <c r="EW470">
        <v>67.020195000000001</v>
      </c>
      <c r="EX470">
        <v>67.143861000000001</v>
      </c>
      <c r="EY470">
        <v>65.983451000000002</v>
      </c>
      <c r="EZ470">
        <v>66.334799000000004</v>
      </c>
      <c r="FA470">
        <v>69.176109999999994</v>
      </c>
      <c r="FB470">
        <v>72.890652000000003</v>
      </c>
      <c r="FC470">
        <v>75.908575999999996</v>
      </c>
      <c r="FD470">
        <v>77.864373999999998</v>
      </c>
      <c r="FE470">
        <v>80.943690000000004</v>
      </c>
      <c r="FF470">
        <v>84.576896000000005</v>
      </c>
      <c r="FG470">
        <v>86.135350000000003</v>
      </c>
      <c r="FH470">
        <v>85.572581999999997</v>
      </c>
      <c r="FI470">
        <v>85.458246000000003</v>
      </c>
      <c r="FJ470">
        <v>84.646443000000005</v>
      </c>
      <c r="FK470">
        <v>84.042157000000003</v>
      </c>
      <c r="FL470">
        <v>82.785552999999993</v>
      </c>
      <c r="FM470">
        <v>79.968090000000004</v>
      </c>
      <c r="FN470">
        <v>76.358748000000006</v>
      </c>
      <c r="FO470">
        <v>74.462762999999995</v>
      </c>
      <c r="FP470">
        <v>72.511033999999995</v>
      </c>
      <c r="FQ470">
        <v>27.505880000000001</v>
      </c>
      <c r="FR470">
        <v>2.3132299999999999</v>
      </c>
      <c r="FS470">
        <v>1</v>
      </c>
    </row>
    <row r="471" spans="1:175" x14ac:dyDescent="0.2">
      <c r="A471" t="s">
        <v>188</v>
      </c>
      <c r="B471" t="s">
        <v>248</v>
      </c>
      <c r="C471" s="23">
        <v>42906</v>
      </c>
      <c r="D471">
        <v>67</v>
      </c>
      <c r="E471">
        <v>39.947515000000003</v>
      </c>
      <c r="F471">
        <v>38.411898000000001</v>
      </c>
      <c r="G471">
        <v>37.677007000000003</v>
      </c>
      <c r="H471">
        <v>38.355511999999997</v>
      </c>
      <c r="I471">
        <v>41.549045</v>
      </c>
      <c r="J471">
        <v>47.580463000000002</v>
      </c>
      <c r="K471">
        <v>55.816237999999998</v>
      </c>
      <c r="L471">
        <v>63.495517999999997</v>
      </c>
      <c r="M471">
        <v>73.018704999999997</v>
      </c>
      <c r="N471">
        <v>80.180164000000005</v>
      </c>
      <c r="O471">
        <v>85.082207999999994</v>
      </c>
      <c r="P471">
        <v>87.859213999999994</v>
      </c>
      <c r="Q471">
        <v>87.762277999999995</v>
      </c>
      <c r="R471">
        <v>88.638898999999995</v>
      </c>
      <c r="S471">
        <v>88.479826000000003</v>
      </c>
      <c r="T471">
        <v>87.778902000000002</v>
      </c>
      <c r="U471">
        <v>81.485935999999995</v>
      </c>
      <c r="V471">
        <v>75.572773999999995</v>
      </c>
      <c r="W471">
        <v>68.220208999999997</v>
      </c>
      <c r="X471">
        <v>63.22307</v>
      </c>
      <c r="Y471">
        <v>58.710383</v>
      </c>
      <c r="Z471">
        <v>52.549447000000001</v>
      </c>
      <c r="AA471">
        <v>47.297547999999999</v>
      </c>
      <c r="AB471">
        <v>43.143318999999998</v>
      </c>
      <c r="AC471">
        <v>-4.1768922999999996</v>
      </c>
      <c r="AD471">
        <v>-1.9020534</v>
      </c>
      <c r="AE471">
        <v>-3.2577823000000001</v>
      </c>
      <c r="AF471">
        <v>-3.1897731</v>
      </c>
      <c r="AG471">
        <v>-2.9674640000000001</v>
      </c>
      <c r="AH471">
        <v>-3.7489500000000002E-2</v>
      </c>
      <c r="AI471">
        <v>1.8424685000000001</v>
      </c>
      <c r="AJ471">
        <v>-0.63895343999999998</v>
      </c>
      <c r="AK471">
        <v>-4.1052638999999997</v>
      </c>
      <c r="AL471">
        <v>-0.71028031000000003</v>
      </c>
      <c r="AM471">
        <v>-5.2162451000000001</v>
      </c>
      <c r="AN471">
        <v>-4.2254370999999997</v>
      </c>
      <c r="AO471">
        <v>-1.9643873000000001</v>
      </c>
      <c r="AP471">
        <v>-3.4442441000000001</v>
      </c>
      <c r="AQ471">
        <v>-3.5243677</v>
      </c>
      <c r="AR471">
        <v>-3.2970980000000001</v>
      </c>
      <c r="AS471">
        <v>-5.4538392</v>
      </c>
      <c r="AT471">
        <v>-2.5098642</v>
      </c>
      <c r="AU471">
        <v>-3.8376432999999999</v>
      </c>
      <c r="AV471">
        <v>-1.1158509999999999</v>
      </c>
      <c r="AW471">
        <v>-2.5969939000000002</v>
      </c>
      <c r="AX471">
        <v>-3.0716049999999999</v>
      </c>
      <c r="AY471">
        <v>-4.8070985999999998</v>
      </c>
      <c r="AZ471">
        <v>-2.1966195000000002</v>
      </c>
      <c r="BA471">
        <v>-2.9898934000000001</v>
      </c>
      <c r="BB471">
        <v>-1.0302131999999999</v>
      </c>
      <c r="BC471">
        <v>-2.3353462999999999</v>
      </c>
      <c r="BD471">
        <v>-2.2631355000000002</v>
      </c>
      <c r="BE471">
        <v>-2.1627190000000001</v>
      </c>
      <c r="BF471">
        <v>0.85720231999999996</v>
      </c>
      <c r="BG471">
        <v>3.3468027</v>
      </c>
      <c r="BH471">
        <v>0.80251525999999995</v>
      </c>
      <c r="BI471">
        <v>-2.7259001</v>
      </c>
      <c r="BJ471">
        <v>0.66732884000000003</v>
      </c>
      <c r="BK471">
        <v>-3.4248470000000002</v>
      </c>
      <c r="BL471">
        <v>-2.6319430000000001</v>
      </c>
      <c r="BM471">
        <v>-0.44561754999999997</v>
      </c>
      <c r="BN471">
        <v>-1.9733653</v>
      </c>
      <c r="BO471">
        <v>-1.4480626000000001</v>
      </c>
      <c r="BP471">
        <v>-1.2389045999999999</v>
      </c>
      <c r="BQ471">
        <v>-3.7817124</v>
      </c>
      <c r="BR471">
        <v>-0.80696009000000002</v>
      </c>
      <c r="BS471">
        <v>-1.9082967</v>
      </c>
      <c r="BT471">
        <v>1.1637761</v>
      </c>
      <c r="BU471">
        <v>-0.35067329000000003</v>
      </c>
      <c r="BV471">
        <v>-0.94176565999999995</v>
      </c>
      <c r="BW471">
        <v>-2.8599766999999998</v>
      </c>
      <c r="BX471">
        <v>-0.45368101</v>
      </c>
      <c r="BY471">
        <v>-2.1677816000000001</v>
      </c>
      <c r="BZ471">
        <v>-0.42637929000000002</v>
      </c>
      <c r="CA471">
        <v>-1.6964699000000001</v>
      </c>
      <c r="CB471">
        <v>-1.6213491</v>
      </c>
      <c r="CC471">
        <v>-1.6053550000000001</v>
      </c>
      <c r="CD471">
        <v>1.4768631000000001</v>
      </c>
      <c r="CE471">
        <v>4.3887</v>
      </c>
      <c r="CF471">
        <v>1.8008721000000001</v>
      </c>
      <c r="CG471">
        <v>-1.7705569000000001</v>
      </c>
      <c r="CH471">
        <v>1.6214567</v>
      </c>
      <c r="CI471">
        <v>-2.1841301999999998</v>
      </c>
      <c r="CJ471">
        <v>-1.5282937999999999</v>
      </c>
      <c r="CK471">
        <v>0.60627776</v>
      </c>
      <c r="CL471">
        <v>-0.95463907999999997</v>
      </c>
      <c r="CM471">
        <v>-1.0020100000000001E-2</v>
      </c>
      <c r="CN471">
        <v>0.18659391</v>
      </c>
      <c r="CO471">
        <v>-2.6236023999999998</v>
      </c>
      <c r="CP471">
        <v>0.37246609000000003</v>
      </c>
      <c r="CQ471">
        <v>-0.57203709999999997</v>
      </c>
      <c r="CR471">
        <v>2.7426387999999999</v>
      </c>
      <c r="CS471">
        <v>1.2051215</v>
      </c>
      <c r="CT471">
        <v>0.53335458000000002</v>
      </c>
      <c r="CU471">
        <v>-1.5114059</v>
      </c>
      <c r="CV471">
        <v>0.75347286000000002</v>
      </c>
      <c r="CW471">
        <v>-1.3456698</v>
      </c>
      <c r="CX471">
        <v>0.17745457000000001</v>
      </c>
      <c r="CY471">
        <v>-1.0575935000000001</v>
      </c>
      <c r="CZ471">
        <v>-0.97956270999999995</v>
      </c>
      <c r="DA471">
        <v>-1.0479911</v>
      </c>
      <c r="DB471">
        <v>2.0965240000000001</v>
      </c>
      <c r="DC471">
        <v>5.4305972999999996</v>
      </c>
      <c r="DD471">
        <v>2.7992289000000001</v>
      </c>
      <c r="DE471">
        <v>-0.81521376999999995</v>
      </c>
      <c r="DF471">
        <v>2.5755846</v>
      </c>
      <c r="DG471">
        <v>-0.94341335999999998</v>
      </c>
      <c r="DH471">
        <v>-0.42464468</v>
      </c>
      <c r="DI471">
        <v>1.6581731</v>
      </c>
      <c r="DJ471">
        <v>6.4087119999999997E-2</v>
      </c>
      <c r="DK471">
        <v>1.4280223999999999</v>
      </c>
      <c r="DL471">
        <v>1.6120924000000001</v>
      </c>
      <c r="DM471">
        <v>-1.4654924</v>
      </c>
      <c r="DN471">
        <v>1.5518923</v>
      </c>
      <c r="DO471">
        <v>0.76422248000000004</v>
      </c>
      <c r="DP471">
        <v>4.3215016000000004</v>
      </c>
      <c r="DQ471">
        <v>2.7609162999999999</v>
      </c>
      <c r="DR471">
        <v>2.0084748000000001</v>
      </c>
      <c r="DS471">
        <v>-0.16283523</v>
      </c>
      <c r="DT471">
        <v>1.9606266999999999</v>
      </c>
      <c r="DU471">
        <v>-0.15867086</v>
      </c>
      <c r="DV471">
        <v>1.0492948</v>
      </c>
      <c r="DW471">
        <v>-0.13515748</v>
      </c>
      <c r="DX471">
        <v>-5.2925100000000003E-2</v>
      </c>
      <c r="DY471">
        <v>-0.24324603</v>
      </c>
      <c r="DZ471">
        <v>2.9912158</v>
      </c>
      <c r="EA471">
        <v>6.9349315000000002</v>
      </c>
      <c r="EB471">
        <v>4.2406975999999998</v>
      </c>
      <c r="EC471">
        <v>0.56415002999999997</v>
      </c>
      <c r="ED471">
        <v>3.9531938000000002</v>
      </c>
      <c r="EE471">
        <v>0.84798468000000005</v>
      </c>
      <c r="EF471">
        <v>1.1688494</v>
      </c>
      <c r="EG471">
        <v>3.1769428</v>
      </c>
      <c r="EH471">
        <v>1.5349660000000001</v>
      </c>
      <c r="EI471">
        <v>3.5043275</v>
      </c>
      <c r="EJ471">
        <v>3.6702857999999998</v>
      </c>
      <c r="EK471">
        <v>0.20663445999999999</v>
      </c>
      <c r="EL471">
        <v>3.2547963000000002</v>
      </c>
      <c r="EM471">
        <v>2.6935690999999999</v>
      </c>
      <c r="EN471">
        <v>6.6011286</v>
      </c>
      <c r="EO471">
        <v>5.0072368999999997</v>
      </c>
      <c r="EP471">
        <v>4.1383141999999999</v>
      </c>
      <c r="EQ471">
        <v>1.7842867</v>
      </c>
      <c r="ER471">
        <v>3.7035651999999999</v>
      </c>
      <c r="ES471">
        <v>71.297753999999998</v>
      </c>
      <c r="ET471">
        <v>70.542263000000005</v>
      </c>
      <c r="EU471">
        <v>70.480125000000001</v>
      </c>
      <c r="EV471">
        <v>69.857996999999997</v>
      </c>
      <c r="EW471">
        <v>68.287029000000004</v>
      </c>
      <c r="EX471">
        <v>67.701113000000007</v>
      </c>
      <c r="EY471">
        <v>66.838369999999998</v>
      </c>
      <c r="EZ471">
        <v>67.149949000000007</v>
      </c>
      <c r="FA471">
        <v>69.182974999999999</v>
      </c>
      <c r="FB471">
        <v>72.854714999999999</v>
      </c>
      <c r="FC471">
        <v>76.170434999999998</v>
      </c>
      <c r="FD471">
        <v>78.938109999999995</v>
      </c>
      <c r="FE471">
        <v>81.209705</v>
      </c>
      <c r="FF471">
        <v>83.870777000000004</v>
      </c>
      <c r="FG471">
        <v>86.305183</v>
      </c>
      <c r="FH471">
        <v>87.212855000000005</v>
      </c>
      <c r="FI471">
        <v>86.895039999999995</v>
      </c>
      <c r="FJ471">
        <v>86.878068999999996</v>
      </c>
      <c r="FK471">
        <v>87.216989999999996</v>
      </c>
      <c r="FL471">
        <v>84.540372000000005</v>
      </c>
      <c r="FM471">
        <v>81.833344999999994</v>
      </c>
      <c r="FN471">
        <v>77.700225000000003</v>
      </c>
      <c r="FO471">
        <v>75.728397999999999</v>
      </c>
      <c r="FP471">
        <v>75.020536000000007</v>
      </c>
      <c r="FQ471">
        <v>24.273599999999998</v>
      </c>
      <c r="FR471">
        <v>2.0958709999999998</v>
      </c>
      <c r="FS471">
        <v>1</v>
      </c>
    </row>
    <row r="472" spans="1:175" x14ac:dyDescent="0.2">
      <c r="A472" t="s">
        <v>188</v>
      </c>
      <c r="B472" t="s">
        <v>248</v>
      </c>
      <c r="C472" s="23">
        <v>42922</v>
      </c>
      <c r="D472">
        <v>68</v>
      </c>
      <c r="E472">
        <v>37.881096999999997</v>
      </c>
      <c r="F472">
        <v>36.825118000000003</v>
      </c>
      <c r="G472">
        <v>36.510336000000002</v>
      </c>
      <c r="H472">
        <v>37.835802000000001</v>
      </c>
      <c r="I472">
        <v>41.519292999999998</v>
      </c>
      <c r="J472">
        <v>45.185901999999999</v>
      </c>
      <c r="K472">
        <v>52.905622999999999</v>
      </c>
      <c r="L472">
        <v>61.813980999999998</v>
      </c>
      <c r="M472">
        <v>69.669210000000007</v>
      </c>
      <c r="N472">
        <v>75.600005999999993</v>
      </c>
      <c r="O472">
        <v>81.952753999999999</v>
      </c>
      <c r="P472">
        <v>84.895235999999997</v>
      </c>
      <c r="Q472">
        <v>85.794726999999995</v>
      </c>
      <c r="R472">
        <v>84.672066000000001</v>
      </c>
      <c r="S472">
        <v>85.222209000000007</v>
      </c>
      <c r="T472">
        <v>84.027873999999997</v>
      </c>
      <c r="U472">
        <v>78.786249999999995</v>
      </c>
      <c r="V472">
        <v>72.599641000000005</v>
      </c>
      <c r="W472">
        <v>65.056995999999998</v>
      </c>
      <c r="X472">
        <v>61.555269000000003</v>
      </c>
      <c r="Y472">
        <v>58.227476000000003</v>
      </c>
      <c r="Z472">
        <v>52.394297000000002</v>
      </c>
      <c r="AA472">
        <v>46.934531999999997</v>
      </c>
      <c r="AB472">
        <v>42.426828999999998</v>
      </c>
      <c r="AC472">
        <v>-0.77381710999999997</v>
      </c>
      <c r="AD472">
        <v>0.23805568999999999</v>
      </c>
      <c r="AE472">
        <v>-9.6767880000000001E-2</v>
      </c>
      <c r="AF472">
        <v>0.63786776999999995</v>
      </c>
      <c r="AG472">
        <v>0.27669694</v>
      </c>
      <c r="AH472">
        <v>-0.48272533000000001</v>
      </c>
      <c r="AI472">
        <v>-1.1485943999999999</v>
      </c>
      <c r="AJ472">
        <v>-1.1005677</v>
      </c>
      <c r="AK472">
        <v>-7.8335490999999999</v>
      </c>
      <c r="AL472">
        <v>-7.7761981000000002</v>
      </c>
      <c r="AM472">
        <v>-7.2727095000000004</v>
      </c>
      <c r="AN472">
        <v>-6.7400123000000001</v>
      </c>
      <c r="AO472">
        <v>-2.9894178999999999</v>
      </c>
      <c r="AP472">
        <v>-4.6830143</v>
      </c>
      <c r="AQ472">
        <v>-3.7821259</v>
      </c>
      <c r="AR472">
        <v>-3.8148746</v>
      </c>
      <c r="AS472">
        <v>-3.0115980000000002</v>
      </c>
      <c r="AT472">
        <v>-3.7450518000000002</v>
      </c>
      <c r="AU472">
        <v>-3.1749052</v>
      </c>
      <c r="AV472">
        <v>-1.8566148</v>
      </c>
      <c r="AW472">
        <v>-0.72589287000000002</v>
      </c>
      <c r="AX472">
        <v>-2.2106265</v>
      </c>
      <c r="AY472">
        <v>-2.2954392000000001</v>
      </c>
      <c r="AZ472">
        <v>-1.9686840000000001</v>
      </c>
      <c r="BA472">
        <v>0.22556166999999999</v>
      </c>
      <c r="BB472">
        <v>1.023169</v>
      </c>
      <c r="BC472">
        <v>0.70894093999999996</v>
      </c>
      <c r="BD472">
        <v>1.5404047000000001</v>
      </c>
      <c r="BE472">
        <v>1.1470766999999999</v>
      </c>
      <c r="BF472">
        <v>0.51455355999999997</v>
      </c>
      <c r="BG472">
        <v>0.18733347</v>
      </c>
      <c r="BH472">
        <v>9.4997159999999997E-2</v>
      </c>
      <c r="BI472">
        <v>-6.4485866999999999</v>
      </c>
      <c r="BJ472">
        <v>-6.3832922999999999</v>
      </c>
      <c r="BK472">
        <v>-5.7567803</v>
      </c>
      <c r="BL472">
        <v>-5.3671854999999997</v>
      </c>
      <c r="BM472">
        <v>-1.8003397999999999</v>
      </c>
      <c r="BN472">
        <v>-3.4573982000000001</v>
      </c>
      <c r="BO472">
        <v>-2.1802649999999999</v>
      </c>
      <c r="BP472">
        <v>-2.0345604000000002</v>
      </c>
      <c r="BQ472">
        <v>-1.6461330999999999</v>
      </c>
      <c r="BR472">
        <v>-1.5374911</v>
      </c>
      <c r="BS472">
        <v>-1.3848149999999999</v>
      </c>
      <c r="BT472">
        <v>-0.32692019</v>
      </c>
      <c r="BU472">
        <v>0.60008057000000004</v>
      </c>
      <c r="BV472">
        <v>-0.87560634999999998</v>
      </c>
      <c r="BW472">
        <v>-0.85710682999999999</v>
      </c>
      <c r="BX472">
        <v>-0.55318091000000003</v>
      </c>
      <c r="BY472">
        <v>0.91772836000000002</v>
      </c>
      <c r="BZ472">
        <v>1.5669360999999999</v>
      </c>
      <c r="CA472">
        <v>1.2669724</v>
      </c>
      <c r="CB472">
        <v>2.1654990000000001</v>
      </c>
      <c r="CC472">
        <v>1.7498990999999999</v>
      </c>
      <c r="CD472">
        <v>1.2052658999999999</v>
      </c>
      <c r="CE472">
        <v>1.1125931</v>
      </c>
      <c r="CF472">
        <v>0.92304176000000004</v>
      </c>
      <c r="CG472">
        <v>-5.4893660999999998</v>
      </c>
      <c r="CH472">
        <v>-5.4185699999999999</v>
      </c>
      <c r="CI472">
        <v>-4.7068523999999998</v>
      </c>
      <c r="CJ472">
        <v>-4.4163699000000003</v>
      </c>
      <c r="CK472">
        <v>-0.97678792000000003</v>
      </c>
      <c r="CL472">
        <v>-2.6085403</v>
      </c>
      <c r="CM472">
        <v>-1.0708209</v>
      </c>
      <c r="CN472">
        <v>-0.80152022999999994</v>
      </c>
      <c r="CO472">
        <v>-0.70041626999999995</v>
      </c>
      <c r="CP472">
        <v>-8.5412999999999999E-3</v>
      </c>
      <c r="CQ472">
        <v>-0.14500399</v>
      </c>
      <c r="CR472">
        <v>0.73254162</v>
      </c>
      <c r="CS472">
        <v>1.5184457</v>
      </c>
      <c r="CT472">
        <v>4.9024529999999997E-2</v>
      </c>
      <c r="CU472">
        <v>0.13907778000000001</v>
      </c>
      <c r="CV472">
        <v>0.42719217999999998</v>
      </c>
      <c r="CW472">
        <v>1.6098950999999999</v>
      </c>
      <c r="CX472">
        <v>2.1107032000000001</v>
      </c>
      <c r="CY472">
        <v>1.8250039</v>
      </c>
      <c r="CZ472">
        <v>2.7905932999999998</v>
      </c>
      <c r="DA472">
        <v>2.3527214999999999</v>
      </c>
      <c r="DB472">
        <v>1.8959782000000001</v>
      </c>
      <c r="DC472">
        <v>2.0378525999999999</v>
      </c>
      <c r="DD472">
        <v>1.7510863999999999</v>
      </c>
      <c r="DE472">
        <v>-4.5301454000000003</v>
      </c>
      <c r="DF472">
        <v>-4.4538476999999999</v>
      </c>
      <c r="DG472">
        <v>-3.6569245000000001</v>
      </c>
      <c r="DH472">
        <v>-3.4655543</v>
      </c>
      <c r="DI472">
        <v>-0.15323603999999999</v>
      </c>
      <c r="DJ472">
        <v>-1.7596824</v>
      </c>
      <c r="DK472">
        <v>3.8623110000000002E-2</v>
      </c>
      <c r="DL472">
        <v>0.43151994999999999</v>
      </c>
      <c r="DM472">
        <v>0.24530057999999999</v>
      </c>
      <c r="DN472">
        <v>1.5204085000000001</v>
      </c>
      <c r="DO472">
        <v>1.0948070000000001</v>
      </c>
      <c r="DP472">
        <v>1.7920034</v>
      </c>
      <c r="DQ472">
        <v>2.4368108999999998</v>
      </c>
      <c r="DR472">
        <v>0.97365542000000005</v>
      </c>
      <c r="DS472">
        <v>1.1352624</v>
      </c>
      <c r="DT472">
        <v>1.4075652999999999</v>
      </c>
      <c r="DU472">
        <v>2.6092738</v>
      </c>
      <c r="DV472">
        <v>2.8958165999999999</v>
      </c>
      <c r="DW472">
        <v>2.6307127000000001</v>
      </c>
      <c r="DX472">
        <v>3.6931302000000001</v>
      </c>
      <c r="DY472">
        <v>3.2231014</v>
      </c>
      <c r="DZ472">
        <v>2.8932571</v>
      </c>
      <c r="EA472">
        <v>3.3737805000000001</v>
      </c>
      <c r="EB472">
        <v>2.9466511999999998</v>
      </c>
      <c r="EC472">
        <v>-3.1451831000000001</v>
      </c>
      <c r="ED472">
        <v>-3.0609419999999998</v>
      </c>
      <c r="EE472">
        <v>-2.1409954</v>
      </c>
      <c r="EF472">
        <v>-2.0927275000000001</v>
      </c>
      <c r="EG472">
        <v>1.0358421</v>
      </c>
      <c r="EH472">
        <v>-0.53406631000000004</v>
      </c>
      <c r="EI472">
        <v>1.6404840999999999</v>
      </c>
      <c r="EJ472">
        <v>2.2118340999999999</v>
      </c>
      <c r="EK472">
        <v>1.6107655000000001</v>
      </c>
      <c r="EL472">
        <v>3.7279692</v>
      </c>
      <c r="EM472">
        <v>2.8848972000000002</v>
      </c>
      <c r="EN472">
        <v>3.321698</v>
      </c>
      <c r="EO472">
        <v>3.7627842999999999</v>
      </c>
      <c r="EP472">
        <v>2.3086755999999999</v>
      </c>
      <c r="EQ472">
        <v>2.5735948</v>
      </c>
      <c r="ER472">
        <v>2.8230683000000001</v>
      </c>
      <c r="ES472">
        <v>70.385694000000001</v>
      </c>
      <c r="ET472">
        <v>69.845416</v>
      </c>
      <c r="EU472">
        <v>68.796783000000005</v>
      </c>
      <c r="EV472">
        <v>67.977771000000004</v>
      </c>
      <c r="EW472">
        <v>67.238660999999993</v>
      </c>
      <c r="EX472">
        <v>66.281063000000003</v>
      </c>
      <c r="EY472">
        <v>66.104397000000006</v>
      </c>
      <c r="EZ472">
        <v>66.573480000000004</v>
      </c>
      <c r="FA472">
        <v>69.796252999999993</v>
      </c>
      <c r="FB472">
        <v>73.588247999999993</v>
      </c>
      <c r="FC472">
        <v>76.469329999999999</v>
      </c>
      <c r="FD472">
        <v>79.054002999999994</v>
      </c>
      <c r="FE472">
        <v>81.165152000000006</v>
      </c>
      <c r="FF472">
        <v>82.237573999999995</v>
      </c>
      <c r="FG472">
        <v>84.064020999999997</v>
      </c>
      <c r="FH472">
        <v>84.737054999999998</v>
      </c>
      <c r="FI472">
        <v>84.556397000000004</v>
      </c>
      <c r="FJ472">
        <v>83.948455999999993</v>
      </c>
      <c r="FK472">
        <v>82.667455000000004</v>
      </c>
      <c r="FL472">
        <v>82.248609000000002</v>
      </c>
      <c r="FM472">
        <v>79.050319999999999</v>
      </c>
      <c r="FN472">
        <v>75.561683000000002</v>
      </c>
      <c r="FO472">
        <v>74.769671000000002</v>
      </c>
      <c r="FP472">
        <v>73.410646</v>
      </c>
      <c r="FQ472">
        <v>17.155619999999999</v>
      </c>
      <c r="FR472">
        <v>1.7163120000000001</v>
      </c>
      <c r="FS472">
        <v>1</v>
      </c>
    </row>
    <row r="473" spans="1:175" x14ac:dyDescent="0.2">
      <c r="A473" t="s">
        <v>188</v>
      </c>
      <c r="B473" t="s">
        <v>248</v>
      </c>
      <c r="C473" s="23">
        <v>42923</v>
      </c>
      <c r="D473">
        <v>68</v>
      </c>
      <c r="E473">
        <v>39.860481999999998</v>
      </c>
      <c r="F473">
        <v>38.379497999999998</v>
      </c>
      <c r="G473">
        <v>37.991297000000003</v>
      </c>
      <c r="H473">
        <v>39.006176000000004</v>
      </c>
      <c r="I473">
        <v>43.475982000000002</v>
      </c>
      <c r="J473">
        <v>47.649374999999999</v>
      </c>
      <c r="K473">
        <v>55.020777000000002</v>
      </c>
      <c r="L473">
        <v>64.416194000000004</v>
      </c>
      <c r="M473">
        <v>74.261342999999997</v>
      </c>
      <c r="N473">
        <v>80.656093999999996</v>
      </c>
      <c r="O473">
        <v>86.895912999999993</v>
      </c>
      <c r="P473">
        <v>90.653301999999996</v>
      </c>
      <c r="Q473">
        <v>90.603420999999997</v>
      </c>
      <c r="R473">
        <v>91.688368999999994</v>
      </c>
      <c r="S473">
        <v>89.830719000000002</v>
      </c>
      <c r="T473">
        <v>89.445177999999999</v>
      </c>
      <c r="U473">
        <v>85.004424</v>
      </c>
      <c r="V473">
        <v>77.777253999999999</v>
      </c>
      <c r="W473">
        <v>69.309554000000006</v>
      </c>
      <c r="X473">
        <v>64.665760000000006</v>
      </c>
      <c r="Y473">
        <v>60.229911000000001</v>
      </c>
      <c r="Z473">
        <v>55.030749</v>
      </c>
      <c r="AA473">
        <v>49.542129000000003</v>
      </c>
      <c r="AB473">
        <v>44.911774999999999</v>
      </c>
      <c r="AC473">
        <v>-2.1684549</v>
      </c>
      <c r="AD473">
        <v>-1.4738171</v>
      </c>
      <c r="AE473">
        <v>-0.76873988999999998</v>
      </c>
      <c r="AF473">
        <v>-1.1313886</v>
      </c>
      <c r="AG473">
        <v>-0.56964318000000003</v>
      </c>
      <c r="AH473">
        <v>-0.48069276</v>
      </c>
      <c r="AI473">
        <v>-0.90664087000000004</v>
      </c>
      <c r="AJ473">
        <v>-2.8041767000000002</v>
      </c>
      <c r="AK473">
        <v>-3.9027568000000001</v>
      </c>
      <c r="AL473">
        <v>-4.2649476000000002</v>
      </c>
      <c r="AM473">
        <v>-4.1967021000000004</v>
      </c>
      <c r="AN473">
        <v>-1.0615231000000001</v>
      </c>
      <c r="AO473">
        <v>0.74564903999999999</v>
      </c>
      <c r="AP473">
        <v>0.94565140000000003</v>
      </c>
      <c r="AQ473">
        <v>-1.1082091999999999</v>
      </c>
      <c r="AR473">
        <v>0.92442798000000004</v>
      </c>
      <c r="AS473">
        <v>0.89638593</v>
      </c>
      <c r="AT473">
        <v>1.2478800000000001</v>
      </c>
      <c r="AU473">
        <v>0.50391896000000003</v>
      </c>
      <c r="AV473">
        <v>-0.54801834000000005</v>
      </c>
      <c r="AW473">
        <v>-0.10671316</v>
      </c>
      <c r="AX473">
        <v>-0.20014749000000001</v>
      </c>
      <c r="AY473">
        <v>-1.0979726000000001</v>
      </c>
      <c r="AZ473">
        <v>-1.0582278000000001</v>
      </c>
      <c r="BA473">
        <v>-1.1236596000000001</v>
      </c>
      <c r="BB473">
        <v>-0.63144314999999995</v>
      </c>
      <c r="BC473">
        <v>-6.6909700000000003E-2</v>
      </c>
      <c r="BD473">
        <v>-0.20026397000000001</v>
      </c>
      <c r="BE473">
        <v>0.42299717999999997</v>
      </c>
      <c r="BF473">
        <v>0.61930679</v>
      </c>
      <c r="BG473">
        <v>0.37494334000000001</v>
      </c>
      <c r="BH473">
        <v>-1.5974562000000001</v>
      </c>
      <c r="BI473">
        <v>-2.5666836000000002</v>
      </c>
      <c r="BJ473">
        <v>-2.7891203</v>
      </c>
      <c r="BK473">
        <v>-2.4455771999999998</v>
      </c>
      <c r="BL473">
        <v>0.55212086000000005</v>
      </c>
      <c r="BM473">
        <v>2.3726354999999999</v>
      </c>
      <c r="BN473">
        <v>2.7331089</v>
      </c>
      <c r="BO473">
        <v>1.0971995000000001</v>
      </c>
      <c r="BP473">
        <v>2.9094495</v>
      </c>
      <c r="BQ473">
        <v>2.5167266000000001</v>
      </c>
      <c r="BR473">
        <v>2.7444565000000001</v>
      </c>
      <c r="BS473">
        <v>2.2801377</v>
      </c>
      <c r="BT473">
        <v>1.1571197</v>
      </c>
      <c r="BU473">
        <v>1.6643435</v>
      </c>
      <c r="BV473">
        <v>1.2121626000000001</v>
      </c>
      <c r="BW473">
        <v>0.12117541</v>
      </c>
      <c r="BX473">
        <v>0.33083507000000001</v>
      </c>
      <c r="BY473">
        <v>-0.40003761999999998</v>
      </c>
      <c r="BZ473">
        <v>-4.8017539999999997E-2</v>
      </c>
      <c r="CA473">
        <v>0.41917574000000002</v>
      </c>
      <c r="CB473">
        <v>0.44463015</v>
      </c>
      <c r="CC473">
        <v>1.1104969</v>
      </c>
      <c r="CD473">
        <v>1.3811631</v>
      </c>
      <c r="CE473">
        <v>1.2625647</v>
      </c>
      <c r="CF473">
        <v>-0.76168524999999998</v>
      </c>
      <c r="CG473">
        <v>-1.6413233</v>
      </c>
      <c r="CH473">
        <v>-1.7669668000000001</v>
      </c>
      <c r="CI473">
        <v>-1.2327535000000001</v>
      </c>
      <c r="CJ473">
        <v>1.6697257999999999</v>
      </c>
      <c r="CK473">
        <v>3.4994814000000001</v>
      </c>
      <c r="CL473">
        <v>3.9710964999999998</v>
      </c>
      <c r="CM473">
        <v>2.6246588000000002</v>
      </c>
      <c r="CN473">
        <v>4.2842693000000001</v>
      </c>
      <c r="CO473">
        <v>3.6389697000000001</v>
      </c>
      <c r="CP473">
        <v>3.7809808</v>
      </c>
      <c r="CQ473">
        <v>3.5103414000000002</v>
      </c>
      <c r="CR473">
        <v>2.3380930000000002</v>
      </c>
      <c r="CS473">
        <v>2.8909718999999998</v>
      </c>
      <c r="CT473">
        <v>2.1903242999999999</v>
      </c>
      <c r="CU473">
        <v>0.96555363999999999</v>
      </c>
      <c r="CV473">
        <v>1.2928957999999999</v>
      </c>
      <c r="CW473">
        <v>0.32358439</v>
      </c>
      <c r="CX473">
        <v>0.53540807999999995</v>
      </c>
      <c r="CY473">
        <v>0.90526119000000005</v>
      </c>
      <c r="CZ473">
        <v>1.0895242999999999</v>
      </c>
      <c r="DA473">
        <v>1.7979966000000001</v>
      </c>
      <c r="DB473">
        <v>2.1430194999999999</v>
      </c>
      <c r="DC473">
        <v>2.1501860000000002</v>
      </c>
      <c r="DD473">
        <v>7.4085689999999996E-2</v>
      </c>
      <c r="DE473">
        <v>-0.71596309999999996</v>
      </c>
      <c r="DF473">
        <v>-0.74481332</v>
      </c>
      <c r="DG473">
        <v>-1.9929800000000001E-2</v>
      </c>
      <c r="DH473">
        <v>2.7873307</v>
      </c>
      <c r="DI473">
        <v>4.6263272999999998</v>
      </c>
      <c r="DJ473">
        <v>5.2090841000000001</v>
      </c>
      <c r="DK473">
        <v>4.1521182000000003</v>
      </c>
      <c r="DL473">
        <v>5.6590892000000004</v>
      </c>
      <c r="DM473">
        <v>4.7612126999999997</v>
      </c>
      <c r="DN473">
        <v>4.8175052000000003</v>
      </c>
      <c r="DO473">
        <v>4.7405451000000003</v>
      </c>
      <c r="DP473">
        <v>3.5190663999999998</v>
      </c>
      <c r="DQ473">
        <v>4.1176003000000003</v>
      </c>
      <c r="DR473">
        <v>3.1684860000000001</v>
      </c>
      <c r="DS473">
        <v>1.8099319</v>
      </c>
      <c r="DT473">
        <v>2.2549565</v>
      </c>
      <c r="DU473">
        <v>1.3683795999999999</v>
      </c>
      <c r="DV473">
        <v>1.3777820000000001</v>
      </c>
      <c r="DW473">
        <v>1.6070914000000001</v>
      </c>
      <c r="DX473">
        <v>2.0206488999999999</v>
      </c>
      <c r="DY473">
        <v>2.7906369</v>
      </c>
      <c r="DZ473">
        <v>3.2430189999999999</v>
      </c>
      <c r="EA473">
        <v>3.4317701999999999</v>
      </c>
      <c r="EB473">
        <v>1.2808062</v>
      </c>
      <c r="EC473">
        <v>0.6201101</v>
      </c>
      <c r="ED473">
        <v>0.73101397999999995</v>
      </c>
      <c r="EE473">
        <v>1.731195</v>
      </c>
      <c r="EF473">
        <v>4.4009746999999999</v>
      </c>
      <c r="EG473">
        <v>6.2533137999999999</v>
      </c>
      <c r="EH473">
        <v>6.9965415999999996</v>
      </c>
      <c r="EI473">
        <v>6.3575268999999999</v>
      </c>
      <c r="EJ473">
        <v>7.6441106999999997</v>
      </c>
      <c r="EK473">
        <v>6.3815533999999996</v>
      </c>
      <c r="EL473">
        <v>6.3140817</v>
      </c>
      <c r="EM473">
        <v>6.5167638999999999</v>
      </c>
      <c r="EN473">
        <v>5.2242043999999996</v>
      </c>
      <c r="EO473">
        <v>5.8886570000000003</v>
      </c>
      <c r="EP473">
        <v>4.5807960999999997</v>
      </c>
      <c r="EQ473">
        <v>3.0290799000000002</v>
      </c>
      <c r="ER473">
        <v>3.6440193999999999</v>
      </c>
      <c r="ES473">
        <v>72.287512000000007</v>
      </c>
      <c r="ET473">
        <v>71.767139999999998</v>
      </c>
      <c r="EU473">
        <v>70.530895000000001</v>
      </c>
      <c r="EV473">
        <v>69.538494</v>
      </c>
      <c r="EW473">
        <v>69.512715999999998</v>
      </c>
      <c r="EX473">
        <v>68.481323000000003</v>
      </c>
      <c r="EY473">
        <v>67.188440999999997</v>
      </c>
      <c r="EZ473">
        <v>67.900785999999997</v>
      </c>
      <c r="FA473">
        <v>71.401560000000003</v>
      </c>
      <c r="FB473">
        <v>75.748652000000007</v>
      </c>
      <c r="FC473">
        <v>79.194078000000005</v>
      </c>
      <c r="FD473">
        <v>81.630508000000006</v>
      </c>
      <c r="FE473">
        <v>84.246865999999997</v>
      </c>
      <c r="FF473">
        <v>86.421802999999997</v>
      </c>
      <c r="FG473">
        <v>88.021822</v>
      </c>
      <c r="FH473">
        <v>88.731898999999999</v>
      </c>
      <c r="FI473">
        <v>88.441821000000004</v>
      </c>
      <c r="FJ473">
        <v>88.245357999999996</v>
      </c>
      <c r="FK473">
        <v>87.305819</v>
      </c>
      <c r="FL473">
        <v>86.149125999999995</v>
      </c>
      <c r="FM473">
        <v>82.510630000000006</v>
      </c>
      <c r="FN473">
        <v>78.903505999999993</v>
      </c>
      <c r="FO473">
        <v>77.257594999999995</v>
      </c>
      <c r="FP473">
        <v>76.291342</v>
      </c>
      <c r="FQ473">
        <v>20.459790000000002</v>
      </c>
      <c r="FR473">
        <v>2.0043060000000001</v>
      </c>
      <c r="FS473">
        <v>1</v>
      </c>
    </row>
    <row r="474" spans="1:175" x14ac:dyDescent="0.2">
      <c r="A474" t="s">
        <v>188</v>
      </c>
      <c r="B474" t="s">
        <v>248</v>
      </c>
      <c r="C474" s="23">
        <v>42943</v>
      </c>
      <c r="D474">
        <v>68</v>
      </c>
      <c r="E474">
        <v>41.017370999999997</v>
      </c>
      <c r="F474">
        <v>39.249262000000002</v>
      </c>
      <c r="G474">
        <v>38.723008</v>
      </c>
      <c r="H474">
        <v>39.109439999999999</v>
      </c>
      <c r="I474">
        <v>42.828297999999997</v>
      </c>
      <c r="J474">
        <v>47.661788000000001</v>
      </c>
      <c r="K474">
        <v>55.876345999999998</v>
      </c>
      <c r="L474">
        <v>64.097628999999998</v>
      </c>
      <c r="M474">
        <v>72.891346999999996</v>
      </c>
      <c r="N474">
        <v>78.272091000000003</v>
      </c>
      <c r="O474">
        <v>83.828649999999996</v>
      </c>
      <c r="P474">
        <v>86.190265999999994</v>
      </c>
      <c r="Q474">
        <v>87.156026999999995</v>
      </c>
      <c r="R474">
        <v>88.141317000000001</v>
      </c>
      <c r="S474">
        <v>87.306571000000005</v>
      </c>
      <c r="T474">
        <v>86.820465999999996</v>
      </c>
      <c r="U474">
        <v>83.197328999999996</v>
      </c>
      <c r="V474">
        <v>75.130831999999998</v>
      </c>
      <c r="W474">
        <v>67.918681000000007</v>
      </c>
      <c r="X474">
        <v>63.804889000000003</v>
      </c>
      <c r="Y474">
        <v>58.831330999999999</v>
      </c>
      <c r="Z474">
        <v>53.942298000000001</v>
      </c>
      <c r="AA474">
        <v>47.758676999999999</v>
      </c>
      <c r="AB474">
        <v>42.901484000000004</v>
      </c>
      <c r="AC474">
        <v>0.84886961000000005</v>
      </c>
      <c r="AD474">
        <v>-0.12056353</v>
      </c>
      <c r="AE474">
        <v>-0.19200693999999999</v>
      </c>
      <c r="AF474">
        <v>0.48304427</v>
      </c>
      <c r="AG474" s="75">
        <v>-0.95467433999999995</v>
      </c>
      <c r="AH474">
        <v>-0.52493639999999997</v>
      </c>
      <c r="AI474">
        <v>-3.2723271999999999</v>
      </c>
      <c r="AJ474">
        <v>-1.6554123000000001</v>
      </c>
      <c r="AK474">
        <v>-5.3778531000000003</v>
      </c>
      <c r="AL474">
        <v>-5.6977004999999998</v>
      </c>
      <c r="AM474">
        <v>-6.0267932000000002</v>
      </c>
      <c r="AN474">
        <v>-5.2940718000000002</v>
      </c>
      <c r="AO474">
        <v>-2.792338</v>
      </c>
      <c r="AP474">
        <v>-1.0812819</v>
      </c>
      <c r="AQ474">
        <v>-3.2062238999999999</v>
      </c>
      <c r="AR474">
        <v>-0.52333341</v>
      </c>
      <c r="AS474">
        <v>-2.0737163000000001</v>
      </c>
      <c r="AT474">
        <v>-4.2219280000000001</v>
      </c>
      <c r="AU474">
        <v>-3.6908420999999998</v>
      </c>
      <c r="AV474">
        <v>1.7358222999999999</v>
      </c>
      <c r="AW474">
        <v>-0.20609864999999999</v>
      </c>
      <c r="AX474">
        <v>0.29960952000000002</v>
      </c>
      <c r="AY474">
        <v>-0.33583795999999999</v>
      </c>
      <c r="AZ474">
        <v>1.0052881</v>
      </c>
      <c r="BA474">
        <v>1.7376309999999999</v>
      </c>
      <c r="BB474">
        <v>0.78185567</v>
      </c>
      <c r="BC474">
        <v>0.70132187000000001</v>
      </c>
      <c r="BD474">
        <v>1.2688917</v>
      </c>
      <c r="BE474">
        <v>-8.3857589999999996E-2</v>
      </c>
      <c r="BF474">
        <v>0.40841336</v>
      </c>
      <c r="BG474">
        <v>-1.9642028</v>
      </c>
      <c r="BH474">
        <v>-0.70227092000000002</v>
      </c>
      <c r="BI474">
        <v>-4.2429001</v>
      </c>
      <c r="BJ474">
        <v>-4.6416377999999998</v>
      </c>
      <c r="BK474">
        <v>-4.8184183000000003</v>
      </c>
      <c r="BL474">
        <v>-3.7531881</v>
      </c>
      <c r="BM474">
        <v>-1.4576123999999999</v>
      </c>
      <c r="BN474">
        <v>0.31563508000000001</v>
      </c>
      <c r="BO474">
        <v>-1.1374602</v>
      </c>
      <c r="BP474">
        <v>1.2067564</v>
      </c>
      <c r="BQ474">
        <v>-0.37264534999999999</v>
      </c>
      <c r="BR474">
        <v>-2.2919355000000001</v>
      </c>
      <c r="BS474">
        <v>-1.867532</v>
      </c>
      <c r="BT474">
        <v>3.3733132000000001</v>
      </c>
      <c r="BU474">
        <v>1.5822448</v>
      </c>
      <c r="BV474">
        <v>1.7042238999999999</v>
      </c>
      <c r="BW474">
        <v>1.2420848</v>
      </c>
      <c r="BX474">
        <v>2.5421854000000002</v>
      </c>
      <c r="BY474">
        <v>2.3531844999999998</v>
      </c>
      <c r="BZ474">
        <v>1.4068685000000001</v>
      </c>
      <c r="CA474">
        <v>1.3200387</v>
      </c>
      <c r="CB474">
        <v>1.8131672000000001</v>
      </c>
      <c r="CC474">
        <v>0.51926744000000002</v>
      </c>
      <c r="CD474">
        <v>1.0548485999999999</v>
      </c>
      <c r="CE474">
        <v>-1.0581999</v>
      </c>
      <c r="CF474">
        <v>-4.212809E-2</v>
      </c>
      <c r="CG474">
        <v>-3.4568349999999999</v>
      </c>
      <c r="CH474">
        <v>-3.910212</v>
      </c>
      <c r="CI474">
        <v>-3.9815016000000001</v>
      </c>
      <c r="CJ474">
        <v>-2.6859766999999999</v>
      </c>
      <c r="CK474">
        <v>-0.53318547999999999</v>
      </c>
      <c r="CL474">
        <v>1.2831355</v>
      </c>
      <c r="CM474">
        <v>0.29535918999999999</v>
      </c>
      <c r="CN474">
        <v>2.4050113999999998</v>
      </c>
      <c r="CO474">
        <v>0.80551117999999999</v>
      </c>
      <c r="CP474">
        <v>-0.95522863000000002</v>
      </c>
      <c r="CQ474">
        <v>-0.6047129</v>
      </c>
      <c r="CR474">
        <v>4.5074344000000002</v>
      </c>
      <c r="CS474">
        <v>2.8208460999999998</v>
      </c>
      <c r="CT474">
        <v>2.6770556000000001</v>
      </c>
      <c r="CU474">
        <v>2.3349492999999999</v>
      </c>
      <c r="CV474">
        <v>3.6066357999999998</v>
      </c>
      <c r="CW474">
        <v>2.9687378999999998</v>
      </c>
      <c r="CX474">
        <v>2.0318811999999999</v>
      </c>
      <c r="CY474">
        <v>1.9387555000000001</v>
      </c>
      <c r="CZ474">
        <v>2.3574427</v>
      </c>
      <c r="DA474">
        <v>1.1223924999999999</v>
      </c>
      <c r="DB474">
        <v>1.7012837000000001</v>
      </c>
      <c r="DC474">
        <v>-0.15219693000000001</v>
      </c>
      <c r="DD474">
        <v>0.61801472999999996</v>
      </c>
      <c r="DE474">
        <v>-2.6707700000000001</v>
      </c>
      <c r="DF474">
        <v>-3.1787861999999998</v>
      </c>
      <c r="DG474">
        <v>-3.1445848000000001</v>
      </c>
      <c r="DH474">
        <v>-1.6187654</v>
      </c>
      <c r="DI474">
        <v>0.39124142000000001</v>
      </c>
      <c r="DJ474">
        <v>2.2506360000000001</v>
      </c>
      <c r="DK474">
        <v>1.7281785999999999</v>
      </c>
      <c r="DL474">
        <v>3.6032663999999999</v>
      </c>
      <c r="DM474">
        <v>1.9836677</v>
      </c>
      <c r="DN474">
        <v>0.38147829999999999</v>
      </c>
      <c r="DO474">
        <v>0.65810617000000005</v>
      </c>
      <c r="DP474">
        <v>5.6415556000000002</v>
      </c>
      <c r="DQ474">
        <v>4.0594473000000004</v>
      </c>
      <c r="DR474">
        <v>3.6498873000000001</v>
      </c>
      <c r="DS474">
        <v>3.4278137000000002</v>
      </c>
      <c r="DT474">
        <v>4.6710862000000004</v>
      </c>
      <c r="DU474">
        <v>3.8574993000000002</v>
      </c>
      <c r="DV474">
        <v>2.9343004000000001</v>
      </c>
      <c r="DW474">
        <v>2.8320843</v>
      </c>
      <c r="DX474">
        <v>3.1432902</v>
      </c>
      <c r="DY474">
        <v>1.9932091999999999</v>
      </c>
      <c r="DZ474">
        <v>2.6346335000000001</v>
      </c>
      <c r="EA474">
        <v>1.1559273999999999</v>
      </c>
      <c r="EB474">
        <v>1.5711561000000001</v>
      </c>
      <c r="EC474">
        <v>-1.5358168999999999</v>
      </c>
      <c r="ED474">
        <v>-2.1227235000000002</v>
      </c>
      <c r="EE474">
        <v>-1.93621</v>
      </c>
      <c r="EF474">
        <v>-7.7881699999999998E-2</v>
      </c>
      <c r="EG474">
        <v>1.725967</v>
      </c>
      <c r="EH474">
        <v>3.6475529999999998</v>
      </c>
      <c r="EI474">
        <v>3.7969423</v>
      </c>
      <c r="EJ474">
        <v>5.3333561999999999</v>
      </c>
      <c r="EK474">
        <v>3.6847386000000002</v>
      </c>
      <c r="EL474">
        <v>2.3114707999999999</v>
      </c>
      <c r="EM474">
        <v>2.4814162999999998</v>
      </c>
      <c r="EN474">
        <v>7.2790464999999998</v>
      </c>
      <c r="EO474">
        <v>5.8477908000000003</v>
      </c>
      <c r="EP474">
        <v>5.0545017000000003</v>
      </c>
      <c r="EQ474">
        <v>5.0057365000000003</v>
      </c>
      <c r="ER474">
        <v>6.2079835000000001</v>
      </c>
      <c r="ES474">
        <v>70.205104000000006</v>
      </c>
      <c r="ET474">
        <v>69.858755000000002</v>
      </c>
      <c r="EU474">
        <v>69.678109000000006</v>
      </c>
      <c r="EV474">
        <v>68.762156000000004</v>
      </c>
      <c r="EW474">
        <v>68.034327000000005</v>
      </c>
      <c r="EX474">
        <v>66.887463999999994</v>
      </c>
      <c r="EY474">
        <v>66.155069999999995</v>
      </c>
      <c r="EZ474">
        <v>65.918672000000001</v>
      </c>
      <c r="FA474">
        <v>68.656064000000001</v>
      </c>
      <c r="FB474">
        <v>72.212751999999995</v>
      </c>
      <c r="FC474">
        <v>74.720364000000004</v>
      </c>
      <c r="FD474">
        <v>76.499145999999996</v>
      </c>
      <c r="FE474">
        <v>78.786612000000005</v>
      </c>
      <c r="FF474">
        <v>81.197096999999999</v>
      </c>
      <c r="FG474">
        <v>82.670871000000005</v>
      </c>
      <c r="FH474">
        <v>82.693752000000003</v>
      </c>
      <c r="FI474">
        <v>82.922961000000001</v>
      </c>
      <c r="FJ474">
        <v>82.622957</v>
      </c>
      <c r="FK474">
        <v>82.714217000000005</v>
      </c>
      <c r="FL474">
        <v>80.868031000000002</v>
      </c>
      <c r="FM474">
        <v>78.863287999999997</v>
      </c>
      <c r="FN474">
        <v>74.119046999999995</v>
      </c>
      <c r="FO474">
        <v>73.103173999999996</v>
      </c>
      <c r="FP474">
        <v>72.605402999999995</v>
      </c>
      <c r="FQ474">
        <v>16.800339999999998</v>
      </c>
      <c r="FR474">
        <v>2.0622630000000002</v>
      </c>
      <c r="FS474">
        <v>1</v>
      </c>
    </row>
    <row r="475" spans="1:175" x14ac:dyDescent="0.2">
      <c r="A475" t="s">
        <v>188</v>
      </c>
      <c r="B475" t="s">
        <v>248</v>
      </c>
      <c r="C475" s="23">
        <v>42947</v>
      </c>
      <c r="D475">
        <v>68</v>
      </c>
      <c r="E475">
        <v>35.510643999999999</v>
      </c>
      <c r="F475">
        <v>34.153438999999999</v>
      </c>
      <c r="G475">
        <v>33.635700999999997</v>
      </c>
      <c r="H475">
        <v>34.653419</v>
      </c>
      <c r="I475">
        <v>38.802700999999999</v>
      </c>
      <c r="J475">
        <v>45.061194</v>
      </c>
      <c r="K475">
        <v>56.318854999999999</v>
      </c>
      <c r="L475">
        <v>64.999190999999996</v>
      </c>
      <c r="M475">
        <v>72.951386999999997</v>
      </c>
      <c r="N475">
        <v>79.083865000000003</v>
      </c>
      <c r="O475">
        <v>83.854433999999998</v>
      </c>
      <c r="P475">
        <v>85.627133000000001</v>
      </c>
      <c r="Q475">
        <v>87.223252000000002</v>
      </c>
      <c r="R475">
        <v>87.714611000000005</v>
      </c>
      <c r="S475">
        <v>87.451142000000004</v>
      </c>
      <c r="T475">
        <v>86.073134999999994</v>
      </c>
      <c r="U475">
        <v>81.207725999999994</v>
      </c>
      <c r="V475">
        <v>74.161289999999994</v>
      </c>
      <c r="W475">
        <v>65.441996000000003</v>
      </c>
      <c r="X475">
        <v>60.997739000000003</v>
      </c>
      <c r="Y475">
        <v>57.211291000000003</v>
      </c>
      <c r="Z475">
        <v>53.229700999999999</v>
      </c>
      <c r="AA475">
        <v>48.222144</v>
      </c>
      <c r="AB475">
        <v>43.143146999999999</v>
      </c>
      <c r="AC475">
        <v>-3.6809970000000001</v>
      </c>
      <c r="AD475">
        <v>-3.7513627</v>
      </c>
      <c r="AE475">
        <v>-4.1077908000000001</v>
      </c>
      <c r="AF475">
        <v>-3.4630415999999999</v>
      </c>
      <c r="AG475">
        <v>-4.8556983000000002</v>
      </c>
      <c r="AH475">
        <v>-1.9538025000000001</v>
      </c>
      <c r="AI475">
        <v>2.2958607</v>
      </c>
      <c r="AJ475">
        <v>1.0319636999999999</v>
      </c>
      <c r="AK475">
        <v>-3.2100561999999999</v>
      </c>
      <c r="AL475">
        <v>-2.3212595999999999</v>
      </c>
      <c r="AM475">
        <v>-3.4361904999999999</v>
      </c>
      <c r="AN475">
        <v>-2.8749639</v>
      </c>
      <c r="AO475">
        <v>-2.9524249999999999</v>
      </c>
      <c r="AP475">
        <v>1.4662081</v>
      </c>
      <c r="AQ475">
        <v>-3.771191</v>
      </c>
      <c r="AR475">
        <v>-3.3965022999999999</v>
      </c>
      <c r="AS475">
        <v>-4.0141342</v>
      </c>
      <c r="AT475">
        <v>-5.7633051999999996</v>
      </c>
      <c r="AU475">
        <v>-4.6666644000000002</v>
      </c>
      <c r="AV475">
        <v>-2.4484111</v>
      </c>
      <c r="AW475">
        <v>-1.9701101000000001</v>
      </c>
      <c r="AX475">
        <v>-0.5022723</v>
      </c>
      <c r="AY475">
        <v>-0.67662487999999998</v>
      </c>
      <c r="AZ475">
        <v>-2.3687680000000002</v>
      </c>
      <c r="BA475">
        <v>-2.4699103</v>
      </c>
      <c r="BB475">
        <v>-2.5339315999999998</v>
      </c>
      <c r="BC475">
        <v>-2.8544323</v>
      </c>
      <c r="BD475">
        <v>-2.2068724</v>
      </c>
      <c r="BE475">
        <v>-3.6508406</v>
      </c>
      <c r="BF475">
        <v>-0.86609113999999998</v>
      </c>
      <c r="BG475">
        <v>3.8611230999999999</v>
      </c>
      <c r="BH475">
        <v>2.8059721999999998</v>
      </c>
      <c r="BI475">
        <v>-1.506996</v>
      </c>
      <c r="BJ475">
        <v>-0.40524905999999999</v>
      </c>
      <c r="BK475">
        <v>-1.4382637</v>
      </c>
      <c r="BL475">
        <v>-1.0234934</v>
      </c>
      <c r="BM475">
        <v>-0.92569626000000005</v>
      </c>
      <c r="BN475">
        <v>3.6188497000000002</v>
      </c>
      <c r="BO475">
        <v>-1.6604487000000001</v>
      </c>
      <c r="BP475">
        <v>-1.0902377000000001</v>
      </c>
      <c r="BQ475">
        <v>-1.8678644</v>
      </c>
      <c r="BR475">
        <v>-3.6995650000000002</v>
      </c>
      <c r="BS475">
        <v>-2.8414112</v>
      </c>
      <c r="BT475">
        <v>-0.62258232000000002</v>
      </c>
      <c r="BU475">
        <v>-0.22783053</v>
      </c>
      <c r="BV475">
        <v>1.1158101</v>
      </c>
      <c r="BW475">
        <v>0.75643181999999998</v>
      </c>
      <c r="BX475">
        <v>-0.87611486000000005</v>
      </c>
      <c r="BY475">
        <v>-1.6311154000000001</v>
      </c>
      <c r="BZ475">
        <v>-1.6907425</v>
      </c>
      <c r="CA475">
        <v>-1.9863601</v>
      </c>
      <c r="CB475">
        <v>-1.3368534000000001</v>
      </c>
      <c r="CC475">
        <v>-2.8163597999999999</v>
      </c>
      <c r="CD475">
        <v>-0.11274557</v>
      </c>
      <c r="CE475">
        <v>4.9452189999999998</v>
      </c>
      <c r="CF475">
        <v>4.0346450999999997</v>
      </c>
      <c r="CG475">
        <v>-0.32746169000000003</v>
      </c>
      <c r="CH475">
        <v>0.92177403000000002</v>
      </c>
      <c r="CI475">
        <v>-5.4505699999999997E-2</v>
      </c>
      <c r="CJ475">
        <v>0.25882949999999999</v>
      </c>
      <c r="CK475">
        <v>0.47800990999999998</v>
      </c>
      <c r="CL475">
        <v>5.1097627000000001</v>
      </c>
      <c r="CM475">
        <v>-0.19855507</v>
      </c>
      <c r="CN475">
        <v>0.50707411999999996</v>
      </c>
      <c r="CO475">
        <v>-0.38136446000000002</v>
      </c>
      <c r="CP475">
        <v>-2.2702247999999998</v>
      </c>
      <c r="CQ475">
        <v>-1.5772463000000001</v>
      </c>
      <c r="CR475">
        <v>0.64198111999999996</v>
      </c>
      <c r="CS475">
        <v>0.97886698999999999</v>
      </c>
      <c r="CT475">
        <v>2.2364891</v>
      </c>
      <c r="CU475">
        <v>1.7489625</v>
      </c>
      <c r="CV475">
        <v>0.15769213000000001</v>
      </c>
      <c r="CW475">
        <v>-0.79232053000000002</v>
      </c>
      <c r="CX475">
        <v>-0.84755338999999996</v>
      </c>
      <c r="CY475">
        <v>-1.1182878000000001</v>
      </c>
      <c r="CZ475">
        <v>-0.46683440999999998</v>
      </c>
      <c r="DA475">
        <v>-1.9818789999999999</v>
      </c>
      <c r="DB475">
        <v>0.64059999999999995</v>
      </c>
      <c r="DC475">
        <v>6.0293150000000004</v>
      </c>
      <c r="DD475">
        <v>5.2633178999999997</v>
      </c>
      <c r="DE475">
        <v>0.85207264000000005</v>
      </c>
      <c r="DF475">
        <v>2.2487971</v>
      </c>
      <c r="DG475">
        <v>1.3292523000000001</v>
      </c>
      <c r="DH475">
        <v>1.5411524000000001</v>
      </c>
      <c r="DI475">
        <v>1.8817161</v>
      </c>
      <c r="DJ475">
        <v>6.6006757</v>
      </c>
      <c r="DK475">
        <v>1.2633386</v>
      </c>
      <c r="DL475">
        <v>2.1043859999999999</v>
      </c>
      <c r="DM475">
        <v>1.1051355</v>
      </c>
      <c r="DN475">
        <v>-0.84088463999999996</v>
      </c>
      <c r="DO475">
        <v>-0.31308144999999998</v>
      </c>
      <c r="DP475">
        <v>1.9065445999999999</v>
      </c>
      <c r="DQ475">
        <v>2.1855644999999999</v>
      </c>
      <c r="DR475">
        <v>3.3571680000000002</v>
      </c>
      <c r="DS475">
        <v>2.7414931999999999</v>
      </c>
      <c r="DT475">
        <v>1.1914990999999999</v>
      </c>
      <c r="DU475">
        <v>0.41876608999999998</v>
      </c>
      <c r="DV475">
        <v>0.36987774000000001</v>
      </c>
      <c r="DW475">
        <v>0.13507063</v>
      </c>
      <c r="DX475">
        <v>0.78933481999999999</v>
      </c>
      <c r="DY475">
        <v>-0.77702123999999995</v>
      </c>
      <c r="DZ475">
        <v>1.7283113999999999</v>
      </c>
      <c r="EA475">
        <v>7.5945774000000004</v>
      </c>
      <c r="EB475">
        <v>7.0373264000000004</v>
      </c>
      <c r="EC475">
        <v>2.5551328999999998</v>
      </c>
      <c r="ED475">
        <v>4.1648076999999999</v>
      </c>
      <c r="EE475">
        <v>3.3271790999999999</v>
      </c>
      <c r="EF475">
        <v>3.3926229999999999</v>
      </c>
      <c r="EG475">
        <v>3.9084449000000001</v>
      </c>
      <c r="EH475">
        <v>8.7533173000000009</v>
      </c>
      <c r="EI475">
        <v>3.3740808000000002</v>
      </c>
      <c r="EJ475">
        <v>4.4106506000000003</v>
      </c>
      <c r="EK475">
        <v>3.2514053000000001</v>
      </c>
      <c r="EL475">
        <v>1.2228555999999999</v>
      </c>
      <c r="EM475">
        <v>1.5121718</v>
      </c>
      <c r="EN475">
        <v>3.7323732999999999</v>
      </c>
      <c r="EO475">
        <v>3.9278441000000002</v>
      </c>
      <c r="EP475">
        <v>4.9752504000000002</v>
      </c>
      <c r="EQ475">
        <v>4.1745498999999997</v>
      </c>
      <c r="ER475">
        <v>2.6841522000000002</v>
      </c>
      <c r="ES475">
        <v>68.992046000000002</v>
      </c>
      <c r="ET475">
        <v>68.584394000000003</v>
      </c>
      <c r="EU475">
        <v>67.751175000000003</v>
      </c>
      <c r="EV475">
        <v>66.922545</v>
      </c>
      <c r="EW475">
        <v>67.183930000000004</v>
      </c>
      <c r="EX475">
        <v>65.970624999999998</v>
      </c>
      <c r="EY475">
        <v>65.487857000000005</v>
      </c>
      <c r="EZ475">
        <v>65.386060999999998</v>
      </c>
      <c r="FA475">
        <v>67.077279000000004</v>
      </c>
      <c r="FB475">
        <v>69.309747999999999</v>
      </c>
      <c r="FC475">
        <v>72.177324999999996</v>
      </c>
      <c r="FD475">
        <v>75.644737000000006</v>
      </c>
      <c r="FE475">
        <v>78.332037999999997</v>
      </c>
      <c r="FF475">
        <v>79.933850000000007</v>
      </c>
      <c r="FG475">
        <v>81.844161</v>
      </c>
      <c r="FH475">
        <v>82.671372000000005</v>
      </c>
      <c r="FI475">
        <v>82.817542000000003</v>
      </c>
      <c r="FJ475">
        <v>83.787772000000004</v>
      </c>
      <c r="FK475">
        <v>83.037537999999998</v>
      </c>
      <c r="FL475">
        <v>81.683558000000005</v>
      </c>
      <c r="FM475">
        <v>78.908675000000002</v>
      </c>
      <c r="FN475">
        <v>75.683260000000004</v>
      </c>
      <c r="FO475">
        <v>73.945536000000004</v>
      </c>
      <c r="FP475">
        <v>72.791475000000005</v>
      </c>
      <c r="FQ475">
        <v>25.674610000000001</v>
      </c>
      <c r="FR475">
        <v>2.3827289999999999</v>
      </c>
      <c r="FS475">
        <v>1</v>
      </c>
    </row>
    <row r="476" spans="1:175" x14ac:dyDescent="0.2">
      <c r="A476" t="s">
        <v>188</v>
      </c>
      <c r="B476" t="s">
        <v>248</v>
      </c>
      <c r="C476" s="23">
        <v>42948</v>
      </c>
      <c r="D476">
        <v>68</v>
      </c>
      <c r="E476">
        <v>40.294790999999996</v>
      </c>
      <c r="F476">
        <v>38.158580999999998</v>
      </c>
      <c r="G476">
        <v>37.968893000000001</v>
      </c>
      <c r="H476">
        <v>38.933739000000003</v>
      </c>
      <c r="I476">
        <v>42.440320999999997</v>
      </c>
      <c r="J476">
        <v>48.042425999999999</v>
      </c>
      <c r="K476">
        <v>57.299973000000001</v>
      </c>
      <c r="L476">
        <v>64.161109999999994</v>
      </c>
      <c r="M476">
        <v>72.875669000000002</v>
      </c>
      <c r="N476">
        <v>78.571680000000001</v>
      </c>
      <c r="O476">
        <v>82.806212000000002</v>
      </c>
      <c r="P476">
        <v>86.746379000000005</v>
      </c>
      <c r="Q476">
        <v>87.463024000000004</v>
      </c>
      <c r="R476">
        <v>88.358793000000006</v>
      </c>
      <c r="S476">
        <v>88.398719</v>
      </c>
      <c r="T476">
        <v>85.004463000000001</v>
      </c>
      <c r="U476">
        <v>78.702803000000003</v>
      </c>
      <c r="V476">
        <v>71.255585999999994</v>
      </c>
      <c r="W476">
        <v>63.415371999999998</v>
      </c>
      <c r="X476">
        <v>60.319854999999997</v>
      </c>
      <c r="Y476">
        <v>56.619486999999999</v>
      </c>
      <c r="Z476">
        <v>51.173488999999996</v>
      </c>
      <c r="AA476">
        <v>47.377290000000002</v>
      </c>
      <c r="AB476">
        <v>42.299973999999999</v>
      </c>
      <c r="AC476">
        <v>-2.9569063</v>
      </c>
      <c r="AD476">
        <v>-3.9732626999999998</v>
      </c>
      <c r="AE476">
        <v>-3.8281911000000002</v>
      </c>
      <c r="AF476">
        <v>-3.1791928</v>
      </c>
      <c r="AG476">
        <v>-3.1190973</v>
      </c>
      <c r="AH476">
        <v>2.6923180000000001E-2</v>
      </c>
      <c r="AI476">
        <v>-0.56080081999999998</v>
      </c>
      <c r="AJ476">
        <v>-0.76005898999999999</v>
      </c>
      <c r="AK476">
        <v>-2.1713301</v>
      </c>
      <c r="AL476">
        <v>-2.2434669</v>
      </c>
      <c r="AM476">
        <v>-3.6216229000000002</v>
      </c>
      <c r="AN476">
        <v>-1.7019343</v>
      </c>
      <c r="AO476">
        <v>-0.87035773999999999</v>
      </c>
      <c r="AP476">
        <v>-1.1710518000000001</v>
      </c>
      <c r="AQ476">
        <v>-0.54612218000000001</v>
      </c>
      <c r="AR476">
        <v>-4.2677801000000004</v>
      </c>
      <c r="AS476">
        <v>-5.4891246000000002</v>
      </c>
      <c r="AT476">
        <v>-6.2655234999999996</v>
      </c>
      <c r="AU476">
        <v>-5.2669769000000004</v>
      </c>
      <c r="AV476">
        <v>-3.7238723</v>
      </c>
      <c r="AW476">
        <v>-5.1487936999999997</v>
      </c>
      <c r="AX476">
        <v>-3.8385506</v>
      </c>
      <c r="AY476">
        <v>-1.9906615000000001</v>
      </c>
      <c r="AZ476">
        <v>-2.8418545000000002</v>
      </c>
      <c r="BA476">
        <v>-1.767074</v>
      </c>
      <c r="BB476">
        <v>-2.8290313</v>
      </c>
      <c r="BC476">
        <v>-2.719875</v>
      </c>
      <c r="BD476">
        <v>-2.1359911999999999</v>
      </c>
      <c r="BE476">
        <v>-2.0203408</v>
      </c>
      <c r="BF476">
        <v>0.96349004999999999</v>
      </c>
      <c r="BG476">
        <v>0.80585516999999995</v>
      </c>
      <c r="BH476">
        <v>0.51944500999999998</v>
      </c>
      <c r="BI476">
        <v>-0.26080023000000002</v>
      </c>
      <c r="BJ476">
        <v>0.12891162</v>
      </c>
      <c r="BK476">
        <v>-1.6060802000000001</v>
      </c>
      <c r="BL476">
        <v>0.33224198999999999</v>
      </c>
      <c r="BM476">
        <v>1.3974789000000001</v>
      </c>
      <c r="BN476">
        <v>0.85514948000000002</v>
      </c>
      <c r="BO476">
        <v>1.7786135999999999</v>
      </c>
      <c r="BP476">
        <v>-2.0059871999999999</v>
      </c>
      <c r="BQ476">
        <v>-3.3839929999999998</v>
      </c>
      <c r="BR476">
        <v>-4.3603174999999998</v>
      </c>
      <c r="BS476">
        <v>-3.5910598</v>
      </c>
      <c r="BT476">
        <v>-2.0140378999999999</v>
      </c>
      <c r="BU476">
        <v>-3.3578884000000002</v>
      </c>
      <c r="BV476">
        <v>-2.2693587000000002</v>
      </c>
      <c r="BW476">
        <v>-0.58299153999999997</v>
      </c>
      <c r="BX476">
        <v>-1.0770689</v>
      </c>
      <c r="BY476">
        <v>-0.94299984000000003</v>
      </c>
      <c r="BZ476">
        <v>-2.03654</v>
      </c>
      <c r="CA476">
        <v>-1.9522586</v>
      </c>
      <c r="CB476">
        <v>-1.4134728999999999</v>
      </c>
      <c r="CC476">
        <v>-1.2593452999999999</v>
      </c>
      <c r="CD476">
        <v>1.6121534</v>
      </c>
      <c r="CE476">
        <v>1.7523968999999999</v>
      </c>
      <c r="CF476">
        <v>1.4056256</v>
      </c>
      <c r="CG476">
        <v>1.0624269</v>
      </c>
      <c r="CH476">
        <v>1.7720138000000001</v>
      </c>
      <c r="CI476">
        <v>-0.21012138999999999</v>
      </c>
      <c r="CJ476">
        <v>1.7411063</v>
      </c>
      <c r="CK476">
        <v>2.9681755999999999</v>
      </c>
      <c r="CL476">
        <v>2.2584903000000001</v>
      </c>
      <c r="CM476">
        <v>3.3887185999999998</v>
      </c>
      <c r="CN476">
        <v>-0.43947637000000001</v>
      </c>
      <c r="CO476">
        <v>-1.9259853</v>
      </c>
      <c r="CP476">
        <v>-3.0407777</v>
      </c>
      <c r="CQ476">
        <v>-2.4303248000000002</v>
      </c>
      <c r="CR476">
        <v>-0.82981181000000004</v>
      </c>
      <c r="CS476">
        <v>-2.1175128999999999</v>
      </c>
      <c r="CT476">
        <v>-1.1825410999999999</v>
      </c>
      <c r="CU476">
        <v>0.39195638999999999</v>
      </c>
      <c r="CV476">
        <v>0.14521624</v>
      </c>
      <c r="CW476">
        <v>-0.11892566</v>
      </c>
      <c r="CX476">
        <v>-1.2440488000000001</v>
      </c>
      <c r="CY476">
        <v>-1.1846422000000001</v>
      </c>
      <c r="CZ476">
        <v>-0.69095461999999996</v>
      </c>
      <c r="DA476">
        <v>-0.49834982999999999</v>
      </c>
      <c r="DB476">
        <v>2.2608168000000002</v>
      </c>
      <c r="DC476">
        <v>2.6989386999999998</v>
      </c>
      <c r="DD476">
        <v>2.2918061999999999</v>
      </c>
      <c r="DE476">
        <v>2.3856541</v>
      </c>
      <c r="DF476">
        <v>3.4151159</v>
      </c>
      <c r="DG476">
        <v>1.1858374</v>
      </c>
      <c r="DH476">
        <v>3.1499706000000001</v>
      </c>
      <c r="DI476">
        <v>4.5388723999999998</v>
      </c>
      <c r="DJ476">
        <v>3.6618312</v>
      </c>
      <c r="DK476">
        <v>4.9988235999999997</v>
      </c>
      <c r="DL476">
        <v>1.1270344999999999</v>
      </c>
      <c r="DM476">
        <v>-0.46797763999999997</v>
      </c>
      <c r="DN476">
        <v>-1.7212377999999999</v>
      </c>
      <c r="DO476">
        <v>-1.2695898000000001</v>
      </c>
      <c r="DP476">
        <v>0.35441426999999998</v>
      </c>
      <c r="DQ476">
        <v>-0.87713744000000005</v>
      </c>
      <c r="DR476">
        <v>-9.5723569999999994E-2</v>
      </c>
      <c r="DS476">
        <v>1.3669043000000001</v>
      </c>
      <c r="DT476">
        <v>1.3675014000000001</v>
      </c>
      <c r="DU476">
        <v>1.0709066</v>
      </c>
      <c r="DV476">
        <v>-9.9817359999999994E-2</v>
      </c>
      <c r="DW476">
        <v>-7.6326060000000001E-2</v>
      </c>
      <c r="DX476">
        <v>0.35224701000000003</v>
      </c>
      <c r="DY476">
        <v>0.60040674999999999</v>
      </c>
      <c r="DZ476">
        <v>3.1973836000000002</v>
      </c>
      <c r="EA476">
        <v>4.0655947000000001</v>
      </c>
      <c r="EB476">
        <v>3.5713102000000001</v>
      </c>
      <c r="EC476">
        <v>4.2961838999999999</v>
      </c>
      <c r="ED476">
        <v>5.7874945000000002</v>
      </c>
      <c r="EE476">
        <v>3.2013801000000002</v>
      </c>
      <c r="EF476">
        <v>5.1841467999999997</v>
      </c>
      <c r="EG476">
        <v>6.8067089999999997</v>
      </c>
      <c r="EH476">
        <v>5.6880325000000003</v>
      </c>
      <c r="EI476">
        <v>7.3235593999999997</v>
      </c>
      <c r="EJ476">
        <v>3.3888273999999998</v>
      </c>
      <c r="EK476">
        <v>1.6371538999999999</v>
      </c>
      <c r="EL476">
        <v>0.18396816999999999</v>
      </c>
      <c r="EM476">
        <v>0.4063273</v>
      </c>
      <c r="EN476">
        <v>2.0642486</v>
      </c>
      <c r="EO476">
        <v>0.91376778999999997</v>
      </c>
      <c r="EP476">
        <v>1.4734684</v>
      </c>
      <c r="EQ476">
        <v>2.7745742999999998</v>
      </c>
      <c r="ER476">
        <v>3.1322869999999998</v>
      </c>
      <c r="ES476">
        <v>71.650349000000006</v>
      </c>
      <c r="ET476">
        <v>71.282386000000002</v>
      </c>
      <c r="EU476">
        <v>71.339826000000002</v>
      </c>
      <c r="EV476">
        <v>70.581744999999998</v>
      </c>
      <c r="EW476">
        <v>69.184043000000003</v>
      </c>
      <c r="EX476">
        <v>67.505224999999996</v>
      </c>
      <c r="EY476">
        <v>67.116017999999997</v>
      </c>
      <c r="EZ476">
        <v>67.868380999999999</v>
      </c>
      <c r="FA476">
        <v>69.945183999999998</v>
      </c>
      <c r="FB476">
        <v>72.831720000000004</v>
      </c>
      <c r="FC476">
        <v>75.528390999999999</v>
      </c>
      <c r="FD476">
        <v>76.670753000000005</v>
      </c>
      <c r="FE476">
        <v>78.433689999999999</v>
      </c>
      <c r="FF476">
        <v>81.842781000000002</v>
      </c>
      <c r="FG476">
        <v>84.040717000000001</v>
      </c>
      <c r="FH476">
        <v>86.703305</v>
      </c>
      <c r="FI476">
        <v>86.949551</v>
      </c>
      <c r="FJ476">
        <v>85.601259999999996</v>
      </c>
      <c r="FK476">
        <v>84.023176000000007</v>
      </c>
      <c r="FL476">
        <v>82.477040000000002</v>
      </c>
      <c r="FM476">
        <v>79.516344000000004</v>
      </c>
      <c r="FN476">
        <v>78.527840999999995</v>
      </c>
      <c r="FO476">
        <v>76.715815000000006</v>
      </c>
      <c r="FP476">
        <v>75.633211000000003</v>
      </c>
      <c r="FQ476">
        <v>26.004950000000001</v>
      </c>
      <c r="FR476">
        <v>2.3646539999999998</v>
      </c>
      <c r="FS476">
        <v>1</v>
      </c>
    </row>
    <row r="477" spans="1:175" x14ac:dyDescent="0.2">
      <c r="A477" t="s">
        <v>188</v>
      </c>
      <c r="B477" t="s">
        <v>248</v>
      </c>
      <c r="C477" s="23">
        <v>42975</v>
      </c>
      <c r="D477">
        <v>69</v>
      </c>
      <c r="E477">
        <v>36.744356000000003</v>
      </c>
      <c r="F477">
        <v>35.294083999999998</v>
      </c>
      <c r="G477">
        <v>34.665021000000003</v>
      </c>
      <c r="H477">
        <v>35.747740999999998</v>
      </c>
      <c r="I477">
        <v>39.551364999999997</v>
      </c>
      <c r="J477">
        <v>44.671053000000001</v>
      </c>
      <c r="K477">
        <v>53.274709999999999</v>
      </c>
      <c r="L477">
        <v>62.156188999999998</v>
      </c>
      <c r="M477">
        <v>73.063891999999996</v>
      </c>
      <c r="N477">
        <v>80.366217000000006</v>
      </c>
      <c r="O477">
        <v>84.635029000000003</v>
      </c>
      <c r="P477">
        <v>88.080006999999995</v>
      </c>
      <c r="Q477">
        <v>88.499857000000006</v>
      </c>
      <c r="R477">
        <v>88.746373000000006</v>
      </c>
      <c r="S477">
        <v>88.598465000000004</v>
      </c>
      <c r="T477">
        <v>86.283154999999994</v>
      </c>
      <c r="U477">
        <v>75.733913000000001</v>
      </c>
      <c r="V477">
        <v>69.568005999999997</v>
      </c>
      <c r="W477">
        <v>63.279198000000001</v>
      </c>
      <c r="X477">
        <v>61.628563999999997</v>
      </c>
      <c r="Y477">
        <v>57.289091999999997</v>
      </c>
      <c r="Z477">
        <v>53.481454999999997</v>
      </c>
      <c r="AA477">
        <v>48.231385000000003</v>
      </c>
      <c r="AB477">
        <v>43.788046000000001</v>
      </c>
      <c r="AC477">
        <v>-3.2183942000000001</v>
      </c>
      <c r="AD477">
        <v>-1.6360717</v>
      </c>
      <c r="AE477">
        <v>-2.4962133999999998</v>
      </c>
      <c r="AF477">
        <v>-2.2677014999999998</v>
      </c>
      <c r="AG477">
        <v>-2.9987832000000001</v>
      </c>
      <c r="AH477">
        <v>-4.3806770999999998</v>
      </c>
      <c r="AI477">
        <v>-2.4336926000000001</v>
      </c>
      <c r="AJ477">
        <v>-0.38230659</v>
      </c>
      <c r="AK477">
        <v>0.26237439000000001</v>
      </c>
      <c r="AL477">
        <v>1.2692783000000001</v>
      </c>
      <c r="AM477">
        <v>0.65289036</v>
      </c>
      <c r="AN477">
        <v>0.51575937999999999</v>
      </c>
      <c r="AO477">
        <v>0.47390787000000001</v>
      </c>
      <c r="AP477">
        <v>-6.9883639999999997E-2</v>
      </c>
      <c r="AQ477">
        <v>-1.0579965</v>
      </c>
      <c r="AR477">
        <v>-2.0491972999999999</v>
      </c>
      <c r="AS477">
        <v>-12.043604</v>
      </c>
      <c r="AT477">
        <v>-10.35913</v>
      </c>
      <c r="AU477">
        <v>-8.3571211999999999</v>
      </c>
      <c r="AV477">
        <v>-6.7609626</v>
      </c>
      <c r="AW477">
        <v>-5.2462460000000002</v>
      </c>
      <c r="AX477">
        <v>-2.5090203</v>
      </c>
      <c r="AY477">
        <v>-0.88518114999999997</v>
      </c>
      <c r="AZ477">
        <v>-2.5038629999999999</v>
      </c>
      <c r="BA477">
        <v>-2.1193268000000001</v>
      </c>
      <c r="BB477">
        <v>-0.95691946999999999</v>
      </c>
      <c r="BC477">
        <v>-1.6949388999999999</v>
      </c>
      <c r="BD477">
        <v>-1.5937159000000001</v>
      </c>
      <c r="BE477">
        <v>-2.0493408</v>
      </c>
      <c r="BF477">
        <v>-3.1889919999999998</v>
      </c>
      <c r="BG477">
        <v>-0.91238240999999998</v>
      </c>
      <c r="BH477">
        <v>0.87282546999999999</v>
      </c>
      <c r="BI477">
        <v>1.5750493999999999</v>
      </c>
      <c r="BJ477">
        <v>2.5868183</v>
      </c>
      <c r="BK477">
        <v>2.1690412999999999</v>
      </c>
      <c r="BL477">
        <v>2.1387817</v>
      </c>
      <c r="BM477">
        <v>2.2408559000000001</v>
      </c>
      <c r="BN477">
        <v>1.7193457999999999</v>
      </c>
      <c r="BO477">
        <v>1.0616525999999999</v>
      </c>
      <c r="BP477">
        <v>-0.26744415999999999</v>
      </c>
      <c r="BQ477">
        <v>-9.2778735000000001</v>
      </c>
      <c r="BR477">
        <v>-7.6946155999999997</v>
      </c>
      <c r="BS477">
        <v>-5.9105812000000002</v>
      </c>
      <c r="BT477">
        <v>-4.5765633000000001</v>
      </c>
      <c r="BU477">
        <v>-3.2299319</v>
      </c>
      <c r="BV477">
        <v>-0.55419870000000004</v>
      </c>
      <c r="BW477">
        <v>0.75316865</v>
      </c>
      <c r="BX477">
        <v>-0.38406052000000002</v>
      </c>
      <c r="BY477">
        <v>-1.3581160000000001</v>
      </c>
      <c r="BZ477">
        <v>-0.48654072999999998</v>
      </c>
      <c r="CA477">
        <v>-1.1399786000000001</v>
      </c>
      <c r="CB477">
        <v>-1.1269155</v>
      </c>
      <c r="CC477">
        <v>-1.3917599</v>
      </c>
      <c r="CD477">
        <v>-2.3636346000000001</v>
      </c>
      <c r="CE477">
        <v>0.14127240999999999</v>
      </c>
      <c r="CF477">
        <v>1.7421260999999999</v>
      </c>
      <c r="CG477">
        <v>2.4842040999999999</v>
      </c>
      <c r="CH477">
        <v>3.4993424000000002</v>
      </c>
      <c r="CI477">
        <v>3.2191228999999999</v>
      </c>
      <c r="CJ477">
        <v>3.2628819999999998</v>
      </c>
      <c r="CK477">
        <v>3.4646387000000001</v>
      </c>
      <c r="CL477">
        <v>2.9585607</v>
      </c>
      <c r="CM477">
        <v>2.5297151000000002</v>
      </c>
      <c r="CN477">
        <v>0.96659260999999996</v>
      </c>
      <c r="CO477">
        <v>-7.3623371000000004</v>
      </c>
      <c r="CP477">
        <v>-5.8491812000000003</v>
      </c>
      <c r="CQ477">
        <v>-4.2161150000000003</v>
      </c>
      <c r="CR477">
        <v>-3.0636549</v>
      </c>
      <c r="CS477">
        <v>-1.8334389</v>
      </c>
      <c r="CT477">
        <v>0.79970479000000005</v>
      </c>
      <c r="CU477">
        <v>1.8878847000000001</v>
      </c>
      <c r="CV477">
        <v>1.0841082</v>
      </c>
      <c r="CW477">
        <v>-0.59690527000000004</v>
      </c>
      <c r="CX477">
        <v>-1.6161999999999999E-2</v>
      </c>
      <c r="CY477">
        <v>-0.58501839</v>
      </c>
      <c r="CZ477">
        <v>-0.66011505000000004</v>
      </c>
      <c r="DA477">
        <v>-0.73417896999999999</v>
      </c>
      <c r="DB477">
        <v>-1.5382771</v>
      </c>
      <c r="DC477">
        <v>1.1949272</v>
      </c>
      <c r="DD477">
        <v>2.6114267</v>
      </c>
      <c r="DE477">
        <v>3.3933586999999998</v>
      </c>
      <c r="DF477">
        <v>4.4118665999999997</v>
      </c>
      <c r="DG477">
        <v>4.2692043999999996</v>
      </c>
      <c r="DH477">
        <v>4.3869822999999997</v>
      </c>
      <c r="DI477">
        <v>4.6884214999999996</v>
      </c>
      <c r="DJ477">
        <v>4.1977755999999999</v>
      </c>
      <c r="DK477">
        <v>3.9977775000000002</v>
      </c>
      <c r="DL477">
        <v>2.2006294</v>
      </c>
      <c r="DM477">
        <v>-5.4468006999999998</v>
      </c>
      <c r="DN477">
        <v>-4.0037466999999998</v>
      </c>
      <c r="DO477">
        <v>-2.5216487999999999</v>
      </c>
      <c r="DP477">
        <v>-1.5507465</v>
      </c>
      <c r="DQ477">
        <v>-0.43694587000000001</v>
      </c>
      <c r="DR477">
        <v>2.1536083000000001</v>
      </c>
      <c r="DS477">
        <v>3.0226008000000002</v>
      </c>
      <c r="DT477">
        <v>2.5522770000000001</v>
      </c>
      <c r="DU477">
        <v>0.50216216999999996</v>
      </c>
      <c r="DV477">
        <v>0.66299017999999998</v>
      </c>
      <c r="DW477">
        <v>0.21625607999999999</v>
      </c>
      <c r="DX477">
        <v>1.387059E-2</v>
      </c>
      <c r="DY477">
        <v>0.21526340999999999</v>
      </c>
      <c r="DZ477">
        <v>-0.34659203999999999</v>
      </c>
      <c r="EA477">
        <v>2.7162373999999998</v>
      </c>
      <c r="EB477">
        <v>3.8665588</v>
      </c>
      <c r="EC477">
        <v>4.7060336999999999</v>
      </c>
      <c r="ED477">
        <v>5.7294065999999999</v>
      </c>
      <c r="EE477">
        <v>5.7853554000000003</v>
      </c>
      <c r="EF477">
        <v>6.0100046000000003</v>
      </c>
      <c r="EG477">
        <v>6.4553696</v>
      </c>
      <c r="EH477">
        <v>5.9870051000000002</v>
      </c>
      <c r="EI477">
        <v>6.1174265999999999</v>
      </c>
      <c r="EJ477">
        <v>3.9823824999999999</v>
      </c>
      <c r="EK477">
        <v>-2.6810705000000001</v>
      </c>
      <c r="EL477">
        <v>-1.3392325</v>
      </c>
      <c r="EM477">
        <v>-7.5108770000000005E-2</v>
      </c>
      <c r="EN477">
        <v>0.63365282999999994</v>
      </c>
      <c r="EO477">
        <v>1.5793682</v>
      </c>
      <c r="EP477">
        <v>4.1084299</v>
      </c>
      <c r="EQ477">
        <v>4.6609505999999996</v>
      </c>
      <c r="ER477">
        <v>4.6720794999999997</v>
      </c>
      <c r="ES477">
        <v>70.469216000000003</v>
      </c>
      <c r="ET477">
        <v>69.948981000000003</v>
      </c>
      <c r="EU477">
        <v>68.775965999999997</v>
      </c>
      <c r="EV477">
        <v>68.060147999999998</v>
      </c>
      <c r="EW477">
        <v>67.647246999999993</v>
      </c>
      <c r="EX477">
        <v>67.417438000000004</v>
      </c>
      <c r="EY477">
        <v>66.621747999999997</v>
      </c>
      <c r="EZ477">
        <v>65.764850999999993</v>
      </c>
      <c r="FA477">
        <v>67.047021000000001</v>
      </c>
      <c r="FB477">
        <v>69.982647</v>
      </c>
      <c r="FC477">
        <v>73.661339999999996</v>
      </c>
      <c r="FD477">
        <v>78.778451000000004</v>
      </c>
      <c r="FE477">
        <v>81.783278999999993</v>
      </c>
      <c r="FF477">
        <v>83.120468000000002</v>
      </c>
      <c r="FG477">
        <v>84.834986999999998</v>
      </c>
      <c r="FH477">
        <v>85.912661999999997</v>
      </c>
      <c r="FI477">
        <v>86.691000000000003</v>
      </c>
      <c r="FJ477">
        <v>86.686839000000006</v>
      </c>
      <c r="FK477">
        <v>86.309904000000003</v>
      </c>
      <c r="FL477">
        <v>84.729236999999998</v>
      </c>
      <c r="FM477">
        <v>80.324353000000002</v>
      </c>
      <c r="FN477">
        <v>76.297642999999994</v>
      </c>
      <c r="FO477">
        <v>74.533060000000006</v>
      </c>
      <c r="FP477">
        <v>74.808356000000003</v>
      </c>
      <c r="FQ477">
        <v>22.656890000000001</v>
      </c>
      <c r="FR477">
        <v>2.421033</v>
      </c>
      <c r="FS477">
        <v>1</v>
      </c>
    </row>
    <row r="478" spans="1:175" x14ac:dyDescent="0.2">
      <c r="A478" t="s">
        <v>188</v>
      </c>
      <c r="B478" t="s">
        <v>248</v>
      </c>
      <c r="C478" s="23">
        <v>42976</v>
      </c>
      <c r="D478">
        <v>69</v>
      </c>
      <c r="E478">
        <v>42.318765999999997</v>
      </c>
      <c r="F478">
        <v>40.274594999999998</v>
      </c>
      <c r="G478">
        <v>39.124904000000001</v>
      </c>
      <c r="H478">
        <v>38.565545</v>
      </c>
      <c r="I478">
        <v>41.502915000000002</v>
      </c>
      <c r="J478">
        <v>45.819395999999998</v>
      </c>
      <c r="K478">
        <v>53.799235000000003</v>
      </c>
      <c r="L478">
        <v>62.148538000000002</v>
      </c>
      <c r="M478">
        <v>73.072517000000005</v>
      </c>
      <c r="N478">
        <v>80.075809000000007</v>
      </c>
      <c r="O478">
        <v>84.639454999999998</v>
      </c>
      <c r="P478">
        <v>88.057790999999995</v>
      </c>
      <c r="Q478">
        <v>89.419774000000004</v>
      </c>
      <c r="R478">
        <v>88.381096999999997</v>
      </c>
      <c r="S478">
        <v>87.536073000000002</v>
      </c>
      <c r="T478">
        <v>86.851433999999998</v>
      </c>
      <c r="U478">
        <v>81.484964000000005</v>
      </c>
      <c r="V478">
        <v>75.197278999999995</v>
      </c>
      <c r="W478">
        <v>67.014714999999995</v>
      </c>
      <c r="X478">
        <v>62.804606</v>
      </c>
      <c r="Y478">
        <v>58.112372000000001</v>
      </c>
      <c r="Z478">
        <v>52.432740000000003</v>
      </c>
      <c r="AA478">
        <v>45.599752000000002</v>
      </c>
      <c r="AB478">
        <v>41.188237000000001</v>
      </c>
      <c r="AC478">
        <v>-1.5670841</v>
      </c>
      <c r="AD478">
        <v>1.0639799000000001</v>
      </c>
      <c r="AE478">
        <v>0.63798688000000003</v>
      </c>
      <c r="AF478">
        <v>-0.43796884000000003</v>
      </c>
      <c r="AG478">
        <v>-2.2977865</v>
      </c>
      <c r="AH478">
        <v>-1.994232</v>
      </c>
      <c r="AI478">
        <v>-3.3597087000000001</v>
      </c>
      <c r="AJ478">
        <v>-3.4694896000000002</v>
      </c>
      <c r="AK478">
        <v>-5.1404199000000004</v>
      </c>
      <c r="AL478">
        <v>-4.7577271000000003</v>
      </c>
      <c r="AM478">
        <v>-5.1810143999999996</v>
      </c>
      <c r="AN478">
        <v>-4.2932741999999999</v>
      </c>
      <c r="AO478">
        <v>-4.6392348999999999</v>
      </c>
      <c r="AP478">
        <v>-4.4676784999999999</v>
      </c>
      <c r="AQ478">
        <v>-4.1937408999999999</v>
      </c>
      <c r="AR478">
        <v>-3.1867703999999999</v>
      </c>
      <c r="AS478">
        <v>-7.0422795999999996</v>
      </c>
      <c r="AT478">
        <v>-5.2316403999999999</v>
      </c>
      <c r="AU478">
        <v>-3.5516966000000001</v>
      </c>
      <c r="AV478">
        <v>-4.8383346999999999</v>
      </c>
      <c r="AW478">
        <v>-5.0841517999999999</v>
      </c>
      <c r="AX478">
        <v>-4.0448525000000002</v>
      </c>
      <c r="AY478">
        <v>-3.6184943000000001</v>
      </c>
      <c r="AZ478">
        <v>-4.0390199999999998</v>
      </c>
      <c r="BA478">
        <v>9.1833860000000003E-2</v>
      </c>
      <c r="BB478">
        <v>2.0498666999999999</v>
      </c>
      <c r="BC478">
        <v>1.5736488</v>
      </c>
      <c r="BD478">
        <v>0.55795733000000003</v>
      </c>
      <c r="BE478">
        <v>-1.2097127000000001</v>
      </c>
      <c r="BF478">
        <v>-1.1281608000000001</v>
      </c>
      <c r="BG478">
        <v>-1.9527695</v>
      </c>
      <c r="BH478">
        <v>-2.1269726000000002</v>
      </c>
      <c r="BI478">
        <v>-3.6593566000000002</v>
      </c>
      <c r="BJ478">
        <v>-2.9213081999999999</v>
      </c>
      <c r="BK478">
        <v>-3.3364189</v>
      </c>
      <c r="BL478">
        <v>-2.4574473999999999</v>
      </c>
      <c r="BM478">
        <v>-2.9384777</v>
      </c>
      <c r="BN478">
        <v>-2.5787393999999999</v>
      </c>
      <c r="BO478">
        <v>-2.1492857000000001</v>
      </c>
      <c r="BP478">
        <v>-1.4161455999999999</v>
      </c>
      <c r="BQ478">
        <v>-5.4904520000000003</v>
      </c>
      <c r="BR478">
        <v>-3.6450358</v>
      </c>
      <c r="BS478">
        <v>-1.6230928</v>
      </c>
      <c r="BT478">
        <v>-3.0784633000000001</v>
      </c>
      <c r="BU478">
        <v>-3.1968934999999998</v>
      </c>
      <c r="BV478">
        <v>-2.3316208</v>
      </c>
      <c r="BW478">
        <v>-2.1539755</v>
      </c>
      <c r="BX478">
        <v>-2.5375510000000001</v>
      </c>
      <c r="BY478">
        <v>1.2407954000000001</v>
      </c>
      <c r="BZ478">
        <v>2.7326888999999999</v>
      </c>
      <c r="CA478">
        <v>2.2216854000000001</v>
      </c>
      <c r="CB478">
        <v>1.2477328000000001</v>
      </c>
      <c r="CC478">
        <v>-0.45611614</v>
      </c>
      <c r="CD478">
        <v>-0.52832252000000002</v>
      </c>
      <c r="CE478">
        <v>-0.97832768999999997</v>
      </c>
      <c r="CF478">
        <v>-1.1971494</v>
      </c>
      <c r="CG478">
        <v>-2.6335766</v>
      </c>
      <c r="CH478">
        <v>-1.64941</v>
      </c>
      <c r="CI478">
        <v>-2.0588576999999999</v>
      </c>
      <c r="CJ478">
        <v>-1.1859592999999999</v>
      </c>
      <c r="CK478">
        <v>-1.7605385</v>
      </c>
      <c r="CL478">
        <v>-1.2704660000000001</v>
      </c>
      <c r="CM478">
        <v>-0.73330229999999996</v>
      </c>
      <c r="CN478">
        <v>-0.18981624</v>
      </c>
      <c r="CO478">
        <v>-4.4156608999999998</v>
      </c>
      <c r="CP478">
        <v>-2.5461583000000001</v>
      </c>
      <c r="CQ478">
        <v>-0.28734773000000002</v>
      </c>
      <c r="CR478">
        <v>-1.8595818</v>
      </c>
      <c r="CS478">
        <v>-1.8897842</v>
      </c>
      <c r="CT478">
        <v>-1.1450416999999999</v>
      </c>
      <c r="CU478">
        <v>-1.1396542999999999</v>
      </c>
      <c r="CV478">
        <v>-1.4976381999999999</v>
      </c>
      <c r="CW478">
        <v>2.3897569000000001</v>
      </c>
      <c r="CX478">
        <v>3.4155110999999998</v>
      </c>
      <c r="CY478">
        <v>2.8697219999999999</v>
      </c>
      <c r="CZ478">
        <v>1.9375081999999999</v>
      </c>
      <c r="DA478">
        <v>0.29748042000000002</v>
      </c>
      <c r="DB478">
        <v>7.1515739999999994E-2</v>
      </c>
      <c r="DC478">
        <v>-3.88587E-3</v>
      </c>
      <c r="DD478">
        <v>-0.26732621000000001</v>
      </c>
      <c r="DE478">
        <v>-1.6077967</v>
      </c>
      <c r="DF478">
        <v>-0.37751187000000003</v>
      </c>
      <c r="DG478">
        <v>-0.78129645000000003</v>
      </c>
      <c r="DH478">
        <v>8.5528709999999994E-2</v>
      </c>
      <c r="DI478">
        <v>-0.58259923000000002</v>
      </c>
      <c r="DJ478">
        <v>3.7807479999999997E-2</v>
      </c>
      <c r="DK478">
        <v>0.68268114000000002</v>
      </c>
      <c r="DL478">
        <v>1.0365131000000001</v>
      </c>
      <c r="DM478">
        <v>-3.3408698000000001</v>
      </c>
      <c r="DN478">
        <v>-1.4472807999999999</v>
      </c>
      <c r="DO478">
        <v>1.0483974</v>
      </c>
      <c r="DP478">
        <v>-0.64070031000000005</v>
      </c>
      <c r="DQ478">
        <v>-0.5826749</v>
      </c>
      <c r="DR478">
        <v>4.1537379999999999E-2</v>
      </c>
      <c r="DS478">
        <v>-0.12533303000000001</v>
      </c>
      <c r="DT478">
        <v>-0.45772541999999999</v>
      </c>
      <c r="DU478">
        <v>4.0486747999999997</v>
      </c>
      <c r="DV478">
        <v>4.4013979000000001</v>
      </c>
      <c r="DW478">
        <v>3.8053838999999998</v>
      </c>
      <c r="DX478">
        <v>2.9334343999999999</v>
      </c>
      <c r="DY478">
        <v>1.3855542000000001</v>
      </c>
      <c r="DZ478">
        <v>0.93758691999999999</v>
      </c>
      <c r="EA478">
        <v>1.4030533999999999</v>
      </c>
      <c r="EB478">
        <v>1.0751907999999999</v>
      </c>
      <c r="EC478">
        <v>-0.12673333000000001</v>
      </c>
      <c r="ED478">
        <v>1.458907</v>
      </c>
      <c r="EE478">
        <v>1.0632991000000001</v>
      </c>
      <c r="EF478">
        <v>1.9213555</v>
      </c>
      <c r="EG478">
        <v>1.1181578999999999</v>
      </c>
      <c r="EH478">
        <v>1.9267464999999999</v>
      </c>
      <c r="EI478">
        <v>2.7271363000000002</v>
      </c>
      <c r="EJ478">
        <v>2.8071380000000001</v>
      </c>
      <c r="EK478">
        <v>-1.7890421000000001</v>
      </c>
      <c r="EL478">
        <v>0.13932381999999999</v>
      </c>
      <c r="EM478">
        <v>2.9770010999999998</v>
      </c>
      <c r="EN478">
        <v>1.1191709999999999</v>
      </c>
      <c r="EO478">
        <v>1.3045834000000001</v>
      </c>
      <c r="EP478">
        <v>1.7547691000000001</v>
      </c>
      <c r="EQ478">
        <v>1.3391858000000001</v>
      </c>
      <c r="ER478">
        <v>1.0437434999999999</v>
      </c>
      <c r="ES478">
        <v>73.872068999999996</v>
      </c>
      <c r="ET478">
        <v>72.862031999999999</v>
      </c>
      <c r="EU478">
        <v>72.710482999999996</v>
      </c>
      <c r="EV478">
        <v>72.617178999999993</v>
      </c>
      <c r="EW478">
        <v>72.316424999999995</v>
      </c>
      <c r="EX478">
        <v>71.763165999999998</v>
      </c>
      <c r="EY478">
        <v>70.442071999999996</v>
      </c>
      <c r="EZ478">
        <v>69.391850000000005</v>
      </c>
      <c r="FA478">
        <v>70.68544</v>
      </c>
      <c r="FB478">
        <v>75.884907999999996</v>
      </c>
      <c r="FC478">
        <v>80.671240999999995</v>
      </c>
      <c r="FD478">
        <v>83.330177000000006</v>
      </c>
      <c r="FE478">
        <v>85.818293999999995</v>
      </c>
      <c r="FF478">
        <v>87.257681000000005</v>
      </c>
      <c r="FG478">
        <v>88.310409000000007</v>
      </c>
      <c r="FH478">
        <v>88.986541000000003</v>
      </c>
      <c r="FI478">
        <v>90.107411999999997</v>
      </c>
      <c r="FJ478">
        <v>91.324398000000002</v>
      </c>
      <c r="FK478">
        <v>89.965131999999997</v>
      </c>
      <c r="FL478">
        <v>86.481575000000007</v>
      </c>
      <c r="FM478">
        <v>81.616946999999996</v>
      </c>
      <c r="FN478">
        <v>79.294905999999997</v>
      </c>
      <c r="FO478">
        <v>77.732845999999995</v>
      </c>
      <c r="FP478">
        <v>76.731900999999993</v>
      </c>
      <c r="FQ478">
        <v>18.819759999999999</v>
      </c>
      <c r="FR478">
        <v>1.9520150000000001</v>
      </c>
      <c r="FS478">
        <v>1</v>
      </c>
    </row>
    <row r="479" spans="1:175" x14ac:dyDescent="0.2">
      <c r="A479" t="s">
        <v>188</v>
      </c>
      <c r="B479" t="s">
        <v>248</v>
      </c>
      <c r="C479" s="23">
        <v>42978</v>
      </c>
      <c r="D479">
        <v>69</v>
      </c>
      <c r="E479">
        <v>41.138959</v>
      </c>
      <c r="F479">
        <v>39.804141000000001</v>
      </c>
      <c r="G479">
        <v>38.971012000000002</v>
      </c>
      <c r="H479">
        <v>38.786594000000001</v>
      </c>
      <c r="I479">
        <v>43.199441999999998</v>
      </c>
      <c r="J479">
        <v>46.984155999999999</v>
      </c>
      <c r="K479">
        <v>54.97139</v>
      </c>
      <c r="L479">
        <v>64.650431999999995</v>
      </c>
      <c r="M479">
        <v>75.783844000000002</v>
      </c>
      <c r="N479">
        <v>83.584096000000002</v>
      </c>
      <c r="O479">
        <v>88.308465999999996</v>
      </c>
      <c r="P479">
        <v>91.039299</v>
      </c>
      <c r="Q479">
        <v>89.722469000000004</v>
      </c>
      <c r="R479">
        <v>90.749289000000005</v>
      </c>
      <c r="S479">
        <v>89.252245000000002</v>
      </c>
      <c r="T479">
        <v>86.679029999999997</v>
      </c>
      <c r="U479">
        <v>82.122867999999997</v>
      </c>
      <c r="V479">
        <v>73.598640000000003</v>
      </c>
      <c r="W479">
        <v>66.704989999999995</v>
      </c>
      <c r="X479">
        <v>62.553885999999999</v>
      </c>
      <c r="Y479">
        <v>57.403348999999999</v>
      </c>
      <c r="Z479">
        <v>51.664876999999997</v>
      </c>
      <c r="AA479">
        <v>46.821541000000003</v>
      </c>
      <c r="AB479">
        <v>42.172733000000001</v>
      </c>
      <c r="AC479">
        <v>-4.4121923000000001</v>
      </c>
      <c r="AD479">
        <v>-1.1173708</v>
      </c>
      <c r="AE479">
        <v>-2.1763092999999998</v>
      </c>
      <c r="AF479">
        <v>-2.0129470999999999</v>
      </c>
      <c r="AG479">
        <v>-0.75880897999999997</v>
      </c>
      <c r="AH479">
        <v>-1.7982958</v>
      </c>
      <c r="AI479">
        <v>-2.8416622</v>
      </c>
      <c r="AJ479">
        <v>-0.70323141</v>
      </c>
      <c r="AK479">
        <v>-1.6245095000000001</v>
      </c>
      <c r="AL479">
        <v>-1.0517207</v>
      </c>
      <c r="AM479">
        <v>-3.0827567</v>
      </c>
      <c r="AN479">
        <v>-1.9620957999999999</v>
      </c>
      <c r="AO479">
        <v>-1.9932908</v>
      </c>
      <c r="AP479">
        <v>-1.8868320000000001</v>
      </c>
      <c r="AQ479">
        <v>-5.3199009999999998</v>
      </c>
      <c r="AR479">
        <v>-6.6623599999999996</v>
      </c>
      <c r="AS479">
        <v>-7.1586189999999998</v>
      </c>
      <c r="AT479">
        <v>-8.4581256000000007</v>
      </c>
      <c r="AU479">
        <v>-10.674051</v>
      </c>
      <c r="AV479">
        <v>-9.4581323000000008</v>
      </c>
      <c r="AW479">
        <v>-9.0624356000000006</v>
      </c>
      <c r="AX479">
        <v>-6.1692226999999997</v>
      </c>
      <c r="AY479">
        <v>-4.5466481999999999</v>
      </c>
      <c r="AZ479">
        <v>-5.6036945999999999</v>
      </c>
      <c r="BA479">
        <v>-3.0925910000000001</v>
      </c>
      <c r="BB479">
        <v>-0.27887769000000001</v>
      </c>
      <c r="BC479">
        <v>-1.3364149999999999</v>
      </c>
      <c r="BD479">
        <v>-1.2812068000000001</v>
      </c>
      <c r="BE479">
        <v>4.0001229999999999E-2</v>
      </c>
      <c r="BF479">
        <v>-0.87350662000000001</v>
      </c>
      <c r="BG479">
        <v>-1.6146707</v>
      </c>
      <c r="BH479">
        <v>0.35175295000000001</v>
      </c>
      <c r="BI479">
        <v>-0.26612488000000001</v>
      </c>
      <c r="BJ479">
        <v>0.78279628999999995</v>
      </c>
      <c r="BK479">
        <v>-1.1520676000000001</v>
      </c>
      <c r="BL479">
        <v>1.9504560000000001E-2</v>
      </c>
      <c r="BM479">
        <v>-0.28073543000000001</v>
      </c>
      <c r="BN479">
        <v>9.2298829999999998E-2</v>
      </c>
      <c r="BO479">
        <v>-3.2040943</v>
      </c>
      <c r="BP479">
        <v>-4.4620711000000002</v>
      </c>
      <c r="BQ479">
        <v>-5.0203075000000004</v>
      </c>
      <c r="BR479">
        <v>-6.3864843999999996</v>
      </c>
      <c r="BS479">
        <v>-8.3582251999999997</v>
      </c>
      <c r="BT479">
        <v>-7.3040908</v>
      </c>
      <c r="BU479">
        <v>-6.8278679999999996</v>
      </c>
      <c r="BV479">
        <v>-4.2408953</v>
      </c>
      <c r="BW479">
        <v>-2.9835902999999999</v>
      </c>
      <c r="BX479">
        <v>-3.8578994</v>
      </c>
      <c r="BY479">
        <v>-2.1786392000000001</v>
      </c>
      <c r="BZ479">
        <v>0.30186009000000003</v>
      </c>
      <c r="CA479">
        <v>-0.75470674000000004</v>
      </c>
      <c r="CB479">
        <v>-0.77440566</v>
      </c>
      <c r="CC479">
        <v>0.59325475000000005</v>
      </c>
      <c r="CD479">
        <v>-0.23300044</v>
      </c>
      <c r="CE479">
        <v>-0.76486008999999999</v>
      </c>
      <c r="CF479">
        <v>1.0824319</v>
      </c>
      <c r="CG479">
        <v>0.67468815999999998</v>
      </c>
      <c r="CH479">
        <v>2.0533771999999999</v>
      </c>
      <c r="CI479">
        <v>0.18512181999999999</v>
      </c>
      <c r="CJ479">
        <v>1.3919549</v>
      </c>
      <c r="CK479">
        <v>0.90537517999999995</v>
      </c>
      <c r="CL479">
        <v>1.4630388000000001</v>
      </c>
      <c r="CM479">
        <v>-1.738693</v>
      </c>
      <c r="CN479">
        <v>-2.9381577999999999</v>
      </c>
      <c r="CO479">
        <v>-3.5393195</v>
      </c>
      <c r="CP479">
        <v>-4.9516720999999997</v>
      </c>
      <c r="CQ479">
        <v>-6.7542914999999999</v>
      </c>
      <c r="CR479">
        <v>-5.8122081999999997</v>
      </c>
      <c r="CS479">
        <v>-5.2802134000000001</v>
      </c>
      <c r="CT479">
        <v>-2.9053415999999999</v>
      </c>
      <c r="CU479">
        <v>-1.9010210999999999</v>
      </c>
      <c r="CV479">
        <v>-2.6487669999999999</v>
      </c>
      <c r="CW479">
        <v>-1.2646873000000001</v>
      </c>
      <c r="CX479">
        <v>0.88259787999999995</v>
      </c>
      <c r="CY479">
        <v>-0.17299849</v>
      </c>
      <c r="CZ479">
        <v>-0.26760455</v>
      </c>
      <c r="DA479">
        <v>1.1465083</v>
      </c>
      <c r="DB479">
        <v>0.40750573000000001</v>
      </c>
      <c r="DC479">
        <v>8.4950490000000003E-2</v>
      </c>
      <c r="DD479">
        <v>1.8131109000000001</v>
      </c>
      <c r="DE479">
        <v>1.6155012</v>
      </c>
      <c r="DF479">
        <v>3.3239580000000002</v>
      </c>
      <c r="DG479">
        <v>1.5223112000000001</v>
      </c>
      <c r="DH479">
        <v>2.7644052000000001</v>
      </c>
      <c r="DI479">
        <v>2.0914858000000001</v>
      </c>
      <c r="DJ479">
        <v>2.8337788000000002</v>
      </c>
      <c r="DK479">
        <v>-0.27329171000000002</v>
      </c>
      <c r="DL479">
        <v>-1.4142444999999999</v>
      </c>
      <c r="DM479">
        <v>-2.0583315</v>
      </c>
      <c r="DN479">
        <v>-3.5168596999999999</v>
      </c>
      <c r="DO479">
        <v>-5.1503579000000004</v>
      </c>
      <c r="DP479">
        <v>-4.3203256000000003</v>
      </c>
      <c r="DQ479">
        <v>-3.7325586999999998</v>
      </c>
      <c r="DR479">
        <v>-1.569788</v>
      </c>
      <c r="DS479">
        <v>-0.81845197999999997</v>
      </c>
      <c r="DT479">
        <v>-1.4396346</v>
      </c>
      <c r="DU479">
        <v>5.4913969999999999E-2</v>
      </c>
      <c r="DV479">
        <v>1.7210909999999999</v>
      </c>
      <c r="DW479">
        <v>0.66689582000000003</v>
      </c>
      <c r="DX479">
        <v>0.46413577</v>
      </c>
      <c r="DY479">
        <v>1.9453185</v>
      </c>
      <c r="DZ479">
        <v>1.3322948999999999</v>
      </c>
      <c r="EA479">
        <v>1.3119419999999999</v>
      </c>
      <c r="EB479">
        <v>2.8680952</v>
      </c>
      <c r="EC479">
        <v>2.9738858000000001</v>
      </c>
      <c r="ED479">
        <v>5.1584750000000001</v>
      </c>
      <c r="EE479">
        <v>3.4530002999999998</v>
      </c>
      <c r="EF479">
        <v>4.7460056000000002</v>
      </c>
      <c r="EG479">
        <v>3.8040411000000001</v>
      </c>
      <c r="EH479">
        <v>4.8129096000000002</v>
      </c>
      <c r="EI479">
        <v>1.8425149999999999</v>
      </c>
      <c r="EJ479">
        <v>0.78604437000000005</v>
      </c>
      <c r="EK479">
        <v>7.9979949999999994E-2</v>
      </c>
      <c r="EL479">
        <v>-1.4452186</v>
      </c>
      <c r="EM479">
        <v>-2.8345324999999999</v>
      </c>
      <c r="EN479">
        <v>-2.1662840999999999</v>
      </c>
      <c r="EO479">
        <v>-1.4979910999999999</v>
      </c>
      <c r="EP479">
        <v>0.35853943999999999</v>
      </c>
      <c r="EQ479">
        <v>0.74460592999999997</v>
      </c>
      <c r="ER479">
        <v>0.30616061</v>
      </c>
      <c r="ES479">
        <v>75.498502000000002</v>
      </c>
      <c r="ET479">
        <v>74.744895</v>
      </c>
      <c r="EU479">
        <v>72.611761000000001</v>
      </c>
      <c r="EV479">
        <v>72.045539000000005</v>
      </c>
      <c r="EW479">
        <v>71.310849000000005</v>
      </c>
      <c r="EX479">
        <v>70.874814999999998</v>
      </c>
      <c r="EY479">
        <v>69.412125000000003</v>
      </c>
      <c r="EZ479">
        <v>69.095157999999998</v>
      </c>
      <c r="FA479">
        <v>70.908779999999993</v>
      </c>
      <c r="FB479">
        <v>76.023364999999998</v>
      </c>
      <c r="FC479">
        <v>79.169424000000006</v>
      </c>
      <c r="FD479">
        <v>84.159475999999998</v>
      </c>
      <c r="FE479">
        <v>85.537882999999994</v>
      </c>
      <c r="FF479">
        <v>88.058165000000002</v>
      </c>
      <c r="FG479">
        <v>87.825348000000005</v>
      </c>
      <c r="FH479">
        <v>90.432670999999999</v>
      </c>
      <c r="FI479">
        <v>90.890400999999997</v>
      </c>
      <c r="FJ479">
        <v>89.640745999999993</v>
      </c>
      <c r="FK479">
        <v>88.768204999999995</v>
      </c>
      <c r="FL479">
        <v>86.860335000000006</v>
      </c>
      <c r="FM479">
        <v>80.986886999999996</v>
      </c>
      <c r="FN479">
        <v>77.856441000000004</v>
      </c>
      <c r="FO479">
        <v>76.908142999999995</v>
      </c>
      <c r="FP479">
        <v>77.033537999999993</v>
      </c>
      <c r="FQ479">
        <v>21.346579999999999</v>
      </c>
      <c r="FR479">
        <v>2.3313380000000001</v>
      </c>
      <c r="FS479">
        <v>1</v>
      </c>
    </row>
    <row r="480" spans="1:175" x14ac:dyDescent="0.2">
      <c r="A480" t="s">
        <v>188</v>
      </c>
      <c r="B480" t="s">
        <v>248</v>
      </c>
      <c r="C480" s="23">
        <v>42983</v>
      </c>
      <c r="D480">
        <v>69</v>
      </c>
      <c r="E480">
        <v>34.942990000000002</v>
      </c>
      <c r="F480">
        <v>34.263261</v>
      </c>
      <c r="G480">
        <v>34.068634000000003</v>
      </c>
      <c r="H480">
        <v>35.202525000000001</v>
      </c>
      <c r="I480">
        <v>38.965834999999998</v>
      </c>
      <c r="J480">
        <v>42.594596000000003</v>
      </c>
      <c r="K480">
        <v>53.227581000000001</v>
      </c>
      <c r="L480">
        <v>60.740850000000002</v>
      </c>
      <c r="M480">
        <v>72.630679000000001</v>
      </c>
      <c r="N480">
        <v>78.717180999999997</v>
      </c>
      <c r="O480">
        <v>82.481919000000005</v>
      </c>
      <c r="P480">
        <v>84.373524000000003</v>
      </c>
      <c r="Q480">
        <v>84.974356</v>
      </c>
      <c r="R480">
        <v>85.680334000000002</v>
      </c>
      <c r="S480">
        <v>85.267985999999993</v>
      </c>
      <c r="T480">
        <v>83.990140999999994</v>
      </c>
      <c r="U480">
        <v>80.344829000000004</v>
      </c>
      <c r="V480">
        <v>73.330882000000003</v>
      </c>
      <c r="W480">
        <v>64.129345000000001</v>
      </c>
      <c r="X480">
        <v>60.654328</v>
      </c>
      <c r="Y480">
        <v>56.562199999999997</v>
      </c>
      <c r="Z480">
        <v>50.893977999999997</v>
      </c>
      <c r="AA480">
        <v>46.228828999999998</v>
      </c>
      <c r="AB480">
        <v>41.467923999999996</v>
      </c>
      <c r="AC480">
        <v>-1.0250771000000001</v>
      </c>
      <c r="AD480">
        <v>-1.3202144</v>
      </c>
      <c r="AE480">
        <v>-2.6257668999999999</v>
      </c>
      <c r="AF480">
        <v>-3.0736773999999998</v>
      </c>
      <c r="AG480">
        <v>-1.6712806</v>
      </c>
      <c r="AH480">
        <v>-2.6647303999999998</v>
      </c>
      <c r="AI480">
        <v>-0.53132701999999998</v>
      </c>
      <c r="AJ480">
        <v>-1.9426924000000001</v>
      </c>
      <c r="AK480">
        <v>-3.8708171</v>
      </c>
      <c r="AL480">
        <v>-2.0976145000000002</v>
      </c>
      <c r="AM480">
        <v>-2.0994271000000002</v>
      </c>
      <c r="AN480">
        <v>-5.0841219000000004</v>
      </c>
      <c r="AO480">
        <v>-3.0349390000000001</v>
      </c>
      <c r="AP480">
        <v>-2.6880411999999998</v>
      </c>
      <c r="AQ480">
        <v>-3.7000004999999998</v>
      </c>
      <c r="AR480">
        <v>-4.3529362000000003</v>
      </c>
      <c r="AS480">
        <v>-2.9420728999999999</v>
      </c>
      <c r="AT480">
        <v>-2.297266</v>
      </c>
      <c r="AU480">
        <v>-3.9198073</v>
      </c>
      <c r="AV480">
        <v>-5.9454194999999999</v>
      </c>
      <c r="AW480">
        <v>-5.2020105000000001</v>
      </c>
      <c r="AX480">
        <v>-3.6171183999999998</v>
      </c>
      <c r="AY480">
        <v>-3.4115397999999999</v>
      </c>
      <c r="AZ480">
        <v>-4.552619</v>
      </c>
      <c r="BA480">
        <v>-7.9378749999999998E-2</v>
      </c>
      <c r="BB480">
        <v>-0.45091023000000002</v>
      </c>
      <c r="BC480">
        <v>-1.7024109999999999</v>
      </c>
      <c r="BD480">
        <v>-1.9791779</v>
      </c>
      <c r="BE480">
        <v>-0.67763938000000001</v>
      </c>
      <c r="BF480">
        <v>-1.6668105</v>
      </c>
      <c r="BG480">
        <v>0.81601182000000005</v>
      </c>
      <c r="BH480">
        <v>-0.66857151000000004</v>
      </c>
      <c r="BI480">
        <v>-1.9708730999999999</v>
      </c>
      <c r="BJ480">
        <v>-0.14092326999999999</v>
      </c>
      <c r="BK480">
        <v>-0.15437467999999999</v>
      </c>
      <c r="BL480">
        <v>-3.2353784999999999</v>
      </c>
      <c r="BM480">
        <v>-1.2717936000000001</v>
      </c>
      <c r="BN480">
        <v>-0.80893912999999995</v>
      </c>
      <c r="BO480">
        <v>-1.9950467999999999</v>
      </c>
      <c r="BP480">
        <v>-2.5713086000000001</v>
      </c>
      <c r="BQ480">
        <v>-1.5615968</v>
      </c>
      <c r="BR480">
        <v>-0.69357745999999998</v>
      </c>
      <c r="BS480">
        <v>-1.8334817000000001</v>
      </c>
      <c r="BT480">
        <v>-3.8678995999999999</v>
      </c>
      <c r="BU480">
        <v>-3.1395409999999999</v>
      </c>
      <c r="BV480">
        <v>-1.6949778</v>
      </c>
      <c r="BW480">
        <v>-1.6948395999999999</v>
      </c>
      <c r="BX480">
        <v>-2.686083</v>
      </c>
      <c r="BY480">
        <v>0.57560902999999997</v>
      </c>
      <c r="BZ480">
        <v>0.1511672</v>
      </c>
      <c r="CA480">
        <v>-1.0628976000000001</v>
      </c>
      <c r="CB480">
        <v>-1.2211308000000001</v>
      </c>
      <c r="CC480">
        <v>1.055352E-2</v>
      </c>
      <c r="CD480">
        <v>-0.97565424000000001</v>
      </c>
      <c r="CE480">
        <v>1.7491745999999999</v>
      </c>
      <c r="CF480">
        <v>0.21388076</v>
      </c>
      <c r="CG480">
        <v>-0.65497762000000004</v>
      </c>
      <c r="CH480">
        <v>1.2142751000000001</v>
      </c>
      <c r="CI480">
        <v>1.1927627000000001</v>
      </c>
      <c r="CJ480">
        <v>-1.9549444</v>
      </c>
      <c r="CK480">
        <v>-5.0644450000000001E-2</v>
      </c>
      <c r="CL480">
        <v>0.49252122999999998</v>
      </c>
      <c r="CM480">
        <v>-0.81420106000000003</v>
      </c>
      <c r="CN480">
        <v>-1.3373587</v>
      </c>
      <c r="CO480">
        <v>-0.60548316999999996</v>
      </c>
      <c r="CP480">
        <v>0.41713234999999999</v>
      </c>
      <c r="CQ480">
        <v>-0.38849887</v>
      </c>
      <c r="CR480">
        <v>-2.4290156000000001</v>
      </c>
      <c r="CS480">
        <v>-1.7110809</v>
      </c>
      <c r="CT480">
        <v>-0.36370902999999999</v>
      </c>
      <c r="CU480">
        <v>-0.50585824000000001</v>
      </c>
      <c r="CV480">
        <v>-1.3933259</v>
      </c>
      <c r="CW480">
        <v>1.2305968</v>
      </c>
      <c r="CX480">
        <v>0.75324462999999997</v>
      </c>
      <c r="CY480">
        <v>-0.42338409999999999</v>
      </c>
      <c r="CZ480">
        <v>-0.46308382999999997</v>
      </c>
      <c r="DA480">
        <v>0.69874643000000003</v>
      </c>
      <c r="DB480">
        <v>-0.28449795</v>
      </c>
      <c r="DC480">
        <v>2.6823374000000002</v>
      </c>
      <c r="DD480">
        <v>1.096333</v>
      </c>
      <c r="DE480">
        <v>0.66091783999999998</v>
      </c>
      <c r="DF480">
        <v>2.5694735</v>
      </c>
      <c r="DG480">
        <v>2.5399001000000001</v>
      </c>
      <c r="DH480">
        <v>-0.67451026999999997</v>
      </c>
      <c r="DI480">
        <v>1.1705047</v>
      </c>
      <c r="DJ480">
        <v>1.7939816</v>
      </c>
      <c r="DK480">
        <v>0.36664467000000001</v>
      </c>
      <c r="DL480">
        <v>-0.10340884</v>
      </c>
      <c r="DM480">
        <v>0.35063040000000001</v>
      </c>
      <c r="DN480">
        <v>1.5278422</v>
      </c>
      <c r="DO480">
        <v>1.0564838999999999</v>
      </c>
      <c r="DP480">
        <v>-0.99013167000000002</v>
      </c>
      <c r="DQ480">
        <v>-0.28262080000000001</v>
      </c>
      <c r="DR480">
        <v>0.96755972000000001</v>
      </c>
      <c r="DS480">
        <v>0.68312311000000003</v>
      </c>
      <c r="DT480">
        <v>-0.10056880999999999</v>
      </c>
      <c r="DU480">
        <v>2.1762950999999999</v>
      </c>
      <c r="DV480">
        <v>1.6225487999999999</v>
      </c>
      <c r="DW480">
        <v>0.49997175999999999</v>
      </c>
      <c r="DX480">
        <v>0.63141566999999998</v>
      </c>
      <c r="DY480">
        <v>1.6923877000000001</v>
      </c>
      <c r="DZ480">
        <v>0.71342196000000002</v>
      </c>
      <c r="EA480">
        <v>4.0296761999999999</v>
      </c>
      <c r="EB480">
        <v>2.3704540000000001</v>
      </c>
      <c r="EC480">
        <v>2.5608618999999999</v>
      </c>
      <c r="ED480">
        <v>4.5261646999999998</v>
      </c>
      <c r="EE480">
        <v>4.4849525999999997</v>
      </c>
      <c r="EF480">
        <v>1.1742332</v>
      </c>
      <c r="EG480">
        <v>2.9336500999999999</v>
      </c>
      <c r="EH480">
        <v>3.6730836</v>
      </c>
      <c r="EI480">
        <v>2.0715984000000001</v>
      </c>
      <c r="EJ480">
        <v>1.6782188</v>
      </c>
      <c r="EK480">
        <v>1.7311065999999999</v>
      </c>
      <c r="EL480">
        <v>3.1315306999999999</v>
      </c>
      <c r="EM480">
        <v>3.1428094999999998</v>
      </c>
      <c r="EN480">
        <v>1.0873883</v>
      </c>
      <c r="EO480">
        <v>1.7798487000000001</v>
      </c>
      <c r="EP480">
        <v>2.8897004000000002</v>
      </c>
      <c r="EQ480">
        <v>2.3998233</v>
      </c>
      <c r="ER480">
        <v>1.7659670999999999</v>
      </c>
      <c r="ES480">
        <v>73.724343000000005</v>
      </c>
      <c r="ET480">
        <v>73.531268999999995</v>
      </c>
      <c r="EU480">
        <v>72.783976999999993</v>
      </c>
      <c r="EV480">
        <v>72.269531999999998</v>
      </c>
      <c r="EW480">
        <v>71.756001999999995</v>
      </c>
      <c r="EX480">
        <v>71.115076000000002</v>
      </c>
      <c r="EY480">
        <v>70.079082999999997</v>
      </c>
      <c r="EZ480">
        <v>69.796109999999999</v>
      </c>
      <c r="FA480">
        <v>70.619490999999996</v>
      </c>
      <c r="FB480">
        <v>72.376835</v>
      </c>
      <c r="FC480">
        <v>74.682329999999993</v>
      </c>
      <c r="FD480">
        <v>78.152690000000007</v>
      </c>
      <c r="FE480">
        <v>80.482702000000003</v>
      </c>
      <c r="FF480">
        <v>81.812577000000005</v>
      </c>
      <c r="FG480">
        <v>82.569271000000001</v>
      </c>
      <c r="FH480">
        <v>83.425511</v>
      </c>
      <c r="FI480">
        <v>83.445902000000004</v>
      </c>
      <c r="FJ480">
        <v>83.614154999999997</v>
      </c>
      <c r="FK480">
        <v>83.214438000000001</v>
      </c>
      <c r="FL480">
        <v>81.371414999999999</v>
      </c>
      <c r="FM480">
        <v>78.456331000000006</v>
      </c>
      <c r="FN480">
        <v>76.466549000000001</v>
      </c>
      <c r="FO480">
        <v>74.238754999999998</v>
      </c>
      <c r="FP480">
        <v>72.776330000000002</v>
      </c>
      <c r="FQ480">
        <v>21.593330000000002</v>
      </c>
      <c r="FR480">
        <v>1.8601760000000001</v>
      </c>
      <c r="FS480">
        <v>1</v>
      </c>
    </row>
    <row r="481" spans="1:175" x14ac:dyDescent="0.2">
      <c r="A481" t="s">
        <v>188</v>
      </c>
      <c r="B481" t="s">
        <v>248</v>
      </c>
      <c r="C481" s="23">
        <v>42990</v>
      </c>
      <c r="D481">
        <v>69</v>
      </c>
      <c r="E481">
        <v>36.962226999999999</v>
      </c>
      <c r="F481">
        <v>35.695709999999998</v>
      </c>
      <c r="G481">
        <v>35.025803000000003</v>
      </c>
      <c r="H481">
        <v>35.303569000000003</v>
      </c>
      <c r="I481">
        <v>38.852806000000001</v>
      </c>
      <c r="J481">
        <v>41.684044</v>
      </c>
      <c r="K481">
        <v>50.823839</v>
      </c>
      <c r="L481">
        <v>58.323633000000001</v>
      </c>
      <c r="M481">
        <v>68.705032000000003</v>
      </c>
      <c r="N481">
        <v>74.842777999999996</v>
      </c>
      <c r="O481">
        <v>78.647852999999998</v>
      </c>
      <c r="P481">
        <v>82.497472000000002</v>
      </c>
      <c r="Q481">
        <v>83.316235000000006</v>
      </c>
      <c r="R481">
        <v>82.076922999999994</v>
      </c>
      <c r="S481">
        <v>81.286908999999994</v>
      </c>
      <c r="T481">
        <v>81.821421999999998</v>
      </c>
      <c r="U481">
        <v>76.251745</v>
      </c>
      <c r="V481">
        <v>69.151769000000002</v>
      </c>
      <c r="W481">
        <v>59.698622999999998</v>
      </c>
      <c r="X481">
        <v>55.304876999999998</v>
      </c>
      <c r="Y481">
        <v>50.506715999999997</v>
      </c>
      <c r="Z481">
        <v>46.120443999999999</v>
      </c>
      <c r="AA481">
        <v>38.518906000000001</v>
      </c>
      <c r="AB481">
        <v>35.097847000000002</v>
      </c>
      <c r="AC481">
        <v>-3.0224861999999999</v>
      </c>
      <c r="AD481">
        <v>-0.83469351000000003</v>
      </c>
      <c r="AE481">
        <v>3.9073579999999997E-2</v>
      </c>
      <c r="AF481">
        <v>-0.52269010000000005</v>
      </c>
      <c r="AG481">
        <v>-0.23031022000000001</v>
      </c>
      <c r="AH481">
        <v>-2.1013430999999998</v>
      </c>
      <c r="AI481">
        <v>-1.7888242000000001</v>
      </c>
      <c r="AJ481">
        <v>-2.8285597999999998</v>
      </c>
      <c r="AK481">
        <v>-3.8569353999999998</v>
      </c>
      <c r="AL481">
        <v>-1.9939775</v>
      </c>
      <c r="AM481">
        <v>-3.2953128</v>
      </c>
      <c r="AN481">
        <v>-1.3060436</v>
      </c>
      <c r="AO481">
        <v>-2.6157537</v>
      </c>
      <c r="AP481">
        <v>-4.2756618</v>
      </c>
      <c r="AQ481">
        <v>-5.8684512</v>
      </c>
      <c r="AR481">
        <v>-4.2307962000000003</v>
      </c>
      <c r="AS481">
        <v>-3.3307791</v>
      </c>
      <c r="AT481">
        <v>-4.2233554</v>
      </c>
      <c r="AU481">
        <v>-6.4012278</v>
      </c>
      <c r="AV481">
        <v>-9.4955960000000008</v>
      </c>
      <c r="AW481">
        <v>-8.7720623</v>
      </c>
      <c r="AX481">
        <v>-7.3240873000000004</v>
      </c>
      <c r="AY481">
        <v>-9.3520534000000008</v>
      </c>
      <c r="AZ481">
        <v>-8.0574408000000002</v>
      </c>
      <c r="BA481">
        <v>-1.6310458000000001</v>
      </c>
      <c r="BB481">
        <v>4.992924E-2</v>
      </c>
      <c r="BC481">
        <v>0.67262913999999996</v>
      </c>
      <c r="BD481">
        <v>0.1353278</v>
      </c>
      <c r="BE481">
        <v>0.41994288000000002</v>
      </c>
      <c r="BF481">
        <v>-1.2992771999999999</v>
      </c>
      <c r="BG481">
        <v>-0.4067905</v>
      </c>
      <c r="BH481">
        <v>-2.0113029</v>
      </c>
      <c r="BI481">
        <v>-2.6049956000000001</v>
      </c>
      <c r="BJ481">
        <v>-0.33827149000000001</v>
      </c>
      <c r="BK481">
        <v>-1.3937727</v>
      </c>
      <c r="BL481">
        <v>0.84729513000000001</v>
      </c>
      <c r="BM481">
        <v>-0.66232734000000004</v>
      </c>
      <c r="BN481">
        <v>-2.6366733</v>
      </c>
      <c r="BO481">
        <v>-4.0906446000000001</v>
      </c>
      <c r="BP481">
        <v>-2.4524458</v>
      </c>
      <c r="BQ481">
        <v>-1.8627913</v>
      </c>
      <c r="BR481">
        <v>-2.5603414999999998</v>
      </c>
      <c r="BS481">
        <v>-4.4710904999999999</v>
      </c>
      <c r="BT481">
        <v>-7.7053529000000003</v>
      </c>
      <c r="BU481">
        <v>-6.8298196000000004</v>
      </c>
      <c r="BV481">
        <v>-5.5132051000000004</v>
      </c>
      <c r="BW481">
        <v>-7.4783739999999996</v>
      </c>
      <c r="BX481">
        <v>-6.5213127000000002</v>
      </c>
      <c r="BY481">
        <v>-0.66733836999999996</v>
      </c>
      <c r="BZ481">
        <v>0.66261625000000002</v>
      </c>
      <c r="CA481">
        <v>1.1114278</v>
      </c>
      <c r="CB481">
        <v>0.59106897999999997</v>
      </c>
      <c r="CC481">
        <v>0.87030618999999998</v>
      </c>
      <c r="CD481">
        <v>-0.74376887000000003</v>
      </c>
      <c r="CE481">
        <v>0.55040180999999999</v>
      </c>
      <c r="CF481">
        <v>-1.4452731999999999</v>
      </c>
      <c r="CG481">
        <v>-1.737906</v>
      </c>
      <c r="CH481">
        <v>0.80846541999999999</v>
      </c>
      <c r="CI481">
        <v>-7.6771710000000007E-2</v>
      </c>
      <c r="CJ481">
        <v>2.3386909999999999</v>
      </c>
      <c r="CK481">
        <v>0.69060980999999999</v>
      </c>
      <c r="CL481">
        <v>-1.5015149000000001</v>
      </c>
      <c r="CM481">
        <v>-2.8593411</v>
      </c>
      <c r="CN481">
        <v>-1.2207657999999999</v>
      </c>
      <c r="CO481">
        <v>-0.84606742999999995</v>
      </c>
      <c r="CP481">
        <v>-1.4085430999999999</v>
      </c>
      <c r="CQ481">
        <v>-3.1342832999999999</v>
      </c>
      <c r="CR481">
        <v>-6.4654360000000004</v>
      </c>
      <c r="CS481">
        <v>-5.4846282000000004</v>
      </c>
      <c r="CT481">
        <v>-4.2589936000000002</v>
      </c>
      <c r="CU481">
        <v>-6.1806692999999999</v>
      </c>
      <c r="CV481">
        <v>-5.4573951000000003</v>
      </c>
      <c r="CW481">
        <v>0.29636901999999998</v>
      </c>
      <c r="CX481">
        <v>1.2753033</v>
      </c>
      <c r="CY481">
        <v>1.5502263999999999</v>
      </c>
      <c r="CZ481">
        <v>1.0468101999999999</v>
      </c>
      <c r="DA481">
        <v>1.3206694999999999</v>
      </c>
      <c r="DB481">
        <v>-0.1882605</v>
      </c>
      <c r="DC481">
        <v>1.5075940999999999</v>
      </c>
      <c r="DD481">
        <v>-0.87924347000000003</v>
      </c>
      <c r="DE481">
        <v>-0.87081631999999998</v>
      </c>
      <c r="DF481">
        <v>1.9552023000000001</v>
      </c>
      <c r="DG481">
        <v>1.2402291999999999</v>
      </c>
      <c r="DH481">
        <v>3.8300869</v>
      </c>
      <c r="DI481">
        <v>2.0435469999999998</v>
      </c>
      <c r="DJ481">
        <v>-0.36635647999999998</v>
      </c>
      <c r="DK481">
        <v>-1.6280376999999999</v>
      </c>
      <c r="DL481">
        <v>1.0914180000000001E-2</v>
      </c>
      <c r="DM481">
        <v>0.17065646000000001</v>
      </c>
      <c r="DN481">
        <v>-0.25674474000000003</v>
      </c>
      <c r="DO481">
        <v>-1.7974760999999999</v>
      </c>
      <c r="DP481">
        <v>-5.2255190999999996</v>
      </c>
      <c r="DQ481">
        <v>-4.1394368000000004</v>
      </c>
      <c r="DR481">
        <v>-3.0047822000000002</v>
      </c>
      <c r="DS481">
        <v>-4.8829646000000002</v>
      </c>
      <c r="DT481">
        <v>-4.3934774000000001</v>
      </c>
      <c r="DU481">
        <v>1.6878093999999999</v>
      </c>
      <c r="DV481">
        <v>2.159926</v>
      </c>
      <c r="DW481">
        <v>2.1837819999999999</v>
      </c>
      <c r="DX481">
        <v>1.7048281000000001</v>
      </c>
      <c r="DY481">
        <v>1.9709226</v>
      </c>
      <c r="DZ481">
        <v>0.61380537000000002</v>
      </c>
      <c r="EA481">
        <v>2.8896278</v>
      </c>
      <c r="EB481">
        <v>-6.1986489999999998E-2</v>
      </c>
      <c r="EC481">
        <v>0.38112343999999998</v>
      </c>
      <c r="ED481">
        <v>3.6109083000000002</v>
      </c>
      <c r="EE481">
        <v>3.1417693999999998</v>
      </c>
      <c r="EF481">
        <v>5.9834256000000003</v>
      </c>
      <c r="EG481">
        <v>3.9969733000000001</v>
      </c>
      <c r="EH481">
        <v>1.272632</v>
      </c>
      <c r="EI481">
        <v>0.14976887999999999</v>
      </c>
      <c r="EJ481">
        <v>1.7892645</v>
      </c>
      <c r="EK481">
        <v>1.6386442999999999</v>
      </c>
      <c r="EL481">
        <v>1.4062692000000001</v>
      </c>
      <c r="EM481">
        <v>0.13266116</v>
      </c>
      <c r="EN481">
        <v>-3.435276</v>
      </c>
      <c r="EO481">
        <v>-2.1971940999999999</v>
      </c>
      <c r="EP481">
        <v>-1.1939</v>
      </c>
      <c r="EQ481">
        <v>-3.0092851999999999</v>
      </c>
      <c r="ER481">
        <v>-2.8573493000000001</v>
      </c>
      <c r="ES481">
        <v>67.584525999999997</v>
      </c>
      <c r="ET481">
        <v>67.411383999999998</v>
      </c>
      <c r="EU481">
        <v>65.828833000000003</v>
      </c>
      <c r="EV481">
        <v>65.447202000000004</v>
      </c>
      <c r="EW481">
        <v>65.139762000000005</v>
      </c>
      <c r="EX481">
        <v>64.705115000000006</v>
      </c>
      <c r="EY481">
        <v>64.719046000000006</v>
      </c>
      <c r="EZ481">
        <v>64.895747999999998</v>
      </c>
      <c r="FA481">
        <v>65.788218999999998</v>
      </c>
      <c r="FB481">
        <v>68.046055999999993</v>
      </c>
      <c r="FC481">
        <v>70.200739999999996</v>
      </c>
      <c r="FD481">
        <v>73.143195000000006</v>
      </c>
      <c r="FE481">
        <v>75.688387000000006</v>
      </c>
      <c r="FF481">
        <v>77.191727</v>
      </c>
      <c r="FG481">
        <v>77.960553000000004</v>
      </c>
      <c r="FH481">
        <v>78.357910000000004</v>
      </c>
      <c r="FI481">
        <v>78.735298999999998</v>
      </c>
      <c r="FJ481">
        <v>78.338729999999998</v>
      </c>
      <c r="FK481">
        <v>77.911564999999996</v>
      </c>
      <c r="FL481">
        <v>75.946794999999995</v>
      </c>
      <c r="FM481">
        <v>72.253153999999995</v>
      </c>
      <c r="FN481">
        <v>70.245701999999994</v>
      </c>
      <c r="FO481">
        <v>70.275124000000005</v>
      </c>
      <c r="FP481">
        <v>68.309894999999997</v>
      </c>
      <c r="FQ481">
        <v>21.59919</v>
      </c>
      <c r="FR481">
        <v>1.8551249999999999</v>
      </c>
      <c r="FS481">
        <v>1</v>
      </c>
    </row>
    <row r="482" spans="1:175" x14ac:dyDescent="0.2">
      <c r="A482" t="s">
        <v>188</v>
      </c>
      <c r="B482" t="s">
        <v>248</v>
      </c>
      <c r="C482" s="23" t="s">
        <v>1</v>
      </c>
      <c r="D482">
        <v>68.25</v>
      </c>
      <c r="E482">
        <v>38.689253000000001</v>
      </c>
      <c r="F482">
        <v>37.250342000000003</v>
      </c>
      <c r="G482">
        <v>36.693429000000002</v>
      </c>
      <c r="H482">
        <v>37.336438999999999</v>
      </c>
      <c r="I482">
        <v>41.038175000000003</v>
      </c>
      <c r="J482">
        <v>45.703425000000003</v>
      </c>
      <c r="K482">
        <v>54.489724000000002</v>
      </c>
      <c r="L482">
        <v>62.906464</v>
      </c>
      <c r="M482">
        <v>72.553038000000001</v>
      </c>
      <c r="N482">
        <v>78.997460000000004</v>
      </c>
      <c r="O482">
        <v>83.838176000000004</v>
      </c>
      <c r="P482">
        <v>86.808993999999998</v>
      </c>
      <c r="Q482">
        <v>87.311505999999994</v>
      </c>
      <c r="R482">
        <v>87.563862999999998</v>
      </c>
      <c r="S482">
        <v>87.053211000000005</v>
      </c>
      <c r="T482">
        <v>85.805268999999996</v>
      </c>
      <c r="U482">
        <v>80.425900999999996</v>
      </c>
      <c r="V482">
        <v>73.412846000000002</v>
      </c>
      <c r="W482">
        <v>65.414482000000007</v>
      </c>
      <c r="X482">
        <v>61.354906999999997</v>
      </c>
      <c r="Y482">
        <v>57.020237999999999</v>
      </c>
      <c r="Z482">
        <v>51.883392999999998</v>
      </c>
      <c r="AA482">
        <v>46.491559000000002</v>
      </c>
      <c r="AB482">
        <v>41.965457999999998</v>
      </c>
      <c r="AC482">
        <v>-0.84890350000000003</v>
      </c>
      <c r="AD482">
        <v>-7.9856159999999995E-2</v>
      </c>
      <c r="AE482">
        <v>-0.60863345000000002</v>
      </c>
      <c r="AF482">
        <v>-0.63126541000000003</v>
      </c>
      <c r="AG482">
        <v>-0.84202836999999997</v>
      </c>
      <c r="AH482">
        <v>-0.37763525999999997</v>
      </c>
      <c r="AI482">
        <v>0.47133683999999998</v>
      </c>
      <c r="AJ482">
        <v>0.11584926</v>
      </c>
      <c r="AK482">
        <v>-2.0522797000000002</v>
      </c>
      <c r="AL482">
        <v>-1.2004876</v>
      </c>
      <c r="AM482">
        <v>-2.2231610000000002</v>
      </c>
      <c r="AN482">
        <v>-1.3054353999999999</v>
      </c>
      <c r="AO482">
        <v>-0.54288864000000003</v>
      </c>
      <c r="AP482">
        <v>-0.27341182000000003</v>
      </c>
      <c r="AQ482">
        <v>-1.1709560999999999</v>
      </c>
      <c r="AR482">
        <v>-1.18414</v>
      </c>
      <c r="AS482">
        <v>-2.6058976999999999</v>
      </c>
      <c r="AT482">
        <v>-2.3639991</v>
      </c>
      <c r="AU482">
        <v>-2.9319985000000002</v>
      </c>
      <c r="AV482">
        <v>-2.1518370999999998</v>
      </c>
      <c r="AW482">
        <v>-2.2180398000000001</v>
      </c>
      <c r="AX482">
        <v>-1.4704545</v>
      </c>
      <c r="AY482">
        <v>-1.3766746999999999</v>
      </c>
      <c r="AZ482">
        <v>-1.5845275000000001</v>
      </c>
      <c r="BA482">
        <v>-0.46555753</v>
      </c>
      <c r="BB482">
        <v>0.18829562999999999</v>
      </c>
      <c r="BC482">
        <v>-0.32333490999999998</v>
      </c>
      <c r="BD482">
        <v>-0.35516903</v>
      </c>
      <c r="BE482">
        <v>-0.46148176000000002</v>
      </c>
      <c r="BF482">
        <v>-6.4154639999999999E-2</v>
      </c>
      <c r="BG482">
        <v>0.94495479000000004</v>
      </c>
      <c r="BH482">
        <v>0.46453879999999997</v>
      </c>
      <c r="BI482">
        <v>-1.6556162000000001</v>
      </c>
      <c r="BJ482">
        <v>-0.7496834</v>
      </c>
      <c r="BK482">
        <v>-1.6499177</v>
      </c>
      <c r="BL482">
        <v>-0.70914622999999999</v>
      </c>
      <c r="BM482">
        <v>4.8226789999999999E-2</v>
      </c>
      <c r="BN482">
        <v>0.35376316000000002</v>
      </c>
      <c r="BO482">
        <v>-0.36885509999999999</v>
      </c>
      <c r="BP482">
        <v>-0.42692408999999998</v>
      </c>
      <c r="BQ482">
        <v>-1.9641770000000001</v>
      </c>
      <c r="BR482">
        <v>-1.7310106999999999</v>
      </c>
      <c r="BS482">
        <v>-2.1142165999999998</v>
      </c>
      <c r="BT482">
        <v>-1.481212</v>
      </c>
      <c r="BU482">
        <v>-1.5046763000000001</v>
      </c>
      <c r="BV482">
        <v>-0.82429547999999997</v>
      </c>
      <c r="BW482">
        <v>-0.89062163999999999</v>
      </c>
      <c r="BX482">
        <v>-1.0251907</v>
      </c>
      <c r="BY482">
        <v>-0.20005328999999999</v>
      </c>
      <c r="BZ482">
        <v>0.37401674000000001</v>
      </c>
      <c r="CA482">
        <v>-0.12573802000000001</v>
      </c>
      <c r="CB482">
        <v>-0.16394552000000001</v>
      </c>
      <c r="CC482">
        <v>-0.19791634</v>
      </c>
      <c r="CD482">
        <v>0.15296108</v>
      </c>
      <c r="CE482">
        <v>1.2729811</v>
      </c>
      <c r="CF482">
        <v>0.70604011</v>
      </c>
      <c r="CG482">
        <v>-1.3808882</v>
      </c>
      <c r="CH482">
        <v>-0.43745774999999998</v>
      </c>
      <c r="CI482">
        <v>-1.2528911</v>
      </c>
      <c r="CJ482">
        <v>-0.29615817999999999</v>
      </c>
      <c r="CK482">
        <v>0.45763154</v>
      </c>
      <c r="CL482">
        <v>0.78814264000000001</v>
      </c>
      <c r="CM482">
        <v>0.18667759</v>
      </c>
      <c r="CN482">
        <v>9.752131E-2</v>
      </c>
      <c r="CO482">
        <v>-1.5197232000000001</v>
      </c>
      <c r="CP482">
        <v>-1.2926048999999999</v>
      </c>
      <c r="CQ482">
        <v>-1.5478232999999999</v>
      </c>
      <c r="CR482">
        <v>-1.0167390999999999</v>
      </c>
      <c r="CS482">
        <v>-1.0106029999999999</v>
      </c>
      <c r="CT482">
        <v>-0.37676770999999998</v>
      </c>
      <c r="CU482">
        <v>-0.55398276000000002</v>
      </c>
      <c r="CV482">
        <v>-0.63779580000000002</v>
      </c>
      <c r="CW482">
        <v>6.5450960000000002E-2</v>
      </c>
      <c r="CX482">
        <v>0.55973784999999998</v>
      </c>
      <c r="CY482">
        <v>7.185888E-2</v>
      </c>
      <c r="CZ482">
        <v>2.7278E-2</v>
      </c>
      <c r="DA482">
        <v>6.5649089999999993E-2</v>
      </c>
      <c r="DB482">
        <v>0.37007680999999998</v>
      </c>
      <c r="DC482">
        <v>1.6010074999999999</v>
      </c>
      <c r="DD482">
        <v>0.94754143000000002</v>
      </c>
      <c r="DE482">
        <v>-1.1061603</v>
      </c>
      <c r="DF482">
        <v>-0.12523211000000001</v>
      </c>
      <c r="DG482">
        <v>-0.85586448000000004</v>
      </c>
      <c r="DH482">
        <v>0.11682985999999999</v>
      </c>
      <c r="DI482">
        <v>0.86703627999999999</v>
      </c>
      <c r="DJ482">
        <v>1.2225220999999999</v>
      </c>
      <c r="DK482">
        <v>0.74221028</v>
      </c>
      <c r="DL482">
        <v>0.62196669999999998</v>
      </c>
      <c r="DM482">
        <v>-1.0752694</v>
      </c>
      <c r="DN482">
        <v>-0.85419904999999996</v>
      </c>
      <c r="DO482">
        <v>-0.98143002000000001</v>
      </c>
      <c r="DP482">
        <v>-0.55226622999999997</v>
      </c>
      <c r="DQ482">
        <v>-0.51652962000000002</v>
      </c>
      <c r="DR482">
        <v>7.0760050000000005E-2</v>
      </c>
      <c r="DS482">
        <v>-0.21734387999999999</v>
      </c>
      <c r="DT482">
        <v>-0.25040087</v>
      </c>
      <c r="DU482">
        <v>0.44879691999999999</v>
      </c>
      <c r="DV482">
        <v>0.82788963999999998</v>
      </c>
      <c r="DW482">
        <v>0.35715741000000001</v>
      </c>
      <c r="DX482">
        <v>0.30337438</v>
      </c>
      <c r="DY482">
        <v>0.44619569999999997</v>
      </c>
      <c r="DZ482">
        <v>0.68355743000000002</v>
      </c>
      <c r="EA482">
        <v>2.0746254</v>
      </c>
      <c r="EB482">
        <v>1.2962309999999999</v>
      </c>
      <c r="EC482">
        <v>-0.70949675999999995</v>
      </c>
      <c r="ED482">
        <v>0.32557214000000001</v>
      </c>
      <c r="EE482">
        <v>-0.28262113999999999</v>
      </c>
      <c r="EF482">
        <v>0.71311901</v>
      </c>
      <c r="EG482">
        <v>1.4581516999999999</v>
      </c>
      <c r="EH482">
        <v>1.8496971</v>
      </c>
      <c r="EI482">
        <v>1.5443112999999999</v>
      </c>
      <c r="EJ482">
        <v>1.3791826</v>
      </c>
      <c r="EK482">
        <v>-0.43354868000000002</v>
      </c>
      <c r="EL482">
        <v>-0.22121063999999999</v>
      </c>
      <c r="EM482">
        <v>-0.16364809</v>
      </c>
      <c r="EN482">
        <v>0.11835888</v>
      </c>
      <c r="EO482">
        <v>0.19683381999999999</v>
      </c>
      <c r="EP482">
        <v>0.71691908000000004</v>
      </c>
      <c r="EQ482">
        <v>0.26870919999999998</v>
      </c>
      <c r="ER482">
        <v>0.30893588</v>
      </c>
      <c r="ES482">
        <v>71.433246999999994</v>
      </c>
      <c r="ET482">
        <v>70.896342000000004</v>
      </c>
      <c r="EU482">
        <v>70.113810999999998</v>
      </c>
      <c r="EV482">
        <v>69.431926000000004</v>
      </c>
      <c r="EW482">
        <v>68.760237000000004</v>
      </c>
      <c r="EX482">
        <v>68.020088999999999</v>
      </c>
      <c r="EY482">
        <v>67.211583000000005</v>
      </c>
      <c r="EZ482">
        <v>67.192814999999996</v>
      </c>
      <c r="FA482">
        <v>69.219288000000006</v>
      </c>
      <c r="FB482">
        <v>72.708239000000006</v>
      </c>
      <c r="FC482">
        <v>75.790987999999999</v>
      </c>
      <c r="FD482">
        <v>78.732894000000002</v>
      </c>
      <c r="FE482">
        <v>81.095791000000006</v>
      </c>
      <c r="FF482">
        <v>83.189549999999997</v>
      </c>
      <c r="FG482">
        <v>84.579998000000003</v>
      </c>
      <c r="FH482">
        <v>85.499127000000001</v>
      </c>
      <c r="FI482">
        <v>85.738056999999998</v>
      </c>
      <c r="FJ482">
        <v>85.519289999999998</v>
      </c>
      <c r="FK482">
        <v>84.845326</v>
      </c>
      <c r="FL482">
        <v>83.073206999999996</v>
      </c>
      <c r="FM482">
        <v>79.553582000000006</v>
      </c>
      <c r="FN482">
        <v>76.451203000000007</v>
      </c>
      <c r="FO482">
        <v>75.009490999999997</v>
      </c>
      <c r="FP482">
        <v>74.034222</v>
      </c>
      <c r="FQ482">
        <v>7.5642659999999999</v>
      </c>
      <c r="FR482">
        <v>0.7795029</v>
      </c>
      <c r="FS482">
        <v>1</v>
      </c>
    </row>
    <row r="483" spans="1:175" x14ac:dyDescent="0.2">
      <c r="A483" t="s">
        <v>188</v>
      </c>
      <c r="B483" t="s">
        <v>192</v>
      </c>
      <c r="C483" s="23">
        <v>42905</v>
      </c>
      <c r="D483">
        <v>22</v>
      </c>
      <c r="E483">
        <v>24.808895</v>
      </c>
      <c r="F483">
        <v>24.889461000000001</v>
      </c>
      <c r="G483">
        <v>25.532990000000002</v>
      </c>
      <c r="H483">
        <v>28.535319999999999</v>
      </c>
      <c r="I483">
        <v>30.061472999999999</v>
      </c>
      <c r="J483">
        <v>34.633845999999998</v>
      </c>
      <c r="K483">
        <v>41.275305000000003</v>
      </c>
      <c r="L483">
        <v>58.756397</v>
      </c>
      <c r="M483">
        <v>59.605772000000002</v>
      </c>
      <c r="N483">
        <v>65.024996999999999</v>
      </c>
      <c r="O483">
        <v>68.707132999999999</v>
      </c>
      <c r="P483">
        <v>72.751763999999994</v>
      </c>
      <c r="Q483">
        <v>70.937673000000004</v>
      </c>
      <c r="R483">
        <v>72.431374000000005</v>
      </c>
      <c r="S483">
        <v>68.667614999999998</v>
      </c>
      <c r="T483">
        <v>61.659363999999997</v>
      </c>
      <c r="U483">
        <v>55.689776999999999</v>
      </c>
      <c r="V483">
        <v>48.599876000000002</v>
      </c>
      <c r="W483">
        <v>43.367753</v>
      </c>
      <c r="X483">
        <v>40.188322999999997</v>
      </c>
      <c r="Y483">
        <v>39.602249</v>
      </c>
      <c r="Z483">
        <v>37.890461999999999</v>
      </c>
      <c r="AA483">
        <v>34.786059000000002</v>
      </c>
      <c r="AB483">
        <v>32.163547999999999</v>
      </c>
      <c r="AC483">
        <v>-0.19865316999999999</v>
      </c>
      <c r="AD483">
        <v>0.35232279999999999</v>
      </c>
      <c r="AE483">
        <v>-0.61934754999999997</v>
      </c>
      <c r="AF483">
        <v>0.79820312000000004</v>
      </c>
      <c r="AG483">
        <v>0.12512925</v>
      </c>
      <c r="AH483">
        <v>-6.3451880000000003</v>
      </c>
      <c r="AI483">
        <v>-6.3368099000000004</v>
      </c>
      <c r="AJ483">
        <v>-5.5338018</v>
      </c>
      <c r="AK483">
        <v>-13.652547999999999</v>
      </c>
      <c r="AL483">
        <v>-19.288246000000001</v>
      </c>
      <c r="AM483">
        <v>-19.949641</v>
      </c>
      <c r="AN483">
        <v>-13.239341</v>
      </c>
      <c r="AO483">
        <v>-15.032176</v>
      </c>
      <c r="AP483">
        <v>-7.2701377000000003</v>
      </c>
      <c r="AQ483">
        <v>-9.1128569000000006</v>
      </c>
      <c r="AR483">
        <v>-10.722106</v>
      </c>
      <c r="AS483">
        <v>-6.7492982000000001</v>
      </c>
      <c r="AT483">
        <v>-9.2722861999999999</v>
      </c>
      <c r="AU483">
        <v>-8.7187797000000007</v>
      </c>
      <c r="AV483">
        <v>-12.319542</v>
      </c>
      <c r="AW483">
        <v>-15.754473000000001</v>
      </c>
      <c r="AX483">
        <v>-12.132493999999999</v>
      </c>
      <c r="AY483">
        <v>-13.855257</v>
      </c>
      <c r="AZ483">
        <v>-12.328598</v>
      </c>
      <c r="BA483">
        <v>2.5349637</v>
      </c>
      <c r="BB483">
        <v>2.9978820000000002</v>
      </c>
      <c r="BC483">
        <v>1.8012313</v>
      </c>
      <c r="BD483">
        <v>3.1804104</v>
      </c>
      <c r="BE483">
        <v>2.4433408999999999</v>
      </c>
      <c r="BF483">
        <v>-3.6214887999999998</v>
      </c>
      <c r="BG483">
        <v>-2.7681</v>
      </c>
      <c r="BH483">
        <v>-2.8240235</v>
      </c>
      <c r="BI483">
        <v>-9.3547673000000007</v>
      </c>
      <c r="BJ483">
        <v>-15.135044000000001</v>
      </c>
      <c r="BK483">
        <v>-15.578332</v>
      </c>
      <c r="BL483">
        <v>-8.8034380999999993</v>
      </c>
      <c r="BM483">
        <v>-8.7949426000000006</v>
      </c>
      <c r="BN483">
        <v>-2.4514729000000002</v>
      </c>
      <c r="BO483">
        <v>-4.3248842999999999</v>
      </c>
      <c r="BP483">
        <v>-6.7327458</v>
      </c>
      <c r="BQ483">
        <v>-2.8472884000000001</v>
      </c>
      <c r="BR483">
        <v>-5.5634192999999996</v>
      </c>
      <c r="BS483">
        <v>-5.0767774000000001</v>
      </c>
      <c r="BT483">
        <v>-8.3177026999999999</v>
      </c>
      <c r="BU483">
        <v>-10.753178</v>
      </c>
      <c r="BV483">
        <v>-7.8837503</v>
      </c>
      <c r="BW483">
        <v>-9.4489841999999999</v>
      </c>
      <c r="BX483">
        <v>-7.7688698</v>
      </c>
      <c r="BY483">
        <v>4.4282583999999998</v>
      </c>
      <c r="BZ483">
        <v>4.8301882999999997</v>
      </c>
      <c r="CA483">
        <v>3.4777168999999999</v>
      </c>
      <c r="CB483">
        <v>4.8303199000000001</v>
      </c>
      <c r="CC483">
        <v>4.0489272999999999</v>
      </c>
      <c r="CD483">
        <v>-1.7350631000000001</v>
      </c>
      <c r="CE483">
        <v>-0.29642247999999999</v>
      </c>
      <c r="CF483">
        <v>-0.94723933999999999</v>
      </c>
      <c r="CG483">
        <v>-6.3781371</v>
      </c>
      <c r="CH483">
        <v>-12.258549</v>
      </c>
      <c r="CI483">
        <v>-12.550776000000001</v>
      </c>
      <c r="CJ483">
        <v>-5.7311453999999999</v>
      </c>
      <c r="CK483">
        <v>-4.4750538000000004</v>
      </c>
      <c r="CL483">
        <v>0.88591969000000004</v>
      </c>
      <c r="CM483">
        <v>-1.0087489999999999</v>
      </c>
      <c r="CN483">
        <v>-3.9697273000000002</v>
      </c>
      <c r="CO483">
        <v>-0.14476829999999999</v>
      </c>
      <c r="CP483">
        <v>-2.9946693999999998</v>
      </c>
      <c r="CQ483">
        <v>-2.5543377</v>
      </c>
      <c r="CR483">
        <v>-5.5460409999999998</v>
      </c>
      <c r="CS483">
        <v>-7.2892966000000001</v>
      </c>
      <c r="CT483">
        <v>-4.9410834000000001</v>
      </c>
      <c r="CU483">
        <v>-6.3972135000000003</v>
      </c>
      <c r="CV483">
        <v>-4.6108159999999998</v>
      </c>
      <c r="CW483">
        <v>6.3215531</v>
      </c>
      <c r="CX483">
        <v>6.6624945000000002</v>
      </c>
      <c r="CY483">
        <v>5.1542025000000002</v>
      </c>
      <c r="CZ483">
        <v>6.4802293999999998</v>
      </c>
      <c r="DA483">
        <v>5.6545136999999999</v>
      </c>
      <c r="DB483">
        <v>0.15136267</v>
      </c>
      <c r="DC483">
        <v>2.1752551000000002</v>
      </c>
      <c r="DD483">
        <v>0.92954482999999999</v>
      </c>
      <c r="DE483">
        <v>-3.4015070000000001</v>
      </c>
      <c r="DF483">
        <v>-9.3820536000000008</v>
      </c>
      <c r="DG483">
        <v>-9.5232209000000001</v>
      </c>
      <c r="DH483">
        <v>-2.6588527000000002</v>
      </c>
      <c r="DI483">
        <v>-0.15516493000000001</v>
      </c>
      <c r="DJ483">
        <v>4.2233121999999996</v>
      </c>
      <c r="DK483">
        <v>2.3073861999999998</v>
      </c>
      <c r="DL483">
        <v>-1.2067087000000001</v>
      </c>
      <c r="DM483">
        <v>2.5577518000000001</v>
      </c>
      <c r="DN483">
        <v>-0.42591954999999998</v>
      </c>
      <c r="DO483">
        <v>-3.1898040000000003E-2</v>
      </c>
      <c r="DP483">
        <v>-2.7743793000000001</v>
      </c>
      <c r="DQ483">
        <v>-3.8254149000000002</v>
      </c>
      <c r="DR483">
        <v>-1.9984166000000001</v>
      </c>
      <c r="DS483">
        <v>-3.3454427</v>
      </c>
      <c r="DT483">
        <v>-1.4527622</v>
      </c>
      <c r="DU483">
        <v>9.0551700000000004</v>
      </c>
      <c r="DV483">
        <v>9.3080537000000003</v>
      </c>
      <c r="DW483">
        <v>7.5747814</v>
      </c>
      <c r="DX483">
        <v>8.8624366000000006</v>
      </c>
      <c r="DY483">
        <v>7.9727253999999999</v>
      </c>
      <c r="DZ483">
        <v>2.8750618000000001</v>
      </c>
      <c r="EA483">
        <v>5.7439648999999999</v>
      </c>
      <c r="EB483">
        <v>3.6393230999999999</v>
      </c>
      <c r="EC483">
        <v>0.89627422000000001</v>
      </c>
      <c r="ED483">
        <v>-5.2288513999999999</v>
      </c>
      <c r="EE483">
        <v>-5.1519114999999998</v>
      </c>
      <c r="EF483">
        <v>1.77705</v>
      </c>
      <c r="EG483">
        <v>6.0820685000000001</v>
      </c>
      <c r="EH483">
        <v>9.0419769999999993</v>
      </c>
      <c r="EI483">
        <v>7.0953587999999996</v>
      </c>
      <c r="EJ483">
        <v>2.7826512999999999</v>
      </c>
      <c r="EK483">
        <v>6.4597616000000002</v>
      </c>
      <c r="EL483">
        <v>3.2829473</v>
      </c>
      <c r="EM483">
        <v>3.6101043000000002</v>
      </c>
      <c r="EN483">
        <v>1.2274598999999999</v>
      </c>
      <c r="EO483">
        <v>1.1758801000000001</v>
      </c>
      <c r="EP483">
        <v>2.250327</v>
      </c>
      <c r="EQ483">
        <v>1.0608295999999999</v>
      </c>
      <c r="ER483">
        <v>3.1069659999999999</v>
      </c>
      <c r="ES483">
        <v>71.141226000000003</v>
      </c>
      <c r="ET483">
        <v>69.774483000000004</v>
      </c>
      <c r="EU483">
        <v>67.630717000000004</v>
      </c>
      <c r="EV483">
        <v>65.582031999999998</v>
      </c>
      <c r="EW483">
        <v>64.817374000000001</v>
      </c>
      <c r="EX483">
        <v>66.716802000000001</v>
      </c>
      <c r="EY483">
        <v>64.814620000000005</v>
      </c>
      <c r="EZ483">
        <v>66.508596999999995</v>
      </c>
      <c r="FA483">
        <v>69.817087000000001</v>
      </c>
      <c r="FB483">
        <v>75.194916000000006</v>
      </c>
      <c r="FC483">
        <v>79.540966999999995</v>
      </c>
      <c r="FD483">
        <v>81.214324000000005</v>
      </c>
      <c r="FE483">
        <v>82.641608000000005</v>
      </c>
      <c r="FF483">
        <v>86.663195999999999</v>
      </c>
      <c r="FG483">
        <v>89.523156</v>
      </c>
      <c r="FH483">
        <v>89.088755000000006</v>
      </c>
      <c r="FI483">
        <v>89.541244000000006</v>
      </c>
      <c r="FJ483">
        <v>88.103665000000007</v>
      </c>
      <c r="FK483">
        <v>86.051929000000001</v>
      </c>
      <c r="FL483">
        <v>82.299159000000003</v>
      </c>
      <c r="FM483">
        <v>81.299186000000006</v>
      </c>
      <c r="FN483">
        <v>76.906356000000002</v>
      </c>
      <c r="FO483">
        <v>74.892084999999994</v>
      </c>
      <c r="FP483">
        <v>71.940348999999998</v>
      </c>
      <c r="FQ483">
        <v>65.288910000000001</v>
      </c>
      <c r="FR483">
        <v>4.7945729999999998</v>
      </c>
      <c r="FS483">
        <v>1</v>
      </c>
    </row>
    <row r="484" spans="1:175" x14ac:dyDescent="0.2">
      <c r="A484" t="s">
        <v>188</v>
      </c>
      <c r="B484" t="s">
        <v>192</v>
      </c>
      <c r="C484" s="23">
        <v>42906</v>
      </c>
      <c r="D484">
        <v>22</v>
      </c>
      <c r="E484">
        <v>29.945004999999998</v>
      </c>
      <c r="F484">
        <v>29.307251999999998</v>
      </c>
      <c r="G484">
        <v>26.918481</v>
      </c>
      <c r="H484">
        <v>29.210978999999998</v>
      </c>
      <c r="I484">
        <v>31.299810999999998</v>
      </c>
      <c r="J484">
        <v>37.532947</v>
      </c>
      <c r="K484">
        <v>47.073777999999997</v>
      </c>
      <c r="L484">
        <v>64.712070999999995</v>
      </c>
      <c r="M484">
        <v>69.915743000000006</v>
      </c>
      <c r="N484">
        <v>75.491388000000001</v>
      </c>
      <c r="O484">
        <v>79.584044000000006</v>
      </c>
      <c r="P484">
        <v>82.092642999999995</v>
      </c>
      <c r="Q484">
        <v>73.994923999999997</v>
      </c>
      <c r="R484">
        <v>77.639695000000003</v>
      </c>
      <c r="S484">
        <v>71.918559000000002</v>
      </c>
      <c r="T484">
        <v>64.908416000000003</v>
      </c>
      <c r="U484">
        <v>58.000481999999998</v>
      </c>
      <c r="V484">
        <v>51.163787999999997</v>
      </c>
      <c r="W484">
        <v>47.782597000000003</v>
      </c>
      <c r="X484">
        <v>44.654837000000001</v>
      </c>
      <c r="Y484">
        <v>43.343972999999998</v>
      </c>
      <c r="Z484">
        <v>40.486868999999999</v>
      </c>
      <c r="AA484">
        <v>36.314065999999997</v>
      </c>
      <c r="AB484">
        <v>34.675905999999998</v>
      </c>
      <c r="AC484">
        <v>-11.309138000000001</v>
      </c>
      <c r="AD484">
        <v>-6.3920687999999997</v>
      </c>
      <c r="AE484">
        <v>-7.9197854999999997</v>
      </c>
      <c r="AF484">
        <v>-8.0391739999999992</v>
      </c>
      <c r="AG484">
        <v>-7.5865945999999997</v>
      </c>
      <c r="AH484">
        <v>-1.0739605999999999</v>
      </c>
      <c r="AI484">
        <v>3.6452779999999998</v>
      </c>
      <c r="AJ484">
        <v>3.3544653000000002</v>
      </c>
      <c r="AK484">
        <v>-7.7596318000000002</v>
      </c>
      <c r="AL484">
        <v>-10.036849999999999</v>
      </c>
      <c r="AM484">
        <v>-7.4748324000000004</v>
      </c>
      <c r="AN484">
        <v>-8.5639588</v>
      </c>
      <c r="AO484">
        <v>-11.152614</v>
      </c>
      <c r="AP484">
        <v>-9.8067019999999996</v>
      </c>
      <c r="AQ484">
        <v>-9.3537607999999999</v>
      </c>
      <c r="AR484">
        <v>-7.7234530000000001</v>
      </c>
      <c r="AS484">
        <v>-9.3580798999999999</v>
      </c>
      <c r="AT484">
        <v>-7.0413310999999998</v>
      </c>
      <c r="AU484">
        <v>-7.7561545000000001</v>
      </c>
      <c r="AV484">
        <v>-7.6745925000000002</v>
      </c>
      <c r="AW484">
        <v>-9.5583563999999992</v>
      </c>
      <c r="AX484">
        <v>-11.091899</v>
      </c>
      <c r="AY484">
        <v>-10.414733</v>
      </c>
      <c r="AZ484">
        <v>-8.4597248999999994</v>
      </c>
      <c r="BA484">
        <v>-7.7289175999999999</v>
      </c>
      <c r="BB484">
        <v>-3.8436162999999999</v>
      </c>
      <c r="BC484">
        <v>-5.1181236999999999</v>
      </c>
      <c r="BD484">
        <v>-5.4968902000000002</v>
      </c>
      <c r="BE484">
        <v>-5.2516959999999999</v>
      </c>
      <c r="BF484">
        <v>0.89820973000000004</v>
      </c>
      <c r="BG484">
        <v>7.7024375999999997</v>
      </c>
      <c r="BH484">
        <v>7.3567961999999998</v>
      </c>
      <c r="BI484">
        <v>-4.4898784999999997</v>
      </c>
      <c r="BJ484">
        <v>-5.7635560000000003</v>
      </c>
      <c r="BK484">
        <v>-3.7805821000000002</v>
      </c>
      <c r="BL484">
        <v>-4.4885313</v>
      </c>
      <c r="BM484">
        <v>-6.6709092999999999</v>
      </c>
      <c r="BN484">
        <v>-6.1259477000000002</v>
      </c>
      <c r="BO484">
        <v>-5.6641361999999997</v>
      </c>
      <c r="BP484">
        <v>-4.6882805000000003</v>
      </c>
      <c r="BQ484">
        <v>-6.3844789999999998</v>
      </c>
      <c r="BR484">
        <v>-4.0477436000000004</v>
      </c>
      <c r="BS484">
        <v>-4.5750147999999999</v>
      </c>
      <c r="BT484">
        <v>-1.984588</v>
      </c>
      <c r="BU484">
        <v>-3.5667770999999999</v>
      </c>
      <c r="BV484">
        <v>-5.1497959</v>
      </c>
      <c r="BW484">
        <v>-5.2765401000000001</v>
      </c>
      <c r="BX484">
        <v>-4.4458850999999999</v>
      </c>
      <c r="BY484">
        <v>-5.2492675999999996</v>
      </c>
      <c r="BZ484">
        <v>-2.0785657999999998</v>
      </c>
      <c r="CA484">
        <v>-3.1777012</v>
      </c>
      <c r="CB484">
        <v>-3.7361121000000002</v>
      </c>
      <c r="CC484">
        <v>-3.6345521999999999</v>
      </c>
      <c r="CD484">
        <v>2.2641289000000002</v>
      </c>
      <c r="CE484">
        <v>10.512414</v>
      </c>
      <c r="CF484">
        <v>10.128798</v>
      </c>
      <c r="CG484">
        <v>-2.2252573999999998</v>
      </c>
      <c r="CH484">
        <v>-2.8038851999999999</v>
      </c>
      <c r="CI484">
        <v>-1.2219557000000001</v>
      </c>
      <c r="CJ484">
        <v>-1.6659027</v>
      </c>
      <c r="CK484">
        <v>-3.5668943</v>
      </c>
      <c r="CL484">
        <v>-3.5766684999999998</v>
      </c>
      <c r="CM484">
        <v>-3.1087134000000001</v>
      </c>
      <c r="CN484">
        <v>-2.5861291999999998</v>
      </c>
      <c r="CO484">
        <v>-4.3249722000000004</v>
      </c>
      <c r="CP484">
        <v>-1.974394</v>
      </c>
      <c r="CQ484">
        <v>-2.3717670000000002</v>
      </c>
      <c r="CR484">
        <v>1.9562918</v>
      </c>
      <c r="CS484">
        <v>0.58297253000000004</v>
      </c>
      <c r="CT484">
        <v>-1.0343131999999999</v>
      </c>
      <c r="CU484">
        <v>-1.7178431000000001</v>
      </c>
      <c r="CV484">
        <v>-1.6659119</v>
      </c>
      <c r="CW484">
        <v>-2.7696176000000001</v>
      </c>
      <c r="CX484">
        <v>-0.31351539</v>
      </c>
      <c r="CY484">
        <v>-1.2372787999999999</v>
      </c>
      <c r="CZ484">
        <v>-1.9753341</v>
      </c>
      <c r="DA484">
        <v>-2.0174085000000002</v>
      </c>
      <c r="DB484">
        <v>3.6300481000000002</v>
      </c>
      <c r="DC484">
        <v>13.32239</v>
      </c>
      <c r="DD484">
        <v>12.900801</v>
      </c>
      <c r="DE484">
        <v>3.9363740000000001E-2</v>
      </c>
      <c r="DF484">
        <v>0.15578554</v>
      </c>
      <c r="DG484">
        <v>1.3366708</v>
      </c>
      <c r="DH484">
        <v>1.1567259000000001</v>
      </c>
      <c r="DI484">
        <v>-0.46287930999999999</v>
      </c>
      <c r="DJ484">
        <v>-1.0273893000000001</v>
      </c>
      <c r="DK484">
        <v>-0.55329061000000002</v>
      </c>
      <c r="DL484">
        <v>-0.48397791000000001</v>
      </c>
      <c r="DM484">
        <v>-2.2654652999999998</v>
      </c>
      <c r="DN484">
        <v>9.8955630000000003E-2</v>
      </c>
      <c r="DO484">
        <v>-0.16851932999999999</v>
      </c>
      <c r="DP484">
        <v>5.8971716000000001</v>
      </c>
      <c r="DQ484">
        <v>4.7327221000000002</v>
      </c>
      <c r="DR484">
        <v>3.0811695000000001</v>
      </c>
      <c r="DS484">
        <v>1.840854</v>
      </c>
      <c r="DT484">
        <v>1.1140612999999999</v>
      </c>
      <c r="DU484">
        <v>0.81060323999999995</v>
      </c>
      <c r="DV484">
        <v>2.2349370999999998</v>
      </c>
      <c r="DW484">
        <v>1.5643830999999999</v>
      </c>
      <c r="DX484">
        <v>0.56694973999999998</v>
      </c>
      <c r="DY484">
        <v>0.31749016000000002</v>
      </c>
      <c r="DZ484">
        <v>5.6022185000000002</v>
      </c>
      <c r="EA484">
        <v>17.379549999999998</v>
      </c>
      <c r="EB484">
        <v>16.903131999999999</v>
      </c>
      <c r="EC484">
        <v>3.3091170000000001</v>
      </c>
      <c r="ED484">
        <v>4.4290801000000002</v>
      </c>
      <c r="EE484">
        <v>5.0309210999999996</v>
      </c>
      <c r="EF484">
        <v>5.2321533000000002</v>
      </c>
      <c r="EG484">
        <v>4.0188252999999996</v>
      </c>
      <c r="EH484">
        <v>2.653365</v>
      </c>
      <c r="EI484">
        <v>3.1363340000000002</v>
      </c>
      <c r="EJ484">
        <v>2.5511946999999999</v>
      </c>
      <c r="EK484">
        <v>0.70813556</v>
      </c>
      <c r="EL484">
        <v>3.0925432000000002</v>
      </c>
      <c r="EM484">
        <v>3.0126203999999999</v>
      </c>
      <c r="EN484">
        <v>11.587175999999999</v>
      </c>
      <c r="EO484">
        <v>10.724301000000001</v>
      </c>
      <c r="EP484">
        <v>9.0232729999999997</v>
      </c>
      <c r="EQ484">
        <v>6.9790473000000004</v>
      </c>
      <c r="ER484">
        <v>5.1279010999999999</v>
      </c>
      <c r="ES484">
        <v>70.319686000000004</v>
      </c>
      <c r="ET484">
        <v>67.619748999999999</v>
      </c>
      <c r="EU484">
        <v>65.948685999999995</v>
      </c>
      <c r="EV484">
        <v>64.741637999999995</v>
      </c>
      <c r="EW484">
        <v>63.771904999999997</v>
      </c>
      <c r="EX484">
        <v>64.971519999999998</v>
      </c>
      <c r="EY484">
        <v>65.404577000000003</v>
      </c>
      <c r="EZ484">
        <v>68.057638999999995</v>
      </c>
      <c r="FA484">
        <v>70.713267000000002</v>
      </c>
      <c r="FB484">
        <v>75.665780999999996</v>
      </c>
      <c r="FC484">
        <v>79.939290999999997</v>
      </c>
      <c r="FD484">
        <v>83.595871000000002</v>
      </c>
      <c r="FE484">
        <v>87.870300999999998</v>
      </c>
      <c r="FF484">
        <v>89.561723000000001</v>
      </c>
      <c r="FG484">
        <v>91.877080000000007</v>
      </c>
      <c r="FH484">
        <v>91.852558999999999</v>
      </c>
      <c r="FI484">
        <v>90.528525000000002</v>
      </c>
      <c r="FJ484">
        <v>90.494758000000004</v>
      </c>
      <c r="FK484">
        <v>88.786390999999995</v>
      </c>
      <c r="FL484">
        <v>88.166482000000002</v>
      </c>
      <c r="FM484">
        <v>85.911814000000007</v>
      </c>
      <c r="FN484">
        <v>82.063748000000004</v>
      </c>
      <c r="FO484">
        <v>79.475635999999994</v>
      </c>
      <c r="FP484">
        <v>76.850840000000005</v>
      </c>
      <c r="FQ484">
        <v>58.425849999999997</v>
      </c>
      <c r="FR484">
        <v>3.524168</v>
      </c>
      <c r="FS484">
        <v>1</v>
      </c>
    </row>
    <row r="485" spans="1:175" x14ac:dyDescent="0.2">
      <c r="A485" t="s">
        <v>188</v>
      </c>
      <c r="B485" t="s">
        <v>192</v>
      </c>
      <c r="C485" s="23">
        <v>42922</v>
      </c>
      <c r="D485">
        <v>22</v>
      </c>
      <c r="E485">
        <v>28.598163</v>
      </c>
      <c r="F485">
        <v>28.701391000000001</v>
      </c>
      <c r="G485">
        <v>27.295607</v>
      </c>
      <c r="H485">
        <v>29.650124999999999</v>
      </c>
      <c r="I485">
        <v>32.590940000000003</v>
      </c>
      <c r="J485">
        <v>37.225869000000003</v>
      </c>
      <c r="K485">
        <v>42.990338000000001</v>
      </c>
      <c r="L485">
        <v>64.906788000000006</v>
      </c>
      <c r="M485">
        <v>70.287149999999997</v>
      </c>
      <c r="N485">
        <v>74.658174000000002</v>
      </c>
      <c r="O485">
        <v>79.949972000000002</v>
      </c>
      <c r="P485">
        <v>84.242170999999999</v>
      </c>
      <c r="Q485">
        <v>77.263855000000007</v>
      </c>
      <c r="R485">
        <v>78.249139</v>
      </c>
      <c r="S485">
        <v>72.366578000000004</v>
      </c>
      <c r="T485">
        <v>66.021039000000002</v>
      </c>
      <c r="U485">
        <v>59.227727999999999</v>
      </c>
      <c r="V485">
        <v>54.507634000000003</v>
      </c>
      <c r="W485">
        <v>51.791767</v>
      </c>
      <c r="X485">
        <v>48.826532</v>
      </c>
      <c r="Y485">
        <v>46.560997</v>
      </c>
      <c r="Z485">
        <v>43.770651999999998</v>
      </c>
      <c r="AA485">
        <v>41.791640999999998</v>
      </c>
      <c r="AB485">
        <v>38.290242999999997</v>
      </c>
      <c r="AC485">
        <v>-3.6903565</v>
      </c>
      <c r="AD485">
        <v>-4.6852343999999997</v>
      </c>
      <c r="AE485">
        <v>-4.0853416999999999</v>
      </c>
      <c r="AF485">
        <v>-9.7709150000000005</v>
      </c>
      <c r="AG485">
        <v>-4.5400333000000002</v>
      </c>
      <c r="AH485">
        <v>-5.3512541000000002</v>
      </c>
      <c r="AI485">
        <v>-5.6680178999999997</v>
      </c>
      <c r="AJ485">
        <v>1.6475679999999999</v>
      </c>
      <c r="AK485">
        <v>-7.4388227000000002</v>
      </c>
      <c r="AL485">
        <v>-8.2621920000000006</v>
      </c>
      <c r="AM485">
        <v>-5.1640803999999996</v>
      </c>
      <c r="AN485">
        <v>-2.9389786</v>
      </c>
      <c r="AO485">
        <v>-3.4076819</v>
      </c>
      <c r="AP485">
        <v>-1.5944647999999999</v>
      </c>
      <c r="AQ485">
        <v>-8.1048314000000001</v>
      </c>
      <c r="AR485">
        <v>-4.9136499999999996</v>
      </c>
      <c r="AS485">
        <v>-4.0391902999999996</v>
      </c>
      <c r="AT485">
        <v>-2.4734731000000001</v>
      </c>
      <c r="AU485">
        <v>-5.4006670000000003</v>
      </c>
      <c r="AV485">
        <v>1.5559892</v>
      </c>
      <c r="AW485">
        <v>-2.6052930000000001</v>
      </c>
      <c r="AX485">
        <v>-4.0444855000000004</v>
      </c>
      <c r="AY485">
        <v>-0.88007142000000005</v>
      </c>
      <c r="AZ485">
        <v>-0.82015384000000002</v>
      </c>
      <c r="BA485">
        <v>-1.8006991000000001</v>
      </c>
      <c r="BB485">
        <v>-2.7005015000000001</v>
      </c>
      <c r="BC485">
        <v>-2.1743760000000001</v>
      </c>
      <c r="BD485">
        <v>-6.5745658000000002</v>
      </c>
      <c r="BE485">
        <v>-1.9597754999999999</v>
      </c>
      <c r="BF485">
        <v>-2.0944322</v>
      </c>
      <c r="BG485">
        <v>-2.2025568999999998</v>
      </c>
      <c r="BH485">
        <v>5.6339341999999997</v>
      </c>
      <c r="BI485">
        <v>-2.9909671000000002</v>
      </c>
      <c r="BJ485">
        <v>-4.3504500999999998</v>
      </c>
      <c r="BK485">
        <v>-1.4270807999999999</v>
      </c>
      <c r="BL485">
        <v>0.40067947999999998</v>
      </c>
      <c r="BM485">
        <v>-0.67777759999999998</v>
      </c>
      <c r="BN485">
        <v>1.4777180999999999</v>
      </c>
      <c r="BO485">
        <v>-4.3051025000000003</v>
      </c>
      <c r="BP485">
        <v>-1.7339435000000001</v>
      </c>
      <c r="BQ485">
        <v>-1.1326239</v>
      </c>
      <c r="BR485">
        <v>0.26799365000000003</v>
      </c>
      <c r="BS485">
        <v>-1.3036398</v>
      </c>
      <c r="BT485">
        <v>4.4931634999999996</v>
      </c>
      <c r="BU485">
        <v>-0.52075075999999998</v>
      </c>
      <c r="BV485">
        <v>-1.9421478000000001</v>
      </c>
      <c r="BW485">
        <v>2.7012372</v>
      </c>
      <c r="BX485">
        <v>3.7353187999999999</v>
      </c>
      <c r="BY485">
        <v>-0.49192822000000003</v>
      </c>
      <c r="BZ485">
        <v>-1.3258816</v>
      </c>
      <c r="CA485">
        <v>-0.85084707000000004</v>
      </c>
      <c r="CB485">
        <v>-4.3607841000000001</v>
      </c>
      <c r="CC485">
        <v>-0.17269686000000001</v>
      </c>
      <c r="CD485">
        <v>0.16123277</v>
      </c>
      <c r="CE485">
        <v>0.19761081</v>
      </c>
      <c r="CF485">
        <v>8.3948792999999995</v>
      </c>
      <c r="CG485">
        <v>8.9604089999999997E-2</v>
      </c>
      <c r="CH485">
        <v>-1.6411895999999999</v>
      </c>
      <c r="CI485">
        <v>1.1611537999999999</v>
      </c>
      <c r="CJ485">
        <v>2.7137164999999999</v>
      </c>
      <c r="CK485">
        <v>1.2129458</v>
      </c>
      <c r="CL485">
        <v>3.6055025999999999</v>
      </c>
      <c r="CM485">
        <v>-1.6734218999999999</v>
      </c>
      <c r="CN485">
        <v>0.46831149</v>
      </c>
      <c r="CO485">
        <v>0.88045514000000002</v>
      </c>
      <c r="CP485">
        <v>2.1667252000000001</v>
      </c>
      <c r="CQ485">
        <v>1.5339487999999999</v>
      </c>
      <c r="CR485">
        <v>6.5274415000000001</v>
      </c>
      <c r="CS485">
        <v>0.92299688000000002</v>
      </c>
      <c r="CT485">
        <v>-0.48607516000000001</v>
      </c>
      <c r="CU485">
        <v>5.1816405999999997</v>
      </c>
      <c r="CV485">
        <v>6.8904252000000001</v>
      </c>
      <c r="CW485">
        <v>0.81684270999999997</v>
      </c>
      <c r="CX485">
        <v>4.8738330000000003E-2</v>
      </c>
      <c r="CY485">
        <v>0.47268189999999999</v>
      </c>
      <c r="CZ485">
        <v>-2.1470023</v>
      </c>
      <c r="DA485">
        <v>1.6143818000000001</v>
      </c>
      <c r="DB485">
        <v>2.4168976999999998</v>
      </c>
      <c r="DC485">
        <v>2.5977785</v>
      </c>
      <c r="DD485">
        <v>11.155824000000001</v>
      </c>
      <c r="DE485">
        <v>3.1701752999999999</v>
      </c>
      <c r="DF485">
        <v>1.068071</v>
      </c>
      <c r="DG485">
        <v>3.7493884</v>
      </c>
      <c r="DH485">
        <v>5.0267534999999999</v>
      </c>
      <c r="DI485">
        <v>3.1036692000000001</v>
      </c>
      <c r="DJ485">
        <v>5.7332871000000001</v>
      </c>
      <c r="DK485">
        <v>0.95825877999999998</v>
      </c>
      <c r="DL485">
        <v>2.6705665000000001</v>
      </c>
      <c r="DM485">
        <v>2.8935341999999999</v>
      </c>
      <c r="DN485">
        <v>4.0654567000000004</v>
      </c>
      <c r="DO485">
        <v>4.3715373</v>
      </c>
      <c r="DP485">
        <v>8.5617195000000006</v>
      </c>
      <c r="DQ485">
        <v>2.3667444999999998</v>
      </c>
      <c r="DR485">
        <v>0.96999749000000002</v>
      </c>
      <c r="DS485">
        <v>7.6620441000000001</v>
      </c>
      <c r="DT485">
        <v>10.045532</v>
      </c>
      <c r="DU485">
        <v>2.7065001</v>
      </c>
      <c r="DV485">
        <v>2.0334712000000001</v>
      </c>
      <c r="DW485">
        <v>2.3836474999999999</v>
      </c>
      <c r="DX485">
        <v>1.0493469</v>
      </c>
      <c r="DY485">
        <v>4.1946396000000004</v>
      </c>
      <c r="DZ485">
        <v>5.6737197000000004</v>
      </c>
      <c r="EA485">
        <v>6.0632394999999999</v>
      </c>
      <c r="EB485">
        <v>15.142191</v>
      </c>
      <c r="EC485">
        <v>7.6180307999999997</v>
      </c>
      <c r="ED485">
        <v>4.9798128999999998</v>
      </c>
      <c r="EE485">
        <v>7.4863879999999998</v>
      </c>
      <c r="EF485">
        <v>8.3664115999999993</v>
      </c>
      <c r="EG485">
        <v>5.8335736000000002</v>
      </c>
      <c r="EH485">
        <v>8.8054699999999997</v>
      </c>
      <c r="EI485">
        <v>4.7579875999999999</v>
      </c>
      <c r="EJ485">
        <v>5.8502729000000002</v>
      </c>
      <c r="EK485">
        <v>5.8001006000000004</v>
      </c>
      <c r="EL485">
        <v>6.8069233999999996</v>
      </c>
      <c r="EM485">
        <v>8.4685646000000006</v>
      </c>
      <c r="EN485">
        <v>11.498894</v>
      </c>
      <c r="EO485">
        <v>4.4512868000000001</v>
      </c>
      <c r="EP485">
        <v>3.0723351999999999</v>
      </c>
      <c r="EQ485">
        <v>11.243353000000001</v>
      </c>
      <c r="ER485">
        <v>14.601004</v>
      </c>
      <c r="ES485">
        <v>72.025869</v>
      </c>
      <c r="ET485">
        <v>71.217821999999998</v>
      </c>
      <c r="EU485">
        <v>70.522127999999995</v>
      </c>
      <c r="EV485">
        <v>68.834599999999995</v>
      </c>
      <c r="EW485">
        <v>68.136233000000004</v>
      </c>
      <c r="EX485">
        <v>67.688980999999998</v>
      </c>
      <c r="EY485">
        <v>68.905845999999997</v>
      </c>
      <c r="EZ485">
        <v>69.802881999999997</v>
      </c>
      <c r="FA485">
        <v>72.285640999999998</v>
      </c>
      <c r="FB485">
        <v>76.178090999999995</v>
      </c>
      <c r="FC485">
        <v>79.998508999999999</v>
      </c>
      <c r="FD485">
        <v>83.906193999999999</v>
      </c>
      <c r="FE485">
        <v>87.681481000000005</v>
      </c>
      <c r="FF485">
        <v>88.604662000000005</v>
      </c>
      <c r="FG485">
        <v>90.451605999999998</v>
      </c>
      <c r="FH485">
        <v>91.125963999999996</v>
      </c>
      <c r="FI485">
        <v>89.985071000000005</v>
      </c>
      <c r="FJ485">
        <v>89.723384999999993</v>
      </c>
      <c r="FK485">
        <v>86.567290999999997</v>
      </c>
      <c r="FL485">
        <v>84.526383999999993</v>
      </c>
      <c r="FM485">
        <v>82.839519999999993</v>
      </c>
      <c r="FN485">
        <v>79.854217000000006</v>
      </c>
      <c r="FO485">
        <v>77.399033000000003</v>
      </c>
      <c r="FP485">
        <v>76.046625000000006</v>
      </c>
      <c r="FQ485">
        <v>42.199039999999997</v>
      </c>
      <c r="FR485">
        <v>3.5113979999999998</v>
      </c>
      <c r="FS485">
        <v>1</v>
      </c>
    </row>
    <row r="486" spans="1:175" x14ac:dyDescent="0.2">
      <c r="A486" t="s">
        <v>188</v>
      </c>
      <c r="B486" t="s">
        <v>192</v>
      </c>
      <c r="C486" s="23">
        <v>42923</v>
      </c>
      <c r="D486">
        <v>22</v>
      </c>
      <c r="E486">
        <v>30.825876000000001</v>
      </c>
      <c r="F486">
        <v>30.681636000000001</v>
      </c>
      <c r="G486">
        <v>28.491247999999999</v>
      </c>
      <c r="H486">
        <v>30.833985999999999</v>
      </c>
      <c r="I486">
        <v>33.624223000000001</v>
      </c>
      <c r="J486">
        <v>37.594481999999999</v>
      </c>
      <c r="K486">
        <v>44.676873999999998</v>
      </c>
      <c r="L486">
        <v>67.858739</v>
      </c>
      <c r="M486">
        <v>70.495728</v>
      </c>
      <c r="N486">
        <v>77.319753000000006</v>
      </c>
      <c r="O486">
        <v>81.654077000000001</v>
      </c>
      <c r="P486">
        <v>83.711533000000003</v>
      </c>
      <c r="Q486">
        <v>79.756245000000007</v>
      </c>
      <c r="R486">
        <v>78.181352000000004</v>
      </c>
      <c r="S486">
        <v>72.187414000000004</v>
      </c>
      <c r="T486">
        <v>67.966064000000003</v>
      </c>
      <c r="U486">
        <v>62.377512000000003</v>
      </c>
      <c r="V486">
        <v>54.974870000000003</v>
      </c>
      <c r="W486">
        <v>49.800401999999998</v>
      </c>
      <c r="X486">
        <v>45.443860000000001</v>
      </c>
      <c r="Y486">
        <v>45.835380000000001</v>
      </c>
      <c r="Z486">
        <v>43.171613000000001</v>
      </c>
      <c r="AA486">
        <v>41.216088999999997</v>
      </c>
      <c r="AB486">
        <v>39.160183000000004</v>
      </c>
      <c r="AC486">
        <v>-2.7702969999999998</v>
      </c>
      <c r="AD486">
        <v>-1.9890966999999999</v>
      </c>
      <c r="AE486">
        <v>-3.3416348</v>
      </c>
      <c r="AF486">
        <v>-5.3567448000000004</v>
      </c>
      <c r="AG486">
        <v>-4.2389425999999997</v>
      </c>
      <c r="AH486">
        <v>-3.7831568999999998</v>
      </c>
      <c r="AI486">
        <v>-4.4864268000000003</v>
      </c>
      <c r="AJ486">
        <v>-2.5421496000000001</v>
      </c>
      <c r="AK486">
        <v>-8.3022215999999993</v>
      </c>
      <c r="AL486">
        <v>-7.8610455999999997</v>
      </c>
      <c r="AM486">
        <v>-8.1071158000000008</v>
      </c>
      <c r="AN486">
        <v>-6.5688275000000003</v>
      </c>
      <c r="AO486">
        <v>-4.9316762000000001</v>
      </c>
      <c r="AP486">
        <v>-8.335896</v>
      </c>
      <c r="AQ486">
        <v>-14.508454</v>
      </c>
      <c r="AR486">
        <v>-7.5415134999999998</v>
      </c>
      <c r="AS486">
        <v>2.7627264</v>
      </c>
      <c r="AT486">
        <v>1.0664704</v>
      </c>
      <c r="AU486">
        <v>-2.307248</v>
      </c>
      <c r="AV486">
        <v>-3.2967966</v>
      </c>
      <c r="AW486">
        <v>-1.7642878</v>
      </c>
      <c r="AX486">
        <v>-1.0385177000000001</v>
      </c>
      <c r="AY486">
        <v>1.2411173</v>
      </c>
      <c r="AZ486">
        <v>1.0859363</v>
      </c>
      <c r="BA486">
        <v>-0.45266922999999998</v>
      </c>
      <c r="BB486">
        <v>0.46651968999999999</v>
      </c>
      <c r="BC486">
        <v>-1.3682441000000001</v>
      </c>
      <c r="BD486">
        <v>-3.5689034999999998</v>
      </c>
      <c r="BE486">
        <v>-2.3739319999999999</v>
      </c>
      <c r="BF486">
        <v>-1.2715228999999999</v>
      </c>
      <c r="BG486">
        <v>-2.0122667999999999</v>
      </c>
      <c r="BH486">
        <v>1.0429694</v>
      </c>
      <c r="BI486">
        <v>-4.7627734999999998</v>
      </c>
      <c r="BJ486">
        <v>-3.9784812999999999</v>
      </c>
      <c r="BK486">
        <v>-4.3696035000000002</v>
      </c>
      <c r="BL486">
        <v>-2.5542346</v>
      </c>
      <c r="BM486">
        <v>-0.91057555000000001</v>
      </c>
      <c r="BN486">
        <v>-3.2651655000000002</v>
      </c>
      <c r="BO486">
        <v>-9.0722378999999993</v>
      </c>
      <c r="BP486">
        <v>-3.2703281999999998</v>
      </c>
      <c r="BQ486">
        <v>6.0219807000000003</v>
      </c>
      <c r="BR486">
        <v>3.8902861</v>
      </c>
      <c r="BS486">
        <v>1.7333501</v>
      </c>
      <c r="BT486">
        <v>-0.15132233</v>
      </c>
      <c r="BU486">
        <v>1.7027539</v>
      </c>
      <c r="BV486">
        <v>2.3225058999999999</v>
      </c>
      <c r="BW486">
        <v>4.4711021999999998</v>
      </c>
      <c r="BX486">
        <v>4.5176565000000002</v>
      </c>
      <c r="BY486">
        <v>1.1525126999999999</v>
      </c>
      <c r="BZ486">
        <v>2.1672720999999999</v>
      </c>
      <c r="CA486">
        <v>-1.4797499999999999E-3</v>
      </c>
      <c r="CB486">
        <v>-2.3306501000000002</v>
      </c>
      <c r="CC486">
        <v>-1.0822314</v>
      </c>
      <c r="CD486">
        <v>0.46802723000000002</v>
      </c>
      <c r="CE486">
        <v>-0.29867115999999999</v>
      </c>
      <c r="CF486">
        <v>3.5260118999999999</v>
      </c>
      <c r="CG486">
        <v>-2.3113625</v>
      </c>
      <c r="CH486">
        <v>-1.2894291</v>
      </c>
      <c r="CI486">
        <v>-1.7810138</v>
      </c>
      <c r="CJ486">
        <v>0.22626019</v>
      </c>
      <c r="CK486">
        <v>1.8744265</v>
      </c>
      <c r="CL486">
        <v>0.24680699</v>
      </c>
      <c r="CM486">
        <v>-5.3071313</v>
      </c>
      <c r="CN486">
        <v>-0.31211825999999998</v>
      </c>
      <c r="CO486">
        <v>8.2793302999999998</v>
      </c>
      <c r="CP486">
        <v>5.8460521999999999</v>
      </c>
      <c r="CQ486">
        <v>4.5318560999999997</v>
      </c>
      <c r="CR486">
        <v>2.0272236000000001</v>
      </c>
      <c r="CS486">
        <v>4.1040162999999996</v>
      </c>
      <c r="CT486">
        <v>4.6503405999999998</v>
      </c>
      <c r="CU486">
        <v>6.7081799999999996</v>
      </c>
      <c r="CV486">
        <v>6.8944554</v>
      </c>
      <c r="CW486">
        <v>2.7576946000000002</v>
      </c>
      <c r="CX486">
        <v>3.8680245000000002</v>
      </c>
      <c r="CY486">
        <v>1.3652846000000001</v>
      </c>
      <c r="CZ486">
        <v>-1.0923967000000001</v>
      </c>
      <c r="DA486">
        <v>0.20946924</v>
      </c>
      <c r="DB486">
        <v>2.2075773000000001</v>
      </c>
      <c r="DC486">
        <v>1.4149244999999999</v>
      </c>
      <c r="DD486">
        <v>6.0090544000000001</v>
      </c>
      <c r="DE486">
        <v>0.14004846000000001</v>
      </c>
      <c r="DF486">
        <v>1.3996230999999999</v>
      </c>
      <c r="DG486">
        <v>0.80757579999999995</v>
      </c>
      <c r="DH486">
        <v>3.0067550000000001</v>
      </c>
      <c r="DI486">
        <v>4.6594284999999998</v>
      </c>
      <c r="DJ486">
        <v>3.7587795000000002</v>
      </c>
      <c r="DK486">
        <v>-1.5420247</v>
      </c>
      <c r="DL486">
        <v>2.6460916999999999</v>
      </c>
      <c r="DM486">
        <v>10.53668</v>
      </c>
      <c r="DN486">
        <v>7.8018182999999999</v>
      </c>
      <c r="DO486">
        <v>7.330362</v>
      </c>
      <c r="DP486">
        <v>4.2057694999999997</v>
      </c>
      <c r="DQ486">
        <v>6.5052788000000001</v>
      </c>
      <c r="DR486">
        <v>6.9781753000000002</v>
      </c>
      <c r="DS486">
        <v>8.9452577000000009</v>
      </c>
      <c r="DT486">
        <v>9.2712544000000001</v>
      </c>
      <c r="DU486">
        <v>5.0753222999999998</v>
      </c>
      <c r="DV486">
        <v>6.3236407999999997</v>
      </c>
      <c r="DW486">
        <v>3.3386752999999998</v>
      </c>
      <c r="DX486">
        <v>0.69544461000000002</v>
      </c>
      <c r="DY486">
        <v>2.0744798000000002</v>
      </c>
      <c r="DZ486">
        <v>4.7192113999999998</v>
      </c>
      <c r="EA486">
        <v>3.8890845000000001</v>
      </c>
      <c r="EB486">
        <v>9.5941734000000007</v>
      </c>
      <c r="EC486">
        <v>3.6794964999999999</v>
      </c>
      <c r="ED486">
        <v>5.2821873999999998</v>
      </c>
      <c r="EE486">
        <v>4.5450881000000001</v>
      </c>
      <c r="EF486">
        <v>7.0213479000000003</v>
      </c>
      <c r="EG486">
        <v>8.6805290999999993</v>
      </c>
      <c r="EH486">
        <v>8.8295100000000009</v>
      </c>
      <c r="EI486">
        <v>3.8941911999999999</v>
      </c>
      <c r="EJ486">
        <v>6.9172770000000003</v>
      </c>
      <c r="EK486">
        <v>13.795934000000001</v>
      </c>
      <c r="EL486">
        <v>10.625634</v>
      </c>
      <c r="EM486">
        <v>11.37096</v>
      </c>
      <c r="EN486">
        <v>7.3512437999999998</v>
      </c>
      <c r="EO486">
        <v>9.9723203999999992</v>
      </c>
      <c r="EP486">
        <v>10.339199000000001</v>
      </c>
      <c r="EQ486">
        <v>12.175243</v>
      </c>
      <c r="ER486">
        <v>12.702975</v>
      </c>
      <c r="ES486">
        <v>75.206128000000007</v>
      </c>
      <c r="ET486">
        <v>74.031818000000001</v>
      </c>
      <c r="EU486">
        <v>72.479538000000005</v>
      </c>
      <c r="EV486">
        <v>70.546965999999998</v>
      </c>
      <c r="EW486">
        <v>69.338898999999998</v>
      </c>
      <c r="EX486">
        <v>69.003855000000001</v>
      </c>
      <c r="EY486">
        <v>69.135783000000004</v>
      </c>
      <c r="EZ486">
        <v>71.693250000000006</v>
      </c>
      <c r="FA486">
        <v>75.876793000000006</v>
      </c>
      <c r="FB486">
        <v>80.087778</v>
      </c>
      <c r="FC486">
        <v>84.249335000000002</v>
      </c>
      <c r="FD486">
        <v>87.615610000000004</v>
      </c>
      <c r="FE486">
        <v>91.465017000000003</v>
      </c>
      <c r="FF486">
        <v>94.925635</v>
      </c>
      <c r="FG486">
        <v>95.792705999999995</v>
      </c>
      <c r="FH486">
        <v>95.041560000000004</v>
      </c>
      <c r="FI486">
        <v>95.144064999999998</v>
      </c>
      <c r="FJ486">
        <v>93.554783999999998</v>
      </c>
      <c r="FK486">
        <v>90.742908</v>
      </c>
      <c r="FL486">
        <v>86.008996999999994</v>
      </c>
      <c r="FM486">
        <v>83.908852999999993</v>
      </c>
      <c r="FN486">
        <v>80.660111000000001</v>
      </c>
      <c r="FO486">
        <v>79.539063999999996</v>
      </c>
      <c r="FP486">
        <v>78.519743000000005</v>
      </c>
      <c r="FQ486">
        <v>43.892949999999999</v>
      </c>
      <c r="FR486">
        <v>4.2923640000000001</v>
      </c>
      <c r="FS486">
        <v>1</v>
      </c>
    </row>
    <row r="487" spans="1:175" x14ac:dyDescent="0.2">
      <c r="A487" t="s">
        <v>188</v>
      </c>
      <c r="B487" t="s">
        <v>192</v>
      </c>
      <c r="C487" s="23">
        <v>42943</v>
      </c>
      <c r="D487">
        <v>22</v>
      </c>
      <c r="E487">
        <v>36.421858</v>
      </c>
      <c r="F487">
        <v>36.921675999999998</v>
      </c>
      <c r="G487">
        <v>34.601449000000002</v>
      </c>
      <c r="H487">
        <v>36.816750999999996</v>
      </c>
      <c r="I487">
        <v>37.740237999999998</v>
      </c>
      <c r="J487">
        <v>43.367663999999998</v>
      </c>
      <c r="K487">
        <v>53.781010999999999</v>
      </c>
      <c r="L487">
        <v>69.684169999999995</v>
      </c>
      <c r="M487">
        <v>76.389875000000004</v>
      </c>
      <c r="N487">
        <v>78.721402999999995</v>
      </c>
      <c r="O487">
        <v>80.451901000000007</v>
      </c>
      <c r="P487">
        <v>81.072244999999995</v>
      </c>
      <c r="Q487">
        <v>77.500908999999993</v>
      </c>
      <c r="R487">
        <v>81.141679999999994</v>
      </c>
      <c r="S487">
        <v>73.933385999999999</v>
      </c>
      <c r="T487">
        <v>68.042169000000001</v>
      </c>
      <c r="U487">
        <v>64.162769999999995</v>
      </c>
      <c r="V487">
        <v>54.837276000000003</v>
      </c>
      <c r="W487">
        <v>50.509278000000002</v>
      </c>
      <c r="X487">
        <v>49.493130999999998</v>
      </c>
      <c r="Y487">
        <v>46.053572000000003</v>
      </c>
      <c r="Z487">
        <v>46.593850000000003</v>
      </c>
      <c r="AA487">
        <v>43.503960999999997</v>
      </c>
      <c r="AB487">
        <v>40.406759000000001</v>
      </c>
      <c r="AC487">
        <v>1.7316045</v>
      </c>
      <c r="AD487">
        <v>2.3433207</v>
      </c>
      <c r="AE487">
        <v>-0.34117018999999998</v>
      </c>
      <c r="AF487">
        <v>-2.5623037000000002</v>
      </c>
      <c r="AG487">
        <v>-10.903878000000001</v>
      </c>
      <c r="AH487">
        <v>-1.9661508000000001</v>
      </c>
      <c r="AI487">
        <v>-2.2695183000000001</v>
      </c>
      <c r="AJ487">
        <v>-2.7620434</v>
      </c>
      <c r="AK487">
        <v>-12.904667</v>
      </c>
      <c r="AL487">
        <v>-18.980036999999999</v>
      </c>
      <c r="AM487">
        <v>-15.604258</v>
      </c>
      <c r="AN487">
        <v>-19.361567999999998</v>
      </c>
      <c r="AO487">
        <v>-17.810663999999999</v>
      </c>
      <c r="AP487">
        <v>-11.947172999999999</v>
      </c>
      <c r="AQ487">
        <v>-12.059707</v>
      </c>
      <c r="AR487">
        <v>-8.9738855999999991</v>
      </c>
      <c r="AS487">
        <v>1.0253905000000001</v>
      </c>
      <c r="AT487">
        <v>-4.0365956000000001</v>
      </c>
      <c r="AU487">
        <v>-3.0893777999999998</v>
      </c>
      <c r="AV487">
        <v>-0.22309688999999999</v>
      </c>
      <c r="AW487">
        <v>-3.3735659999999998</v>
      </c>
      <c r="AX487">
        <v>-4.4267139999999996</v>
      </c>
      <c r="AY487">
        <v>-3.6086114999999999</v>
      </c>
      <c r="AZ487">
        <v>-0.86232905999999998</v>
      </c>
      <c r="BA487">
        <v>3.8721953999999998</v>
      </c>
      <c r="BB487">
        <v>4.3033484</v>
      </c>
      <c r="BC487">
        <v>1.7122002999999999</v>
      </c>
      <c r="BD487">
        <v>0.31238575000000002</v>
      </c>
      <c r="BE487">
        <v>-7.6980843999999999</v>
      </c>
      <c r="BF487">
        <v>0.33923399999999998</v>
      </c>
      <c r="BG487">
        <v>0.70363361000000002</v>
      </c>
      <c r="BH487">
        <v>3.2283029999999997E-2</v>
      </c>
      <c r="BI487">
        <v>-9.0987907999999997</v>
      </c>
      <c r="BJ487">
        <v>-14.371205</v>
      </c>
      <c r="BK487">
        <v>-11.314844000000001</v>
      </c>
      <c r="BL487">
        <v>-13.771667000000001</v>
      </c>
      <c r="BM487">
        <v>-12.657565999999999</v>
      </c>
      <c r="BN487">
        <v>-6.5795532999999997</v>
      </c>
      <c r="BO487">
        <v>-7.4673011000000002</v>
      </c>
      <c r="BP487">
        <v>-5.0360638</v>
      </c>
      <c r="BQ487">
        <v>4.2206514999999998</v>
      </c>
      <c r="BR487">
        <v>-0.52544495999999996</v>
      </c>
      <c r="BS487">
        <v>0.93849479000000002</v>
      </c>
      <c r="BT487">
        <v>3.5388739</v>
      </c>
      <c r="BU487">
        <v>-9.7668640000000001E-2</v>
      </c>
      <c r="BV487">
        <v>-0.77910732000000005</v>
      </c>
      <c r="BW487">
        <v>-0.18056599000000001</v>
      </c>
      <c r="BX487">
        <v>2.8807071</v>
      </c>
      <c r="BY487">
        <v>5.3547621000000003</v>
      </c>
      <c r="BZ487">
        <v>5.6608577000000002</v>
      </c>
      <c r="CA487">
        <v>3.1343584</v>
      </c>
      <c r="CB487">
        <v>2.3033869</v>
      </c>
      <c r="CC487">
        <v>-5.4777617000000003</v>
      </c>
      <c r="CD487">
        <v>1.9359364999999999</v>
      </c>
      <c r="CE487">
        <v>2.7628295</v>
      </c>
      <c r="CF487">
        <v>1.967625</v>
      </c>
      <c r="CG487">
        <v>-6.4628525000000003</v>
      </c>
      <c r="CH487">
        <v>-11.179142000000001</v>
      </c>
      <c r="CI487">
        <v>-8.3440083999999999</v>
      </c>
      <c r="CJ487">
        <v>-9.9001187999999996</v>
      </c>
      <c r="CK487">
        <v>-9.0885458000000003</v>
      </c>
      <c r="CL487">
        <v>-2.8619558999999999</v>
      </c>
      <c r="CM487">
        <v>-4.2866144000000004</v>
      </c>
      <c r="CN487">
        <v>-2.3087404</v>
      </c>
      <c r="CO487">
        <v>6.4336795999999996</v>
      </c>
      <c r="CP487">
        <v>1.9063673000000001</v>
      </c>
      <c r="CQ487">
        <v>3.7281871</v>
      </c>
      <c r="CR487">
        <v>6.1444035000000001</v>
      </c>
      <c r="CS487">
        <v>2.1712079000000002</v>
      </c>
      <c r="CT487">
        <v>1.747214</v>
      </c>
      <c r="CU487">
        <v>2.1936879</v>
      </c>
      <c r="CV487">
        <v>5.4731225999999999</v>
      </c>
      <c r="CW487">
        <v>6.8373287999999999</v>
      </c>
      <c r="CX487">
        <v>7.0183669000000002</v>
      </c>
      <c r="CY487">
        <v>4.5565164999999999</v>
      </c>
      <c r="CZ487">
        <v>4.2943880999999999</v>
      </c>
      <c r="DA487">
        <v>-3.2574391</v>
      </c>
      <c r="DB487">
        <v>3.5326388999999998</v>
      </c>
      <c r="DC487">
        <v>4.8220254999999996</v>
      </c>
      <c r="DD487">
        <v>3.9029669999999999</v>
      </c>
      <c r="DE487">
        <v>-3.8269142</v>
      </c>
      <c r="DF487">
        <v>-7.9870790999999999</v>
      </c>
      <c r="DG487">
        <v>-5.3731733000000004</v>
      </c>
      <c r="DH487">
        <v>-6.0285707000000004</v>
      </c>
      <c r="DI487">
        <v>-5.5195258000000003</v>
      </c>
      <c r="DJ487">
        <v>0.85564150000000005</v>
      </c>
      <c r="DK487">
        <v>-1.1059277000000001</v>
      </c>
      <c r="DL487">
        <v>0.41858303000000002</v>
      </c>
      <c r="DM487">
        <v>8.6467075999999992</v>
      </c>
      <c r="DN487">
        <v>4.3381796000000001</v>
      </c>
      <c r="DO487">
        <v>6.5178794</v>
      </c>
      <c r="DP487">
        <v>8.7499330000000004</v>
      </c>
      <c r="DQ487">
        <v>4.4400845000000002</v>
      </c>
      <c r="DR487">
        <v>4.2735352000000004</v>
      </c>
      <c r="DS487">
        <v>4.5679417999999998</v>
      </c>
      <c r="DT487">
        <v>8.0655380999999995</v>
      </c>
      <c r="DU487">
        <v>8.9779196999999993</v>
      </c>
      <c r="DV487">
        <v>8.9783947000000008</v>
      </c>
      <c r="DW487">
        <v>6.6098869999999996</v>
      </c>
      <c r="DX487">
        <v>7.1690775999999996</v>
      </c>
      <c r="DY487">
        <v>-5.1645879999999998E-2</v>
      </c>
      <c r="DZ487">
        <v>5.8380236999999999</v>
      </c>
      <c r="EA487">
        <v>7.7951774</v>
      </c>
      <c r="EB487">
        <v>6.6972934999999998</v>
      </c>
      <c r="EC487">
        <v>-2.1037920000000002E-2</v>
      </c>
      <c r="ED487">
        <v>-3.3782473</v>
      </c>
      <c r="EE487">
        <v>-1.0837592</v>
      </c>
      <c r="EF487">
        <v>-0.43867001999999999</v>
      </c>
      <c r="EG487">
        <v>-0.36642775999999999</v>
      </c>
      <c r="EH487">
        <v>6.2232617000000001</v>
      </c>
      <c r="EI487">
        <v>3.4864787000000002</v>
      </c>
      <c r="EJ487">
        <v>4.3564049000000002</v>
      </c>
      <c r="EK487">
        <v>11.841969000000001</v>
      </c>
      <c r="EL487">
        <v>7.8493301999999998</v>
      </c>
      <c r="EM487">
        <v>10.545752</v>
      </c>
      <c r="EN487">
        <v>12.511903999999999</v>
      </c>
      <c r="EO487">
        <v>7.7159817999999998</v>
      </c>
      <c r="EP487">
        <v>7.9211419000000003</v>
      </c>
      <c r="EQ487">
        <v>7.9959873999999997</v>
      </c>
      <c r="ER487">
        <v>11.808574</v>
      </c>
      <c r="ES487">
        <v>71.913707000000002</v>
      </c>
      <c r="ET487">
        <v>71.217285000000004</v>
      </c>
      <c r="EU487">
        <v>70.308372000000006</v>
      </c>
      <c r="EV487">
        <v>69.114509999999996</v>
      </c>
      <c r="EW487">
        <v>69.479121000000006</v>
      </c>
      <c r="EX487">
        <v>69.429653000000002</v>
      </c>
      <c r="EY487">
        <v>69.458381000000003</v>
      </c>
      <c r="EZ487">
        <v>69.856606999999997</v>
      </c>
      <c r="FA487">
        <v>71.979812999999993</v>
      </c>
      <c r="FB487">
        <v>75.374994000000001</v>
      </c>
      <c r="FC487">
        <v>78.016484000000005</v>
      </c>
      <c r="FD487">
        <v>80.872812999999994</v>
      </c>
      <c r="FE487">
        <v>84.252594999999999</v>
      </c>
      <c r="FF487">
        <v>87.289929999999998</v>
      </c>
      <c r="FG487">
        <v>89.200349000000003</v>
      </c>
      <c r="FH487">
        <v>87.751295999999996</v>
      </c>
      <c r="FI487">
        <v>86.682990000000004</v>
      </c>
      <c r="FJ487">
        <v>87.642782999999994</v>
      </c>
      <c r="FK487">
        <v>84.461933000000002</v>
      </c>
      <c r="FL487">
        <v>79.529953000000006</v>
      </c>
      <c r="FM487">
        <v>77.005105999999998</v>
      </c>
      <c r="FN487">
        <v>73.477205999999995</v>
      </c>
      <c r="FO487">
        <v>71.793730999999994</v>
      </c>
      <c r="FP487">
        <v>73.020247999999995</v>
      </c>
      <c r="FQ487">
        <v>48.47625</v>
      </c>
      <c r="FR487">
        <v>4.2813299999999996</v>
      </c>
      <c r="FS487">
        <v>1</v>
      </c>
    </row>
    <row r="488" spans="1:175" x14ac:dyDescent="0.2">
      <c r="A488" t="s">
        <v>188</v>
      </c>
      <c r="B488" t="s">
        <v>192</v>
      </c>
      <c r="C488" s="23">
        <v>42947</v>
      </c>
      <c r="D488">
        <v>22</v>
      </c>
      <c r="E488">
        <v>29.054727</v>
      </c>
      <c r="F488">
        <v>29.241530999999998</v>
      </c>
      <c r="G488">
        <v>28.209216999999999</v>
      </c>
      <c r="H488">
        <v>33.280583</v>
      </c>
      <c r="I488">
        <v>36.113003999999997</v>
      </c>
      <c r="J488">
        <v>43.227373999999998</v>
      </c>
      <c r="K488">
        <v>56.291741000000002</v>
      </c>
      <c r="L488">
        <v>74.567723000000001</v>
      </c>
      <c r="M488">
        <v>79.779859000000002</v>
      </c>
      <c r="N488">
        <v>86.767241999999996</v>
      </c>
      <c r="O488">
        <v>88.813036999999994</v>
      </c>
      <c r="P488">
        <v>90.133837</v>
      </c>
      <c r="Q488">
        <v>87.695469000000003</v>
      </c>
      <c r="R488">
        <v>85.357054000000005</v>
      </c>
      <c r="S488">
        <v>82.572083000000006</v>
      </c>
      <c r="T488">
        <v>73.763897</v>
      </c>
      <c r="U488">
        <v>63.917684999999999</v>
      </c>
      <c r="V488">
        <v>57.599375000000002</v>
      </c>
      <c r="W488">
        <v>51.565356000000001</v>
      </c>
      <c r="X488">
        <v>49.081510000000002</v>
      </c>
      <c r="Y488">
        <v>48.224648999999999</v>
      </c>
      <c r="Z488">
        <v>47.872092000000002</v>
      </c>
      <c r="AA488">
        <v>43.740679</v>
      </c>
      <c r="AB488">
        <v>41.652092000000003</v>
      </c>
      <c r="AC488">
        <v>-7.6319543000000003</v>
      </c>
      <c r="AD488">
        <v>-6.8905092999999997</v>
      </c>
      <c r="AE488">
        <v>-9.4030392000000003</v>
      </c>
      <c r="AF488">
        <v>-7.3636331999999998</v>
      </c>
      <c r="AG488">
        <v>-11.705323999999999</v>
      </c>
      <c r="AH488">
        <v>-6.4049621999999999</v>
      </c>
      <c r="AI488">
        <v>2.8069399000000002</v>
      </c>
      <c r="AJ488">
        <v>-1.5993592999999999</v>
      </c>
      <c r="AK488">
        <v>-7.6941655000000004</v>
      </c>
      <c r="AL488">
        <v>-6.2036788999999999</v>
      </c>
      <c r="AM488">
        <v>-2.7817672999999998</v>
      </c>
      <c r="AN488">
        <v>-1.9161458</v>
      </c>
      <c r="AO488">
        <v>-3.4560780000000002</v>
      </c>
      <c r="AP488">
        <v>0.12538967000000001</v>
      </c>
      <c r="AQ488">
        <v>-6.2910328</v>
      </c>
      <c r="AR488">
        <v>-9.9371633999999993</v>
      </c>
      <c r="AS488">
        <v>-7.4099335999999996</v>
      </c>
      <c r="AT488">
        <v>-5.0414551999999997</v>
      </c>
      <c r="AU488">
        <v>-8.8323286999999997</v>
      </c>
      <c r="AV488">
        <v>-2.9009413999999998</v>
      </c>
      <c r="AW488">
        <v>-4.5641543000000002</v>
      </c>
      <c r="AX488">
        <v>-5.3018400999999997</v>
      </c>
      <c r="AY488">
        <v>-4.7676205999999999</v>
      </c>
      <c r="AZ488">
        <v>-3.1726049000000001</v>
      </c>
      <c r="BA488">
        <v>-4.3344126999999997</v>
      </c>
      <c r="BB488">
        <v>-3.4361913999999998</v>
      </c>
      <c r="BC488">
        <v>-6.1204651999999999</v>
      </c>
      <c r="BD488">
        <v>-4.2754592000000002</v>
      </c>
      <c r="BE488">
        <v>-8.8064648000000005</v>
      </c>
      <c r="BF488">
        <v>-3.6960696999999998</v>
      </c>
      <c r="BG488">
        <v>6.7359647000000002</v>
      </c>
      <c r="BH488">
        <v>3.3364611000000002</v>
      </c>
      <c r="BI488">
        <v>-3.1947711000000001</v>
      </c>
      <c r="BJ488">
        <v>-1.6151876000000001</v>
      </c>
      <c r="BK488">
        <v>1.7275940000000001</v>
      </c>
      <c r="BL488">
        <v>2.5818275000000002</v>
      </c>
      <c r="BM488">
        <v>2.1654081000000001</v>
      </c>
      <c r="BN488">
        <v>5.2873504999999996</v>
      </c>
      <c r="BO488">
        <v>-0.34136560999999999</v>
      </c>
      <c r="BP488">
        <v>-3.5923321000000001</v>
      </c>
      <c r="BQ488">
        <v>-1.5295774</v>
      </c>
      <c r="BR488">
        <v>1.1217012</v>
      </c>
      <c r="BS488">
        <v>-4.0817195000000002</v>
      </c>
      <c r="BT488">
        <v>1.3097459</v>
      </c>
      <c r="BU488">
        <v>0.28835887999999998</v>
      </c>
      <c r="BV488">
        <v>2.119331E-2</v>
      </c>
      <c r="BW488">
        <v>0.1025877</v>
      </c>
      <c r="BX488">
        <v>1.7403225</v>
      </c>
      <c r="BY488">
        <v>-2.0505455000000001</v>
      </c>
      <c r="BZ488">
        <v>-1.0437413</v>
      </c>
      <c r="CA488">
        <v>-3.8469644000000001</v>
      </c>
      <c r="CB488">
        <v>-2.1365992999999999</v>
      </c>
      <c r="CC488">
        <v>-6.7987237</v>
      </c>
      <c r="CD488">
        <v>-1.8198991</v>
      </c>
      <c r="CE488">
        <v>9.4571953000000004</v>
      </c>
      <c r="CF488">
        <v>6.7549953</v>
      </c>
      <c r="CG488">
        <v>-7.8504210000000005E-2</v>
      </c>
      <c r="CH488">
        <v>1.5627875</v>
      </c>
      <c r="CI488">
        <v>4.8507638000000002</v>
      </c>
      <c r="CJ488">
        <v>5.6971102</v>
      </c>
      <c r="CK488">
        <v>6.0588322000000003</v>
      </c>
      <c r="CL488">
        <v>8.8625088000000005</v>
      </c>
      <c r="CM488">
        <v>3.7793557999999998</v>
      </c>
      <c r="CN488">
        <v>0.80207872000000002</v>
      </c>
      <c r="CO488">
        <v>2.5431395000000001</v>
      </c>
      <c r="CP488">
        <v>5.3902844999999999</v>
      </c>
      <c r="CQ488">
        <v>-0.79146205999999997</v>
      </c>
      <c r="CR488">
        <v>4.2260551</v>
      </c>
      <c r="CS488">
        <v>3.6491946999999998</v>
      </c>
      <c r="CT488">
        <v>3.7079100999999999</v>
      </c>
      <c r="CU488">
        <v>3.4756792000000001</v>
      </c>
      <c r="CV488">
        <v>5.1430011000000002</v>
      </c>
      <c r="CW488">
        <v>0.23332180999999999</v>
      </c>
      <c r="CX488">
        <v>1.3487087</v>
      </c>
      <c r="CY488">
        <v>-1.5734636</v>
      </c>
      <c r="CZ488">
        <v>2.2606000000000002E-3</v>
      </c>
      <c r="DA488">
        <v>-4.7909826000000004</v>
      </c>
      <c r="DB488">
        <v>5.6271580000000002E-2</v>
      </c>
      <c r="DC488">
        <v>12.178426</v>
      </c>
      <c r="DD488">
        <v>10.17353</v>
      </c>
      <c r="DE488">
        <v>3.0377626000000002</v>
      </c>
      <c r="DF488">
        <v>4.7407626</v>
      </c>
      <c r="DG488">
        <v>7.9739335999999996</v>
      </c>
      <c r="DH488">
        <v>8.8123927999999996</v>
      </c>
      <c r="DI488">
        <v>9.9522563000000002</v>
      </c>
      <c r="DJ488">
        <v>12.437666999999999</v>
      </c>
      <c r="DK488">
        <v>7.9000770999999999</v>
      </c>
      <c r="DL488">
        <v>5.1964895999999996</v>
      </c>
      <c r="DM488">
        <v>6.6158562999999999</v>
      </c>
      <c r="DN488">
        <v>9.6588679000000006</v>
      </c>
      <c r="DO488">
        <v>2.4987954000000001</v>
      </c>
      <c r="DP488">
        <v>7.1423643999999999</v>
      </c>
      <c r="DQ488">
        <v>7.0100306000000003</v>
      </c>
      <c r="DR488">
        <v>7.3946268000000002</v>
      </c>
      <c r="DS488">
        <v>6.8487705999999999</v>
      </c>
      <c r="DT488">
        <v>8.5456795999999997</v>
      </c>
      <c r="DU488">
        <v>3.5308633999999999</v>
      </c>
      <c r="DV488">
        <v>4.8030265999999999</v>
      </c>
      <c r="DW488">
        <v>1.7091105</v>
      </c>
      <c r="DX488">
        <v>3.0904346</v>
      </c>
      <c r="DY488">
        <v>-1.8921231999999999</v>
      </c>
      <c r="DZ488">
        <v>2.765164</v>
      </c>
      <c r="EA488">
        <v>16.107451000000001</v>
      </c>
      <c r="EB488">
        <v>15.109349999999999</v>
      </c>
      <c r="EC488">
        <v>7.5371570999999999</v>
      </c>
      <c r="ED488">
        <v>9.3292538999999994</v>
      </c>
      <c r="EE488">
        <v>12.483295</v>
      </c>
      <c r="EF488">
        <v>13.310366</v>
      </c>
      <c r="EG488">
        <v>15.573741999999999</v>
      </c>
      <c r="EH488">
        <v>17.599627999999999</v>
      </c>
      <c r="EI488">
        <v>13.849743999999999</v>
      </c>
      <c r="EJ488">
        <v>11.541321</v>
      </c>
      <c r="EK488">
        <v>12.496212999999999</v>
      </c>
      <c r="EL488">
        <v>15.822024000000001</v>
      </c>
      <c r="EM488">
        <v>7.2494044999999998</v>
      </c>
      <c r="EN488">
        <v>11.353052</v>
      </c>
      <c r="EO488">
        <v>11.862544</v>
      </c>
      <c r="EP488">
        <v>12.71766</v>
      </c>
      <c r="EQ488">
        <v>11.718978999999999</v>
      </c>
      <c r="ER488">
        <v>13.458607000000001</v>
      </c>
      <c r="ES488">
        <v>68.766437999999994</v>
      </c>
      <c r="ET488">
        <v>68.321848000000003</v>
      </c>
      <c r="EU488">
        <v>67.802199000000002</v>
      </c>
      <c r="EV488">
        <v>67.337265000000002</v>
      </c>
      <c r="EW488">
        <v>68.802437999999995</v>
      </c>
      <c r="EX488">
        <v>68.859862000000007</v>
      </c>
      <c r="EY488">
        <v>70.075670000000002</v>
      </c>
      <c r="EZ488">
        <v>69.869332</v>
      </c>
      <c r="FA488">
        <v>71.631444999999999</v>
      </c>
      <c r="FB488">
        <v>73.868187000000006</v>
      </c>
      <c r="FC488">
        <v>76.474294</v>
      </c>
      <c r="FD488">
        <v>79.259405000000001</v>
      </c>
      <c r="FE488">
        <v>82.717530999999994</v>
      </c>
      <c r="FF488">
        <v>86.172955000000002</v>
      </c>
      <c r="FG488">
        <v>87.581540000000004</v>
      </c>
      <c r="FH488">
        <v>86.380002000000005</v>
      </c>
      <c r="FI488">
        <v>85.002135999999993</v>
      </c>
      <c r="FJ488">
        <v>83.325599999999994</v>
      </c>
      <c r="FK488">
        <v>82.002219999999994</v>
      </c>
      <c r="FL488">
        <v>79.972926999999999</v>
      </c>
      <c r="FM488">
        <v>77.794759999999997</v>
      </c>
      <c r="FN488">
        <v>75.204109000000003</v>
      </c>
      <c r="FO488">
        <v>74.385294000000002</v>
      </c>
      <c r="FP488">
        <v>73.237866999999994</v>
      </c>
      <c r="FQ488">
        <v>77.469200000000001</v>
      </c>
      <c r="FR488">
        <v>7.1187279999999999</v>
      </c>
      <c r="FS488">
        <v>1</v>
      </c>
    </row>
    <row r="489" spans="1:175" x14ac:dyDescent="0.2">
      <c r="A489" t="s">
        <v>188</v>
      </c>
      <c r="B489" t="s">
        <v>192</v>
      </c>
      <c r="C489" s="23">
        <v>42948</v>
      </c>
      <c r="D489">
        <v>22</v>
      </c>
      <c r="E489">
        <v>37.462111</v>
      </c>
      <c r="F489">
        <v>35.260325000000002</v>
      </c>
      <c r="G489">
        <v>34.143673999999997</v>
      </c>
      <c r="H489">
        <v>35.891157</v>
      </c>
      <c r="I489">
        <v>40.577094000000002</v>
      </c>
      <c r="J489">
        <v>45.072190999999997</v>
      </c>
      <c r="K489">
        <v>53.744776000000002</v>
      </c>
      <c r="L489">
        <v>70.069243</v>
      </c>
      <c r="M489">
        <v>76.996628000000001</v>
      </c>
      <c r="N489">
        <v>78.232535999999996</v>
      </c>
      <c r="O489">
        <v>80.799437999999995</v>
      </c>
      <c r="P489">
        <v>82.478801000000004</v>
      </c>
      <c r="Q489">
        <v>77.731701000000001</v>
      </c>
      <c r="R489">
        <v>78.122304999999997</v>
      </c>
      <c r="S489">
        <v>71.120994999999994</v>
      </c>
      <c r="T489">
        <v>63.438195</v>
      </c>
      <c r="U489">
        <v>56.908569</v>
      </c>
      <c r="V489">
        <v>47.742565999999997</v>
      </c>
      <c r="W489">
        <v>42.845708999999999</v>
      </c>
      <c r="X489">
        <v>41.385016</v>
      </c>
      <c r="Y489">
        <v>41.568403000000004</v>
      </c>
      <c r="Z489">
        <v>39.014004999999997</v>
      </c>
      <c r="AA489">
        <v>38.190050999999997</v>
      </c>
      <c r="AB489">
        <v>34.839812999999999</v>
      </c>
      <c r="AC489">
        <v>-7.7537548000000003</v>
      </c>
      <c r="AD489">
        <v>-7.8530338000000004</v>
      </c>
      <c r="AE489">
        <v>-10.743466</v>
      </c>
      <c r="AF489">
        <v>-13.541758</v>
      </c>
      <c r="AG489">
        <v>-7.939349</v>
      </c>
      <c r="AH489">
        <v>-3.2681255</v>
      </c>
      <c r="AI489">
        <v>-1.5343036000000001</v>
      </c>
      <c r="AJ489">
        <v>0.13362843999999999</v>
      </c>
      <c r="AK489">
        <v>-1.1449857000000001</v>
      </c>
      <c r="AL489">
        <v>-13.388555999999999</v>
      </c>
      <c r="AM489">
        <v>-12.738458</v>
      </c>
      <c r="AN489">
        <v>-14.701211000000001</v>
      </c>
      <c r="AO489">
        <v>-13.142828</v>
      </c>
      <c r="AP489">
        <v>-11.883675</v>
      </c>
      <c r="AQ489">
        <v>-17.331282999999999</v>
      </c>
      <c r="AR489">
        <v>-15.817857</v>
      </c>
      <c r="AS489">
        <v>-20.731663999999999</v>
      </c>
      <c r="AT489">
        <v>-18.621613</v>
      </c>
      <c r="AU489">
        <v>-13.098433999999999</v>
      </c>
      <c r="AV489">
        <v>-13.47466</v>
      </c>
      <c r="AW489">
        <v>-10.725857</v>
      </c>
      <c r="AX489">
        <v>-7.0372303</v>
      </c>
      <c r="AY489">
        <v>-9.4480733000000008</v>
      </c>
      <c r="AZ489">
        <v>-7.1785107000000004</v>
      </c>
      <c r="BA489">
        <v>-4.8766578999999997</v>
      </c>
      <c r="BB489">
        <v>-5.1719492000000002</v>
      </c>
      <c r="BC489">
        <v>-7.3328629000000003</v>
      </c>
      <c r="BD489">
        <v>-9.8119292999999992</v>
      </c>
      <c r="BE489">
        <v>-4.9062542000000002</v>
      </c>
      <c r="BF489">
        <v>-0.30471354</v>
      </c>
      <c r="BG489">
        <v>2.0561919999999998</v>
      </c>
      <c r="BH489">
        <v>4.7043755000000003</v>
      </c>
      <c r="BI489">
        <v>4.6465855999999999</v>
      </c>
      <c r="BJ489">
        <v>-6.4324344</v>
      </c>
      <c r="BK489">
        <v>-7.6511787</v>
      </c>
      <c r="BL489">
        <v>-9.6972740000000002</v>
      </c>
      <c r="BM489">
        <v>-7.5806478999999998</v>
      </c>
      <c r="BN489">
        <v>-7.1364900999999996</v>
      </c>
      <c r="BO489">
        <v>-12.478327999999999</v>
      </c>
      <c r="BP489">
        <v>-10.844511000000001</v>
      </c>
      <c r="BQ489">
        <v>-15.489447</v>
      </c>
      <c r="BR489">
        <v>-13.61124</v>
      </c>
      <c r="BS489">
        <v>-9.2217889</v>
      </c>
      <c r="BT489">
        <v>-9.8048052000000006</v>
      </c>
      <c r="BU489">
        <v>-7.4739490000000002</v>
      </c>
      <c r="BV489">
        <v>-4.4143333</v>
      </c>
      <c r="BW489">
        <v>-6.2849208000000001</v>
      </c>
      <c r="BX489">
        <v>-3.0345525000000002</v>
      </c>
      <c r="BY489">
        <v>-2.8839893000000001</v>
      </c>
      <c r="BZ489">
        <v>-3.3150382</v>
      </c>
      <c r="CA489">
        <v>-4.9706893000000001</v>
      </c>
      <c r="CB489">
        <v>-7.2286615000000003</v>
      </c>
      <c r="CC489">
        <v>-2.805542</v>
      </c>
      <c r="CD489">
        <v>1.7477366000000001</v>
      </c>
      <c r="CE489">
        <v>4.5429582999999996</v>
      </c>
      <c r="CF489">
        <v>7.8700609000000004</v>
      </c>
      <c r="CG489">
        <v>8.6578102000000001</v>
      </c>
      <c r="CH489">
        <v>-1.6146457000000001</v>
      </c>
      <c r="CI489">
        <v>-4.1277442000000004</v>
      </c>
      <c r="CJ489">
        <v>-6.2315620999999997</v>
      </c>
      <c r="CK489">
        <v>-3.7282989</v>
      </c>
      <c r="CL489">
        <v>-3.8486042</v>
      </c>
      <c r="CM489">
        <v>-9.1171865000000007</v>
      </c>
      <c r="CN489">
        <v>-7.3999867000000004</v>
      </c>
      <c r="CO489">
        <v>-11.858703999999999</v>
      </c>
      <c r="CP489">
        <v>-10.141069999999999</v>
      </c>
      <c r="CQ489">
        <v>-6.5368366</v>
      </c>
      <c r="CR489">
        <v>-7.2630749000000003</v>
      </c>
      <c r="CS489">
        <v>-5.2216877999999998</v>
      </c>
      <c r="CT489">
        <v>-2.5977228000000001</v>
      </c>
      <c r="CU489">
        <v>-4.094131</v>
      </c>
      <c r="CV489">
        <v>-0.16445972</v>
      </c>
      <c r="CW489">
        <v>-0.89132080000000002</v>
      </c>
      <c r="CX489">
        <v>-1.4581272000000001</v>
      </c>
      <c r="CY489">
        <v>-2.6085156999999999</v>
      </c>
      <c r="CZ489">
        <v>-4.6453937999999999</v>
      </c>
      <c r="DA489">
        <v>-0.70482977000000002</v>
      </c>
      <c r="DB489">
        <v>3.8001866999999998</v>
      </c>
      <c r="DC489">
        <v>7.0297245999999998</v>
      </c>
      <c r="DD489">
        <v>11.035746</v>
      </c>
      <c r="DE489">
        <v>12.669034999999999</v>
      </c>
      <c r="DF489">
        <v>3.2031429999999999</v>
      </c>
      <c r="DG489">
        <v>-0.60430972999999999</v>
      </c>
      <c r="DH489">
        <v>-2.7658502999999999</v>
      </c>
      <c r="DI489">
        <v>0.12405014</v>
      </c>
      <c r="DJ489">
        <v>-0.56071826999999996</v>
      </c>
      <c r="DK489">
        <v>-5.7560449</v>
      </c>
      <c r="DL489">
        <v>-3.9554624999999999</v>
      </c>
      <c r="DM489">
        <v>-8.2279601000000007</v>
      </c>
      <c r="DN489">
        <v>-6.6709011</v>
      </c>
      <c r="DO489">
        <v>-3.8518843</v>
      </c>
      <c r="DP489">
        <v>-4.7213444999999998</v>
      </c>
      <c r="DQ489">
        <v>-2.9694265999999998</v>
      </c>
      <c r="DR489">
        <v>-0.78111226</v>
      </c>
      <c r="DS489">
        <v>-1.9033412000000001</v>
      </c>
      <c r="DT489">
        <v>2.7056331</v>
      </c>
      <c r="DU489">
        <v>1.9857761</v>
      </c>
      <c r="DV489">
        <v>1.2229574000000001</v>
      </c>
      <c r="DW489">
        <v>0.80208773</v>
      </c>
      <c r="DX489">
        <v>-0.91556543000000001</v>
      </c>
      <c r="DY489">
        <v>2.328265</v>
      </c>
      <c r="DZ489">
        <v>6.7635987000000002</v>
      </c>
      <c r="EA489">
        <v>10.62022</v>
      </c>
      <c r="EB489">
        <v>15.606493</v>
      </c>
      <c r="EC489">
        <v>18.460605999999999</v>
      </c>
      <c r="ED489">
        <v>10.159265</v>
      </c>
      <c r="EE489">
        <v>4.4829699999999999</v>
      </c>
      <c r="EF489">
        <v>2.2380871</v>
      </c>
      <c r="EG489">
        <v>5.6862303000000001</v>
      </c>
      <c r="EH489">
        <v>4.1864667999999998</v>
      </c>
      <c r="EI489">
        <v>-0.90309019000000001</v>
      </c>
      <c r="EJ489">
        <v>1.0178834999999999</v>
      </c>
      <c r="EK489">
        <v>-2.9857431999999999</v>
      </c>
      <c r="EL489">
        <v>-1.6605278000000001</v>
      </c>
      <c r="EM489">
        <v>2.476041E-2</v>
      </c>
      <c r="EN489">
        <v>-1.0514896</v>
      </c>
      <c r="EO489">
        <v>0.28248095000000001</v>
      </c>
      <c r="EP489">
        <v>1.8417848000000001</v>
      </c>
      <c r="EQ489">
        <v>1.2598113</v>
      </c>
      <c r="ER489">
        <v>6.8495911999999999</v>
      </c>
      <c r="ES489">
        <v>72.529995999999997</v>
      </c>
      <c r="ET489">
        <v>71.802166</v>
      </c>
      <c r="EU489">
        <v>70.849924000000001</v>
      </c>
      <c r="EV489">
        <v>70.264758</v>
      </c>
      <c r="EW489">
        <v>69.958202</v>
      </c>
      <c r="EX489">
        <v>69.322291000000007</v>
      </c>
      <c r="EY489">
        <v>70.529510999999999</v>
      </c>
      <c r="EZ489">
        <v>71.921019999999999</v>
      </c>
      <c r="FA489">
        <v>74.522069999999999</v>
      </c>
      <c r="FB489">
        <v>76.750258000000002</v>
      </c>
      <c r="FC489">
        <v>78.812438</v>
      </c>
      <c r="FD489">
        <v>81.837907000000001</v>
      </c>
      <c r="FE489">
        <v>86.016642000000004</v>
      </c>
      <c r="FF489">
        <v>88.832740000000001</v>
      </c>
      <c r="FG489">
        <v>92.588650999999999</v>
      </c>
      <c r="FH489">
        <v>93.293336999999994</v>
      </c>
      <c r="FI489">
        <v>90.409300999999999</v>
      </c>
      <c r="FJ489">
        <v>84.570055999999994</v>
      </c>
      <c r="FK489">
        <v>82.836603999999994</v>
      </c>
      <c r="FL489">
        <v>81.234201999999996</v>
      </c>
      <c r="FM489">
        <v>79.049591000000007</v>
      </c>
      <c r="FN489">
        <v>78.380644000000004</v>
      </c>
      <c r="FO489">
        <v>77.450390999999996</v>
      </c>
      <c r="FP489">
        <v>78.007154999999997</v>
      </c>
      <c r="FQ489">
        <v>54.199669999999998</v>
      </c>
      <c r="FR489">
        <v>4.8927500000000004</v>
      </c>
      <c r="FS489">
        <v>1</v>
      </c>
    </row>
    <row r="490" spans="1:175" x14ac:dyDescent="0.2">
      <c r="A490" t="s">
        <v>188</v>
      </c>
      <c r="B490" t="s">
        <v>192</v>
      </c>
      <c r="C490" s="23">
        <v>42975</v>
      </c>
      <c r="D490">
        <v>23</v>
      </c>
      <c r="E490">
        <v>27.654696000000001</v>
      </c>
      <c r="F490">
        <v>28.034020000000002</v>
      </c>
      <c r="G490">
        <v>27.563040999999998</v>
      </c>
      <c r="H490">
        <v>32.684792000000002</v>
      </c>
      <c r="I490">
        <v>33.270712000000003</v>
      </c>
      <c r="J490">
        <v>38.340273000000003</v>
      </c>
      <c r="K490">
        <v>46.350800999999997</v>
      </c>
      <c r="L490">
        <v>62.337729000000003</v>
      </c>
      <c r="M490">
        <v>70.229169999999996</v>
      </c>
      <c r="N490">
        <v>78.323151999999993</v>
      </c>
      <c r="O490">
        <v>80.402658000000002</v>
      </c>
      <c r="P490">
        <v>84.055519000000004</v>
      </c>
      <c r="Q490">
        <v>81.859736999999996</v>
      </c>
      <c r="R490">
        <v>79.480251999999993</v>
      </c>
      <c r="S490">
        <v>78.396406999999996</v>
      </c>
      <c r="T490">
        <v>72.390974</v>
      </c>
      <c r="U490">
        <v>62.015779999999999</v>
      </c>
      <c r="V490">
        <v>53.390216000000002</v>
      </c>
      <c r="W490">
        <v>49.459955999999998</v>
      </c>
      <c r="X490">
        <v>44.92586</v>
      </c>
      <c r="Y490">
        <v>41.695658999999999</v>
      </c>
      <c r="Z490">
        <v>40.302909</v>
      </c>
      <c r="AA490">
        <v>35.808421000000003</v>
      </c>
      <c r="AB490">
        <v>33.475378999999997</v>
      </c>
      <c r="AC490">
        <v>-14.603507</v>
      </c>
      <c r="AD490">
        <v>-7.1828789000000004</v>
      </c>
      <c r="AE490">
        <v>-6.9784676000000001</v>
      </c>
      <c r="AF490">
        <v>-3.0203676000000002</v>
      </c>
      <c r="AG490">
        <v>-5.0820606000000002</v>
      </c>
      <c r="AH490">
        <v>-11.558215000000001</v>
      </c>
      <c r="AI490">
        <v>-6.4046002</v>
      </c>
      <c r="AJ490">
        <v>1.6874747999999999</v>
      </c>
      <c r="AK490">
        <v>-0.10294942999999999</v>
      </c>
      <c r="AL490">
        <v>4.2393511000000004</v>
      </c>
      <c r="AM490">
        <v>1.1571066999999999</v>
      </c>
      <c r="AN490">
        <v>3.5874058999999998</v>
      </c>
      <c r="AO490">
        <v>3.9830860000000001</v>
      </c>
      <c r="AP490">
        <v>0.47701858000000003</v>
      </c>
      <c r="AQ490">
        <v>-1.6826011000000001</v>
      </c>
      <c r="AR490">
        <v>6.4668900000000003E-3</v>
      </c>
      <c r="AS490">
        <v>-7.3958936</v>
      </c>
      <c r="AT490">
        <v>-6.6931395</v>
      </c>
      <c r="AU490">
        <v>-6.4949770000000004</v>
      </c>
      <c r="AV490">
        <v>-5.9549538000000002</v>
      </c>
      <c r="AW490">
        <v>-9.0182903000000003</v>
      </c>
      <c r="AX490">
        <v>-7.3887754000000001</v>
      </c>
      <c r="AY490">
        <v>-9.2632610999999994</v>
      </c>
      <c r="AZ490">
        <v>-16.306825</v>
      </c>
      <c r="BA490">
        <v>-11.068669</v>
      </c>
      <c r="BB490">
        <v>-5.3093171000000003</v>
      </c>
      <c r="BC490">
        <v>-4.8005889000000002</v>
      </c>
      <c r="BD490">
        <v>-0.57525603999999997</v>
      </c>
      <c r="BE490">
        <v>-2.6848361000000001</v>
      </c>
      <c r="BF490">
        <v>-8.5471126999999996</v>
      </c>
      <c r="BG490">
        <v>-2.0297106999999999</v>
      </c>
      <c r="BH490">
        <v>5.0875849999999998</v>
      </c>
      <c r="BI490">
        <v>2.6005468</v>
      </c>
      <c r="BJ490">
        <v>7.2744114</v>
      </c>
      <c r="BK490">
        <v>4.4121379000000003</v>
      </c>
      <c r="BL490">
        <v>7.0814556</v>
      </c>
      <c r="BM490">
        <v>7.9537576000000003</v>
      </c>
      <c r="BN490">
        <v>4.2983624000000002</v>
      </c>
      <c r="BO490">
        <v>4.1877572000000001</v>
      </c>
      <c r="BP490">
        <v>4.5020844999999996</v>
      </c>
      <c r="BQ490">
        <v>-4.1581206999999996</v>
      </c>
      <c r="BR490">
        <v>-3.4377740000000001</v>
      </c>
      <c r="BS490">
        <v>-4.3249218999999997</v>
      </c>
      <c r="BT490">
        <v>-3.0156808000000002</v>
      </c>
      <c r="BU490">
        <v>-5.5102704999999998</v>
      </c>
      <c r="BV490">
        <v>-4.5902191999999999</v>
      </c>
      <c r="BW490">
        <v>-6.9714508000000004</v>
      </c>
      <c r="BX490">
        <v>-11.417346</v>
      </c>
      <c r="BY490">
        <v>-8.6204519000000008</v>
      </c>
      <c r="BZ490">
        <v>-4.0116940000000003</v>
      </c>
      <c r="CA490">
        <v>-3.2921968000000001</v>
      </c>
      <c r="CB490">
        <v>1.1182208</v>
      </c>
      <c r="CC490">
        <v>-1.0245257999999999</v>
      </c>
      <c r="CD490">
        <v>-6.4616322999999998</v>
      </c>
      <c r="CE490">
        <v>1.0003244</v>
      </c>
      <c r="CF490">
        <v>7.4424910999999998</v>
      </c>
      <c r="CG490">
        <v>4.4729799999999997</v>
      </c>
      <c r="CH490">
        <v>9.3764848999999995</v>
      </c>
      <c r="CI490">
        <v>6.6665625999999998</v>
      </c>
      <c r="CJ490">
        <v>9.5014237999999995</v>
      </c>
      <c r="CK490">
        <v>10.703832999999999</v>
      </c>
      <c r="CL490">
        <v>6.9450135</v>
      </c>
      <c r="CM490">
        <v>8.2535495999999995</v>
      </c>
      <c r="CN490">
        <v>7.6157355000000004</v>
      </c>
      <c r="CO490">
        <v>-1.9156491</v>
      </c>
      <c r="CP490">
        <v>-1.1831176999999999</v>
      </c>
      <c r="CQ490">
        <v>-2.8219482999999999</v>
      </c>
      <c r="CR490">
        <v>-0.97994930000000002</v>
      </c>
      <c r="CS490">
        <v>-3.0806266999999998</v>
      </c>
      <c r="CT490">
        <v>-2.6519477</v>
      </c>
      <c r="CU490">
        <v>-5.38415</v>
      </c>
      <c r="CV490">
        <v>-8.0309066999999992</v>
      </c>
      <c r="CW490">
        <v>-6.1722343999999998</v>
      </c>
      <c r="CX490">
        <v>-2.7140708</v>
      </c>
      <c r="CY490">
        <v>-1.7838046000000001</v>
      </c>
      <c r="CZ490">
        <v>2.8116976</v>
      </c>
      <c r="DA490">
        <v>0.63578458999999998</v>
      </c>
      <c r="DB490">
        <v>-4.3761517999999997</v>
      </c>
      <c r="DC490">
        <v>4.0303595000000003</v>
      </c>
      <c r="DD490">
        <v>9.7973970999999995</v>
      </c>
      <c r="DE490">
        <v>6.3454132999999997</v>
      </c>
      <c r="DF490">
        <v>11.478558</v>
      </c>
      <c r="DG490">
        <v>8.9209873000000002</v>
      </c>
      <c r="DH490">
        <v>11.921392000000001</v>
      </c>
      <c r="DI490">
        <v>13.453908</v>
      </c>
      <c r="DJ490">
        <v>9.5916645999999997</v>
      </c>
      <c r="DK490">
        <v>12.319342000000001</v>
      </c>
      <c r="DL490">
        <v>10.729386999999999</v>
      </c>
      <c r="DM490">
        <v>0.32682257999999997</v>
      </c>
      <c r="DN490">
        <v>1.0715384999999999</v>
      </c>
      <c r="DO490">
        <v>-1.3189747000000001</v>
      </c>
      <c r="DP490">
        <v>1.0557821999999999</v>
      </c>
      <c r="DQ490">
        <v>-0.65098292999999996</v>
      </c>
      <c r="DR490">
        <v>-0.71367625000000001</v>
      </c>
      <c r="DS490">
        <v>-3.7968492</v>
      </c>
      <c r="DT490">
        <v>-4.6444679000000004</v>
      </c>
      <c r="DU490">
        <v>-2.6373970999999998</v>
      </c>
      <c r="DV490">
        <v>-0.84050904000000004</v>
      </c>
      <c r="DW490">
        <v>0.39407405000000001</v>
      </c>
      <c r="DX490">
        <v>5.2568092000000002</v>
      </c>
      <c r="DY490">
        <v>3.0330089999999998</v>
      </c>
      <c r="DZ490">
        <v>-1.3650492999999999</v>
      </c>
      <c r="EA490">
        <v>8.4052489000000001</v>
      </c>
      <c r="EB490">
        <v>13.197507</v>
      </c>
      <c r="EC490">
        <v>9.0489095000000006</v>
      </c>
      <c r="ED490">
        <v>14.513619</v>
      </c>
      <c r="EE490">
        <v>12.176017999999999</v>
      </c>
      <c r="EF490">
        <v>15.415442000000001</v>
      </c>
      <c r="EG490">
        <v>17.424579000000001</v>
      </c>
      <c r="EH490">
        <v>13.413008</v>
      </c>
      <c r="EI490">
        <v>18.189699999999998</v>
      </c>
      <c r="EJ490">
        <v>15.225004</v>
      </c>
      <c r="EK490">
        <v>3.5645954999999998</v>
      </c>
      <c r="EL490">
        <v>4.3269039999999999</v>
      </c>
      <c r="EM490">
        <v>0.85108046999999998</v>
      </c>
      <c r="EN490">
        <v>3.9950551999999999</v>
      </c>
      <c r="EO490">
        <v>2.8570367999999999</v>
      </c>
      <c r="EP490">
        <v>2.0848798999999998</v>
      </c>
      <c r="EQ490">
        <v>-1.5050389</v>
      </c>
      <c r="ER490">
        <v>0.24501197</v>
      </c>
      <c r="ES490">
        <v>73.102457000000001</v>
      </c>
      <c r="ET490">
        <v>71.295316</v>
      </c>
      <c r="EU490">
        <v>70.124466999999996</v>
      </c>
      <c r="EV490">
        <v>68.678685000000002</v>
      </c>
      <c r="EW490">
        <v>67.802024000000003</v>
      </c>
      <c r="EX490">
        <v>68.307799000000003</v>
      </c>
      <c r="EY490">
        <v>69.153792999999993</v>
      </c>
      <c r="EZ490">
        <v>69.330752000000004</v>
      </c>
      <c r="FA490">
        <v>71.029589000000001</v>
      </c>
      <c r="FB490">
        <v>74.976078000000001</v>
      </c>
      <c r="FC490">
        <v>80.110713000000004</v>
      </c>
      <c r="FD490">
        <v>85.056377999999995</v>
      </c>
      <c r="FE490">
        <v>89.925214999999994</v>
      </c>
      <c r="FF490">
        <v>93.248838000000006</v>
      </c>
      <c r="FG490">
        <v>94.336234000000005</v>
      </c>
      <c r="FH490">
        <v>94.438520999999994</v>
      </c>
      <c r="FI490">
        <v>94.125884999999997</v>
      </c>
      <c r="FJ490">
        <v>94.274541999999997</v>
      </c>
      <c r="FK490">
        <v>89.458157</v>
      </c>
      <c r="FL490">
        <v>86.528664000000006</v>
      </c>
      <c r="FM490">
        <v>81.734139999999996</v>
      </c>
      <c r="FN490">
        <v>78.622352000000006</v>
      </c>
      <c r="FO490">
        <v>79.222699000000006</v>
      </c>
      <c r="FP490">
        <v>81.041270999999995</v>
      </c>
      <c r="FQ490">
        <v>42.654339999999998</v>
      </c>
      <c r="FR490">
        <v>4.6321139999999996</v>
      </c>
      <c r="FS490">
        <v>1</v>
      </c>
    </row>
    <row r="491" spans="1:175" x14ac:dyDescent="0.2">
      <c r="A491" t="s">
        <v>188</v>
      </c>
      <c r="B491" t="s">
        <v>192</v>
      </c>
      <c r="C491" s="23">
        <v>42976</v>
      </c>
      <c r="D491">
        <v>23</v>
      </c>
      <c r="E491">
        <v>35.068793999999997</v>
      </c>
      <c r="F491">
        <v>34.554667999999999</v>
      </c>
      <c r="G491">
        <v>32.989153000000002</v>
      </c>
      <c r="H491">
        <v>33.980966000000002</v>
      </c>
      <c r="I491">
        <v>37.743679999999998</v>
      </c>
      <c r="J491">
        <v>43.341377999999999</v>
      </c>
      <c r="K491">
        <v>54.001877999999998</v>
      </c>
      <c r="L491">
        <v>72.810563999999999</v>
      </c>
      <c r="M491">
        <v>77.961117000000002</v>
      </c>
      <c r="N491">
        <v>89.588848999999996</v>
      </c>
      <c r="O491">
        <v>90.784043999999994</v>
      </c>
      <c r="P491">
        <v>93.468613000000005</v>
      </c>
      <c r="Q491">
        <v>89.970885999999993</v>
      </c>
      <c r="R491">
        <v>82.277726000000001</v>
      </c>
      <c r="S491">
        <v>76.832635999999994</v>
      </c>
      <c r="T491">
        <v>72.455106999999998</v>
      </c>
      <c r="U491">
        <v>66.547753999999998</v>
      </c>
      <c r="V491">
        <v>58.078197000000003</v>
      </c>
      <c r="W491">
        <v>53.56758</v>
      </c>
      <c r="X491">
        <v>49.836013000000001</v>
      </c>
      <c r="Y491">
        <v>46.895642000000002</v>
      </c>
      <c r="Z491">
        <v>45.973829000000002</v>
      </c>
      <c r="AA491">
        <v>39.903371</v>
      </c>
      <c r="AB491">
        <v>36.154493000000002</v>
      </c>
      <c r="AC491">
        <v>-6.2657971999999997</v>
      </c>
      <c r="AD491">
        <v>-5.9729846999999996</v>
      </c>
      <c r="AE491">
        <v>-6.6613144999999996</v>
      </c>
      <c r="AF491">
        <v>-6.2273645999999996</v>
      </c>
      <c r="AG491">
        <v>-3.6719396</v>
      </c>
      <c r="AH491">
        <v>-7.4398011999999998</v>
      </c>
      <c r="AI491">
        <v>-7.9931706</v>
      </c>
      <c r="AJ491">
        <v>-4.0086034000000001</v>
      </c>
      <c r="AK491">
        <v>-2.2245821000000001</v>
      </c>
      <c r="AL491">
        <v>1.5494760999999999</v>
      </c>
      <c r="AM491">
        <v>2.9168140999999999</v>
      </c>
      <c r="AN491">
        <v>5.1321906999999998</v>
      </c>
      <c r="AO491">
        <v>8.7960294000000001</v>
      </c>
      <c r="AP491">
        <v>-9.5530519999999994E-2</v>
      </c>
      <c r="AQ491">
        <v>-2.0815842999999998</v>
      </c>
      <c r="AR491">
        <v>-2.8503984999999998</v>
      </c>
      <c r="AS491">
        <v>-1.1096664000000001</v>
      </c>
      <c r="AT491">
        <v>-4.9343991000000003</v>
      </c>
      <c r="AU491">
        <v>1.0216461999999999</v>
      </c>
      <c r="AV491">
        <v>-2.5593729999999999</v>
      </c>
      <c r="AW491">
        <v>-4.0820730000000003</v>
      </c>
      <c r="AX491">
        <v>-1.3138814999999999</v>
      </c>
      <c r="AY491">
        <v>-3.2638402000000002</v>
      </c>
      <c r="AZ491">
        <v>-1.9873816</v>
      </c>
      <c r="BA491">
        <v>-3.9268605000000001</v>
      </c>
      <c r="BB491">
        <v>-3.363337</v>
      </c>
      <c r="BC491">
        <v>-4.6645573000000002</v>
      </c>
      <c r="BD491">
        <v>-3.9464250999999999</v>
      </c>
      <c r="BE491">
        <v>-1.6021413</v>
      </c>
      <c r="BF491">
        <v>-5.1415359</v>
      </c>
      <c r="BG491">
        <v>-4.3450144000000002</v>
      </c>
      <c r="BH491">
        <v>-0.10312224</v>
      </c>
      <c r="BI491">
        <v>1.5304164</v>
      </c>
      <c r="BJ491">
        <v>5.5465131999999997</v>
      </c>
      <c r="BK491">
        <v>7.4429616999999997</v>
      </c>
      <c r="BL491">
        <v>9.7727035999999998</v>
      </c>
      <c r="BM491">
        <v>13.28482</v>
      </c>
      <c r="BN491">
        <v>3.8634012000000002</v>
      </c>
      <c r="BO491">
        <v>3.2480286999999999</v>
      </c>
      <c r="BP491">
        <v>1.5771628</v>
      </c>
      <c r="BQ491">
        <v>2.0774849999999998</v>
      </c>
      <c r="BR491">
        <v>-1.5722927</v>
      </c>
      <c r="BS491">
        <v>5.5273345999999997</v>
      </c>
      <c r="BT491">
        <v>1.7235666000000001</v>
      </c>
      <c r="BU491">
        <v>0.73200050999999999</v>
      </c>
      <c r="BV491">
        <v>3.4526433000000001</v>
      </c>
      <c r="BW491">
        <v>-6.6459190000000001E-2</v>
      </c>
      <c r="BX491">
        <v>0.62858661000000005</v>
      </c>
      <c r="BY491">
        <v>-2.3069201000000001</v>
      </c>
      <c r="BZ491">
        <v>-1.555903</v>
      </c>
      <c r="CA491">
        <v>-3.2816093</v>
      </c>
      <c r="CB491">
        <v>-2.3666534000000001</v>
      </c>
      <c r="CC491">
        <v>-0.16860538999999999</v>
      </c>
      <c r="CD491">
        <v>-3.5497643999999999</v>
      </c>
      <c r="CE491">
        <v>-1.8183125</v>
      </c>
      <c r="CF491">
        <v>2.6018021</v>
      </c>
      <c r="CG491">
        <v>4.1311169000000003</v>
      </c>
      <c r="CH491">
        <v>8.3148488999999994</v>
      </c>
      <c r="CI491">
        <v>10.577757999999999</v>
      </c>
      <c r="CJ491">
        <v>12.986708999999999</v>
      </c>
      <c r="CK491">
        <v>16.393744000000002</v>
      </c>
      <c r="CL491">
        <v>6.6053452000000004</v>
      </c>
      <c r="CM491">
        <v>6.9393023999999999</v>
      </c>
      <c r="CN491">
        <v>4.6436782000000001</v>
      </c>
      <c r="CO491">
        <v>4.2848964</v>
      </c>
      <c r="CP491">
        <v>0.75629186999999998</v>
      </c>
      <c r="CQ491">
        <v>8.6479607000000005</v>
      </c>
      <c r="CR491">
        <v>4.6899176000000002</v>
      </c>
      <c r="CS491">
        <v>4.0662130999999997</v>
      </c>
      <c r="CT491">
        <v>6.7539239000000002</v>
      </c>
      <c r="CU491">
        <v>2.1480372000000001</v>
      </c>
      <c r="CV491">
        <v>2.4403982000000002</v>
      </c>
      <c r="CW491">
        <v>-0.68697960999999996</v>
      </c>
      <c r="CX491">
        <v>0.25153109000000001</v>
      </c>
      <c r="CY491">
        <v>-1.8986613000000001</v>
      </c>
      <c r="CZ491">
        <v>-0.78688174</v>
      </c>
      <c r="DA491">
        <v>1.2649306</v>
      </c>
      <c r="DB491">
        <v>-1.9579929</v>
      </c>
      <c r="DC491">
        <v>0.70838933999999998</v>
      </c>
      <c r="DD491">
        <v>5.3067264999999999</v>
      </c>
      <c r="DE491">
        <v>6.7318173999999997</v>
      </c>
      <c r="DF491">
        <v>11.083185</v>
      </c>
      <c r="DG491">
        <v>13.712554000000001</v>
      </c>
      <c r="DH491">
        <v>16.200714000000001</v>
      </c>
      <c r="DI491">
        <v>19.502666999999999</v>
      </c>
      <c r="DJ491">
        <v>9.3472892999999999</v>
      </c>
      <c r="DK491">
        <v>10.630576</v>
      </c>
      <c r="DL491">
        <v>7.7101936000000002</v>
      </c>
      <c r="DM491">
        <v>6.4923076999999996</v>
      </c>
      <c r="DN491">
        <v>3.0848765</v>
      </c>
      <c r="DO491">
        <v>11.768587</v>
      </c>
      <c r="DP491">
        <v>7.6562685000000004</v>
      </c>
      <c r="DQ491">
        <v>7.4004257999999998</v>
      </c>
      <c r="DR491">
        <v>10.055204</v>
      </c>
      <c r="DS491">
        <v>4.3625335999999999</v>
      </c>
      <c r="DT491">
        <v>4.2522098000000002</v>
      </c>
      <c r="DU491">
        <v>1.6519571</v>
      </c>
      <c r="DV491">
        <v>2.8611787999999998</v>
      </c>
      <c r="DW491">
        <v>9.8095890000000005E-2</v>
      </c>
      <c r="DX491">
        <v>1.4940576999999999</v>
      </c>
      <c r="DY491">
        <v>3.3347288000000002</v>
      </c>
      <c r="DZ491">
        <v>0.34027238999999998</v>
      </c>
      <c r="EA491">
        <v>4.3565455000000002</v>
      </c>
      <c r="EB491">
        <v>9.2122075999999993</v>
      </c>
      <c r="EC491">
        <v>10.486815999999999</v>
      </c>
      <c r="ED491">
        <v>15.080221999999999</v>
      </c>
      <c r="EE491">
        <v>18.238702</v>
      </c>
      <c r="EF491">
        <v>20.841227</v>
      </c>
      <c r="EG491">
        <v>23.991458000000002</v>
      </c>
      <c r="EH491">
        <v>13.306221000000001</v>
      </c>
      <c r="EI491">
        <v>15.960189</v>
      </c>
      <c r="EJ491">
        <v>12.137755</v>
      </c>
      <c r="EK491">
        <v>9.6794591000000008</v>
      </c>
      <c r="EL491">
        <v>6.4469827999999998</v>
      </c>
      <c r="EM491">
        <v>16.274274999999999</v>
      </c>
      <c r="EN491">
        <v>11.939208000000001</v>
      </c>
      <c r="EO491">
        <v>12.214499</v>
      </c>
      <c r="EP491">
        <v>14.821728999999999</v>
      </c>
      <c r="EQ491">
        <v>7.5599145999999999</v>
      </c>
      <c r="ER491">
        <v>6.8681780000000003</v>
      </c>
      <c r="ES491">
        <v>79.851084</v>
      </c>
      <c r="ET491">
        <v>78.166337999999996</v>
      </c>
      <c r="EU491">
        <v>76.458544000000003</v>
      </c>
      <c r="EV491">
        <v>74.664972000000006</v>
      </c>
      <c r="EW491">
        <v>73.488144000000005</v>
      </c>
      <c r="EX491">
        <v>74.000919999999994</v>
      </c>
      <c r="EY491">
        <v>73.51831</v>
      </c>
      <c r="EZ491">
        <v>72.586112999999997</v>
      </c>
      <c r="FA491">
        <v>74.985600000000005</v>
      </c>
      <c r="FB491">
        <v>79.553265999999994</v>
      </c>
      <c r="FC491">
        <v>83.738555000000005</v>
      </c>
      <c r="FD491">
        <v>86.925165000000007</v>
      </c>
      <c r="FE491">
        <v>91.978020999999998</v>
      </c>
      <c r="FF491">
        <v>94.960168999999993</v>
      </c>
      <c r="FG491">
        <v>95.633225999999993</v>
      </c>
      <c r="FH491">
        <v>95.662334999999999</v>
      </c>
      <c r="FI491">
        <v>96.636168999999995</v>
      </c>
      <c r="FJ491">
        <v>95.515083000000004</v>
      </c>
      <c r="FK491">
        <v>92.937644000000006</v>
      </c>
      <c r="FL491">
        <v>88.218245999999994</v>
      </c>
      <c r="FM491">
        <v>85.122568999999999</v>
      </c>
      <c r="FN491">
        <v>82.066704999999999</v>
      </c>
      <c r="FO491">
        <v>80.855999999999995</v>
      </c>
      <c r="FP491">
        <v>81.253468999999996</v>
      </c>
      <c r="FQ491">
        <v>55.426909999999999</v>
      </c>
      <c r="FR491">
        <v>4.485665</v>
      </c>
      <c r="FS491">
        <v>1</v>
      </c>
    </row>
    <row r="492" spans="1:175" x14ac:dyDescent="0.2">
      <c r="A492" t="s">
        <v>188</v>
      </c>
      <c r="B492" t="s">
        <v>192</v>
      </c>
      <c r="C492" s="23">
        <v>42978</v>
      </c>
      <c r="D492">
        <v>24</v>
      </c>
      <c r="E492">
        <v>32.245483999999998</v>
      </c>
      <c r="F492">
        <v>32.453577000000003</v>
      </c>
      <c r="G492">
        <v>31.211873000000001</v>
      </c>
      <c r="H492">
        <v>32.492904000000003</v>
      </c>
      <c r="I492">
        <v>36.552182999999999</v>
      </c>
      <c r="J492">
        <v>44.335726000000001</v>
      </c>
      <c r="K492">
        <v>54.370525999999998</v>
      </c>
      <c r="L492">
        <v>68.752763000000002</v>
      </c>
      <c r="M492">
        <v>74.289298000000002</v>
      </c>
      <c r="N492">
        <v>79.984761000000006</v>
      </c>
      <c r="O492">
        <v>82.667489000000003</v>
      </c>
      <c r="P492">
        <v>86.163669999999996</v>
      </c>
      <c r="Q492">
        <v>82.663127000000003</v>
      </c>
      <c r="R492">
        <v>81.494726</v>
      </c>
      <c r="S492">
        <v>79.342360999999997</v>
      </c>
      <c r="T492">
        <v>71.413629</v>
      </c>
      <c r="U492">
        <v>65.224024</v>
      </c>
      <c r="V492">
        <v>57.987113000000001</v>
      </c>
      <c r="W492">
        <v>52.695585999999999</v>
      </c>
      <c r="X492">
        <v>47.011336999999997</v>
      </c>
      <c r="Y492">
        <v>44.457098000000002</v>
      </c>
      <c r="Z492">
        <v>43.723184000000003</v>
      </c>
      <c r="AA492">
        <v>41.689562000000002</v>
      </c>
      <c r="AB492">
        <v>35.634855999999999</v>
      </c>
      <c r="AC492">
        <v>-6.4204749999999997</v>
      </c>
      <c r="AD492">
        <v>-6.6443152000000003</v>
      </c>
      <c r="AE492">
        <v>-7.2725746999999998</v>
      </c>
      <c r="AF492">
        <v>-6.2949377999999996</v>
      </c>
      <c r="AG492">
        <v>-3.1583467000000001</v>
      </c>
      <c r="AH492">
        <v>-3.1239435000000002</v>
      </c>
      <c r="AI492">
        <v>-1.8227021000000001</v>
      </c>
      <c r="AJ492">
        <v>0.29069593999999999</v>
      </c>
      <c r="AK492">
        <v>1.2315571999999999</v>
      </c>
      <c r="AL492">
        <v>-4.1312829000000004</v>
      </c>
      <c r="AM492">
        <v>-4.8185672000000004</v>
      </c>
      <c r="AN492">
        <v>-5.2762722000000002</v>
      </c>
      <c r="AO492">
        <v>-3.4386820999999999</v>
      </c>
      <c r="AP492">
        <v>-7.382002</v>
      </c>
      <c r="AQ492">
        <v>-8.7442831000000005</v>
      </c>
      <c r="AR492">
        <v>-15.486463000000001</v>
      </c>
      <c r="AS492">
        <v>-14.155181000000001</v>
      </c>
      <c r="AT492">
        <v>-3.4561747</v>
      </c>
      <c r="AU492">
        <v>-3.2737189</v>
      </c>
      <c r="AV492">
        <v>-5.2513578000000001</v>
      </c>
      <c r="AW492">
        <v>-3.9797736000000001</v>
      </c>
      <c r="AX492">
        <v>-2.9316325999999999</v>
      </c>
      <c r="AY492">
        <v>-2.7628778000000001</v>
      </c>
      <c r="AZ492">
        <v>-5.1342318999999996</v>
      </c>
      <c r="BA492">
        <v>-4.2606688000000004</v>
      </c>
      <c r="BB492">
        <v>-4.3614427999999998</v>
      </c>
      <c r="BC492">
        <v>-5.2576007999999996</v>
      </c>
      <c r="BD492">
        <v>-5.0701248999999997</v>
      </c>
      <c r="BE492">
        <v>-1.674998</v>
      </c>
      <c r="BF492">
        <v>-1.3554202</v>
      </c>
      <c r="BG492">
        <v>0.58057175999999999</v>
      </c>
      <c r="BH492">
        <v>2.9545279999999998</v>
      </c>
      <c r="BI492">
        <v>3.9767822000000002</v>
      </c>
      <c r="BJ492">
        <v>-0.81343977999999995</v>
      </c>
      <c r="BK492">
        <v>-1.8495082</v>
      </c>
      <c r="BL492">
        <v>-1.8230331</v>
      </c>
      <c r="BM492">
        <v>0.22394704000000001</v>
      </c>
      <c r="BN492">
        <v>-3.3041364999999998</v>
      </c>
      <c r="BO492">
        <v>-4.4682782000000003</v>
      </c>
      <c r="BP492">
        <v>-10.245404000000001</v>
      </c>
      <c r="BQ492">
        <v>-7.5482678999999999</v>
      </c>
      <c r="BR492">
        <v>2.759995</v>
      </c>
      <c r="BS492">
        <v>1.2193959000000001</v>
      </c>
      <c r="BT492">
        <v>-2.0011266000000001</v>
      </c>
      <c r="BU492">
        <v>-0.90318966999999994</v>
      </c>
      <c r="BV492">
        <v>0.68013752000000005</v>
      </c>
      <c r="BW492">
        <v>0.55772361999999998</v>
      </c>
      <c r="BX492">
        <v>-1.9878045</v>
      </c>
      <c r="BY492">
        <v>-2.7647936</v>
      </c>
      <c r="BZ492">
        <v>-2.7803323</v>
      </c>
      <c r="CA492">
        <v>-3.8620359999999998</v>
      </c>
      <c r="CB492">
        <v>-4.2218232000000002</v>
      </c>
      <c r="CC492">
        <v>-0.64763515999999999</v>
      </c>
      <c r="CD492">
        <v>-0.13054642</v>
      </c>
      <c r="CE492">
        <v>2.2450719000000001</v>
      </c>
      <c r="CF492">
        <v>4.7994899999999996</v>
      </c>
      <c r="CG492">
        <v>5.8781166000000002</v>
      </c>
      <c r="CH492">
        <v>1.4844881999999999</v>
      </c>
      <c r="CI492">
        <v>0.20685300000000001</v>
      </c>
      <c r="CJ492">
        <v>0.5686698</v>
      </c>
      <c r="CK492">
        <v>2.7606728</v>
      </c>
      <c r="CL492">
        <v>-0.47981927000000002</v>
      </c>
      <c r="CM492">
        <v>-1.5067303000000001</v>
      </c>
      <c r="CN492">
        <v>-6.6154618000000003</v>
      </c>
      <c r="CO492">
        <v>-2.9723400999999998</v>
      </c>
      <c r="CP492">
        <v>7.0652952000000004</v>
      </c>
      <c r="CQ492">
        <v>4.3313135999999997</v>
      </c>
      <c r="CR492">
        <v>0.24997361000000001</v>
      </c>
      <c r="CS492">
        <v>1.227643</v>
      </c>
      <c r="CT492">
        <v>3.1816385</v>
      </c>
      <c r="CU492">
        <v>2.8575621</v>
      </c>
      <c r="CV492">
        <v>0.19140160000000001</v>
      </c>
      <c r="CW492">
        <v>-1.2689184</v>
      </c>
      <c r="CX492">
        <v>-1.1992217999999999</v>
      </c>
      <c r="CY492">
        <v>-2.4664712</v>
      </c>
      <c r="CZ492">
        <v>-3.3735214999999998</v>
      </c>
      <c r="DA492">
        <v>0.37972763999999998</v>
      </c>
      <c r="DB492">
        <v>1.0943274000000001</v>
      </c>
      <c r="DC492">
        <v>3.9095719999999998</v>
      </c>
      <c r="DD492">
        <v>6.6444519</v>
      </c>
      <c r="DE492">
        <v>7.7794509999999999</v>
      </c>
      <c r="DF492">
        <v>3.7824163</v>
      </c>
      <c r="DG492">
        <v>2.2632142000000002</v>
      </c>
      <c r="DH492">
        <v>2.9603727000000002</v>
      </c>
      <c r="DI492">
        <v>5.2973986000000002</v>
      </c>
      <c r="DJ492">
        <v>2.3444980000000002</v>
      </c>
      <c r="DK492">
        <v>1.4548175999999999</v>
      </c>
      <c r="DL492">
        <v>-2.9855200000000002</v>
      </c>
      <c r="DM492">
        <v>1.6035877000000001</v>
      </c>
      <c r="DN492">
        <v>11.370595</v>
      </c>
      <c r="DO492">
        <v>7.4432312999999999</v>
      </c>
      <c r="DP492">
        <v>2.5010737999999999</v>
      </c>
      <c r="DQ492">
        <v>3.3584757000000001</v>
      </c>
      <c r="DR492">
        <v>5.6831394</v>
      </c>
      <c r="DS492">
        <v>5.1574004999999996</v>
      </c>
      <c r="DT492">
        <v>2.3706076999999999</v>
      </c>
      <c r="DU492">
        <v>0.89088776999999997</v>
      </c>
      <c r="DV492">
        <v>1.0836505999999999</v>
      </c>
      <c r="DW492">
        <v>-0.45149727000000001</v>
      </c>
      <c r="DX492">
        <v>-2.1487086</v>
      </c>
      <c r="DY492">
        <v>1.8630764</v>
      </c>
      <c r="DZ492">
        <v>2.8628505999999998</v>
      </c>
      <c r="EA492">
        <v>6.3128457999999998</v>
      </c>
      <c r="EB492">
        <v>9.3082840000000004</v>
      </c>
      <c r="EC492">
        <v>10.524675999999999</v>
      </c>
      <c r="ED492">
        <v>7.1002593999999997</v>
      </c>
      <c r="EE492">
        <v>5.2322731999999998</v>
      </c>
      <c r="EF492">
        <v>6.4136118</v>
      </c>
      <c r="EG492">
        <v>8.9600276999999995</v>
      </c>
      <c r="EH492">
        <v>6.4223635000000003</v>
      </c>
      <c r="EI492">
        <v>5.7308224000000001</v>
      </c>
      <c r="EJ492">
        <v>2.2555394999999998</v>
      </c>
      <c r="EK492">
        <v>8.2105005999999996</v>
      </c>
      <c r="EL492">
        <v>17.586765</v>
      </c>
      <c r="EM492">
        <v>11.936346</v>
      </c>
      <c r="EN492">
        <v>5.7513050999999997</v>
      </c>
      <c r="EO492">
        <v>6.4350597</v>
      </c>
      <c r="EP492">
        <v>9.2949094999999993</v>
      </c>
      <c r="EQ492">
        <v>8.4780019000000006</v>
      </c>
      <c r="ER492">
        <v>5.5170351000000002</v>
      </c>
      <c r="ES492">
        <v>77.325744</v>
      </c>
      <c r="ET492">
        <v>76.199932000000004</v>
      </c>
      <c r="EU492">
        <v>74.480388000000005</v>
      </c>
      <c r="EV492">
        <v>73.920981999999995</v>
      </c>
      <c r="EW492">
        <v>73.377979999999994</v>
      </c>
      <c r="EX492">
        <v>73.279140999999996</v>
      </c>
      <c r="EY492">
        <v>72.833213999999998</v>
      </c>
      <c r="EZ492">
        <v>73.886803999999998</v>
      </c>
      <c r="FA492">
        <v>75.182410000000004</v>
      </c>
      <c r="FB492">
        <v>79.738738999999995</v>
      </c>
      <c r="FC492">
        <v>85.242723999999995</v>
      </c>
      <c r="FD492">
        <v>89.383056999999994</v>
      </c>
      <c r="FE492">
        <v>93.390555000000006</v>
      </c>
      <c r="FF492">
        <v>95.359798999999995</v>
      </c>
      <c r="FG492">
        <v>95.821762000000007</v>
      </c>
      <c r="FH492">
        <v>95.244372999999996</v>
      </c>
      <c r="FI492">
        <v>94.015422999999998</v>
      </c>
      <c r="FJ492">
        <v>91.925196999999997</v>
      </c>
      <c r="FK492">
        <v>88.991540000000001</v>
      </c>
      <c r="FL492">
        <v>84.694272999999995</v>
      </c>
      <c r="FM492">
        <v>81.871936000000005</v>
      </c>
      <c r="FN492">
        <v>80.936637000000005</v>
      </c>
      <c r="FO492">
        <v>80.449539000000001</v>
      </c>
      <c r="FP492">
        <v>78.880049</v>
      </c>
      <c r="FQ492">
        <v>45.457909999999998</v>
      </c>
      <c r="FR492">
        <v>6.5726139999999997</v>
      </c>
      <c r="FS492">
        <v>1</v>
      </c>
    </row>
    <row r="493" spans="1:175" x14ac:dyDescent="0.2">
      <c r="A493" t="s">
        <v>188</v>
      </c>
      <c r="B493" t="s">
        <v>192</v>
      </c>
      <c r="C493" s="23">
        <v>42983</v>
      </c>
      <c r="D493">
        <v>24</v>
      </c>
      <c r="E493">
        <v>24.917940000000002</v>
      </c>
      <c r="F493">
        <v>24.672055</v>
      </c>
      <c r="G493">
        <v>24.247221</v>
      </c>
      <c r="H493">
        <v>24.827618000000001</v>
      </c>
      <c r="I493">
        <v>25.214005</v>
      </c>
      <c r="J493">
        <v>31.513824</v>
      </c>
      <c r="K493">
        <v>42.503726999999998</v>
      </c>
      <c r="L493">
        <v>53.695825999999997</v>
      </c>
      <c r="M493">
        <v>60.088197999999998</v>
      </c>
      <c r="N493">
        <v>70.417039000000003</v>
      </c>
      <c r="O493">
        <v>72.559568999999996</v>
      </c>
      <c r="P493">
        <v>77.238028999999997</v>
      </c>
      <c r="Q493">
        <v>75.146153999999996</v>
      </c>
      <c r="R493">
        <v>74.774900000000002</v>
      </c>
      <c r="S493">
        <v>70.469521</v>
      </c>
      <c r="T493">
        <v>62.908907999999997</v>
      </c>
      <c r="U493">
        <v>59.111389000000003</v>
      </c>
      <c r="V493">
        <v>51.787396000000001</v>
      </c>
      <c r="W493">
        <v>47.148547000000001</v>
      </c>
      <c r="X493">
        <v>45.029119000000001</v>
      </c>
      <c r="Y493">
        <v>45.073107999999998</v>
      </c>
      <c r="Z493">
        <v>42.555245999999997</v>
      </c>
      <c r="AA493">
        <v>40.655796000000002</v>
      </c>
      <c r="AB493">
        <v>35.154727999999999</v>
      </c>
      <c r="AC493">
        <v>1.1249724000000001</v>
      </c>
      <c r="AD493">
        <v>0.73515158000000003</v>
      </c>
      <c r="AE493">
        <v>0.56573914999999997</v>
      </c>
      <c r="AF493">
        <v>-0.49509097000000002</v>
      </c>
      <c r="AG493">
        <v>-2.1783174999999999</v>
      </c>
      <c r="AH493">
        <v>-4.1206819000000001</v>
      </c>
      <c r="AI493">
        <v>-0.12403657999999999</v>
      </c>
      <c r="AJ493">
        <v>-10.570050999999999</v>
      </c>
      <c r="AK493">
        <v>-12.498006999999999</v>
      </c>
      <c r="AL493">
        <v>-8.0085704999999994</v>
      </c>
      <c r="AM493">
        <v>-10.710207</v>
      </c>
      <c r="AN493">
        <v>-5.5159091</v>
      </c>
      <c r="AO493">
        <v>-4.3515730000000001</v>
      </c>
      <c r="AP493">
        <v>-6.7521690999999997</v>
      </c>
      <c r="AQ493">
        <v>-9.5244207000000003</v>
      </c>
      <c r="AR493">
        <v>-11.100224000000001</v>
      </c>
      <c r="AS493">
        <v>-5.6305744000000004</v>
      </c>
      <c r="AT493">
        <v>-2.3626059000000001</v>
      </c>
      <c r="AU493">
        <v>-6.0275984999999999</v>
      </c>
      <c r="AV493">
        <v>-11.590389999999999</v>
      </c>
      <c r="AW493">
        <v>-3.9080838</v>
      </c>
      <c r="AX493">
        <v>-5.3719671</v>
      </c>
      <c r="AY493">
        <v>-6.9576729999999998</v>
      </c>
      <c r="AZ493">
        <v>-14.223481</v>
      </c>
      <c r="BA493">
        <v>3.5014517999999999</v>
      </c>
      <c r="BB493">
        <v>3.0703980999999998</v>
      </c>
      <c r="BC493">
        <v>2.2730298000000002</v>
      </c>
      <c r="BD493">
        <v>0.65444981999999996</v>
      </c>
      <c r="BE493">
        <v>-0.80943971999999997</v>
      </c>
      <c r="BF493">
        <v>-2.2719057</v>
      </c>
      <c r="BG493">
        <v>1.8920368999999999</v>
      </c>
      <c r="BH493">
        <v>-8.4768901999999997</v>
      </c>
      <c r="BI493">
        <v>-9.4683829999999993</v>
      </c>
      <c r="BJ493">
        <v>-4.9192505999999998</v>
      </c>
      <c r="BK493">
        <v>-7.6914708999999997</v>
      </c>
      <c r="BL493">
        <v>-2.41995</v>
      </c>
      <c r="BM493">
        <v>-1.1324748</v>
      </c>
      <c r="BN493">
        <v>-3.4824353000000001</v>
      </c>
      <c r="BO493">
        <v>-5.5685115999999999</v>
      </c>
      <c r="BP493">
        <v>-7.1922727000000002</v>
      </c>
      <c r="BQ493">
        <v>-2.0029265999999999</v>
      </c>
      <c r="BR493">
        <v>2.0152833999999999</v>
      </c>
      <c r="BS493">
        <v>-2.3357676000000001</v>
      </c>
      <c r="BT493">
        <v>-7.5134055000000002</v>
      </c>
      <c r="BU493">
        <v>-0.64316488000000005</v>
      </c>
      <c r="BV493">
        <v>-2.1373814000000002</v>
      </c>
      <c r="BW493">
        <v>-3.6744899000000002</v>
      </c>
      <c r="BX493">
        <v>-9.5018341999999993</v>
      </c>
      <c r="BY493">
        <v>5.1473941999999999</v>
      </c>
      <c r="BZ493">
        <v>4.6877827999999999</v>
      </c>
      <c r="CA493">
        <v>3.4554942</v>
      </c>
      <c r="CB493">
        <v>1.4506182999999999</v>
      </c>
      <c r="CC493">
        <v>0.13864087999999999</v>
      </c>
      <c r="CD493">
        <v>-0.99144900000000002</v>
      </c>
      <c r="CE493">
        <v>3.2883632</v>
      </c>
      <c r="CF493">
        <v>-7.0271735</v>
      </c>
      <c r="CG493">
        <v>-7.3700742999999997</v>
      </c>
      <c r="CH493">
        <v>-2.7795969999999999</v>
      </c>
      <c r="CI493">
        <v>-5.6007031999999999</v>
      </c>
      <c r="CJ493">
        <v>-0.27569821</v>
      </c>
      <c r="CK493">
        <v>1.0970628</v>
      </c>
      <c r="CL493">
        <v>-1.2178277</v>
      </c>
      <c r="CM493">
        <v>-2.8286609999999999</v>
      </c>
      <c r="CN493">
        <v>-4.4856372000000002</v>
      </c>
      <c r="CO493">
        <v>0.50957118999999995</v>
      </c>
      <c r="CP493">
        <v>5.0473961999999997</v>
      </c>
      <c r="CQ493">
        <v>0.22118329</v>
      </c>
      <c r="CR493">
        <v>-4.6896987000000001</v>
      </c>
      <c r="CS493">
        <v>1.6181080000000001</v>
      </c>
      <c r="CT493">
        <v>0.10288274</v>
      </c>
      <c r="CU493">
        <v>-1.4005673000000001</v>
      </c>
      <c r="CV493">
        <v>-6.231636</v>
      </c>
      <c r="CW493">
        <v>6.7933365999999999</v>
      </c>
      <c r="CX493">
        <v>6.3051674000000002</v>
      </c>
      <c r="CY493">
        <v>4.6379584999999999</v>
      </c>
      <c r="CZ493">
        <v>2.2467866999999999</v>
      </c>
      <c r="DA493">
        <v>1.0867214999999999</v>
      </c>
      <c r="DB493">
        <v>0.28900773000000002</v>
      </c>
      <c r="DC493">
        <v>4.6846895999999996</v>
      </c>
      <c r="DD493">
        <v>-5.5774568999999996</v>
      </c>
      <c r="DE493">
        <v>-5.2717656000000002</v>
      </c>
      <c r="DF493">
        <v>-0.63994346999999996</v>
      </c>
      <c r="DG493">
        <v>-3.5099355000000001</v>
      </c>
      <c r="DH493">
        <v>1.8685536</v>
      </c>
      <c r="DI493">
        <v>3.3266003999999998</v>
      </c>
      <c r="DJ493">
        <v>1.04678</v>
      </c>
      <c r="DK493">
        <v>-8.881037E-2</v>
      </c>
      <c r="DL493">
        <v>-1.7790017</v>
      </c>
      <c r="DM493">
        <v>3.0220690000000001</v>
      </c>
      <c r="DN493">
        <v>8.0795089999999998</v>
      </c>
      <c r="DO493">
        <v>2.7781340999999999</v>
      </c>
      <c r="DP493">
        <v>-1.8659919</v>
      </c>
      <c r="DQ493">
        <v>3.879381</v>
      </c>
      <c r="DR493">
        <v>2.3431468999999998</v>
      </c>
      <c r="DS493">
        <v>0.87335534000000004</v>
      </c>
      <c r="DT493">
        <v>-2.9614379</v>
      </c>
      <c r="DU493">
        <v>9.1698160000000009</v>
      </c>
      <c r="DV493">
        <v>8.6404139999999998</v>
      </c>
      <c r="DW493">
        <v>6.3452491999999996</v>
      </c>
      <c r="DX493">
        <v>3.3963274999999999</v>
      </c>
      <c r="DY493">
        <v>2.4555992999999998</v>
      </c>
      <c r="DZ493">
        <v>2.1377839000000001</v>
      </c>
      <c r="EA493">
        <v>6.7007630000000002</v>
      </c>
      <c r="EB493">
        <v>-3.4842962000000002</v>
      </c>
      <c r="EC493">
        <v>-2.2421411</v>
      </c>
      <c r="ED493">
        <v>2.4493765000000001</v>
      </c>
      <c r="EE493">
        <v>-0.49119901999999999</v>
      </c>
      <c r="EF493">
        <v>4.9645125999999999</v>
      </c>
      <c r="EG493">
        <v>6.5456985999999997</v>
      </c>
      <c r="EH493">
        <v>4.3165136999999998</v>
      </c>
      <c r="EI493">
        <v>3.8670987000000001</v>
      </c>
      <c r="EJ493">
        <v>2.1289500000000001</v>
      </c>
      <c r="EK493">
        <v>6.6497168000000002</v>
      </c>
      <c r="EL493">
        <v>12.457398</v>
      </c>
      <c r="EM493">
        <v>6.4699650999999996</v>
      </c>
      <c r="EN493">
        <v>2.2109923</v>
      </c>
      <c r="EO493">
        <v>7.1442999</v>
      </c>
      <c r="EP493">
        <v>5.5777324999999998</v>
      </c>
      <c r="EQ493">
        <v>4.1565384999999999</v>
      </c>
      <c r="ER493">
        <v>1.7602088</v>
      </c>
      <c r="ES493">
        <v>71.846075999999996</v>
      </c>
      <c r="ET493">
        <v>71.211609999999993</v>
      </c>
      <c r="EU493">
        <v>70.892420000000001</v>
      </c>
      <c r="EV493">
        <v>70.587148999999997</v>
      </c>
      <c r="EW493">
        <v>69.542692000000002</v>
      </c>
      <c r="EX493">
        <v>69.257504999999995</v>
      </c>
      <c r="EY493">
        <v>69.530574999999999</v>
      </c>
      <c r="EZ493">
        <v>69.804738999999998</v>
      </c>
      <c r="FA493">
        <v>71.251480000000001</v>
      </c>
      <c r="FB493">
        <v>73.80565</v>
      </c>
      <c r="FC493">
        <v>76.763356000000002</v>
      </c>
      <c r="FD493">
        <v>80.351494000000002</v>
      </c>
      <c r="FE493">
        <v>83.569552999999999</v>
      </c>
      <c r="FF493">
        <v>84.875246000000004</v>
      </c>
      <c r="FG493">
        <v>86.637289999999993</v>
      </c>
      <c r="FH493">
        <v>86.995645999999994</v>
      </c>
      <c r="FI493">
        <v>86.693593000000007</v>
      </c>
      <c r="FJ493">
        <v>86.407911999999996</v>
      </c>
      <c r="FK493">
        <v>84.734437</v>
      </c>
      <c r="FL493">
        <v>81.572080999999997</v>
      </c>
      <c r="FM493">
        <v>78.769902999999999</v>
      </c>
      <c r="FN493">
        <v>76.987697999999995</v>
      </c>
      <c r="FO493">
        <v>75.365728000000004</v>
      </c>
      <c r="FP493">
        <v>73.928700000000006</v>
      </c>
      <c r="FQ493">
        <v>48.636960000000002</v>
      </c>
      <c r="FR493">
        <v>4.3330390000000003</v>
      </c>
      <c r="FS493">
        <v>1</v>
      </c>
    </row>
    <row r="494" spans="1:175" x14ac:dyDescent="0.2">
      <c r="A494" t="s">
        <v>188</v>
      </c>
      <c r="B494" t="s">
        <v>192</v>
      </c>
      <c r="C494" s="23">
        <v>42990</v>
      </c>
      <c r="D494">
        <v>24</v>
      </c>
      <c r="E494">
        <v>32.411786999999997</v>
      </c>
      <c r="F494">
        <v>31.816133000000001</v>
      </c>
      <c r="G494">
        <v>31.351915000000002</v>
      </c>
      <c r="H494">
        <v>30.51896</v>
      </c>
      <c r="I494">
        <v>31.721868000000001</v>
      </c>
      <c r="J494">
        <v>36.824373999999999</v>
      </c>
      <c r="K494">
        <v>44.968477999999998</v>
      </c>
      <c r="L494">
        <v>63.285488999999998</v>
      </c>
      <c r="M494">
        <v>70.195689999999999</v>
      </c>
      <c r="N494">
        <v>78.200038000000006</v>
      </c>
      <c r="O494">
        <v>79.244658000000001</v>
      </c>
      <c r="P494">
        <v>82.458197999999996</v>
      </c>
      <c r="Q494">
        <v>81.883911999999995</v>
      </c>
      <c r="R494">
        <v>80.338049999999996</v>
      </c>
      <c r="S494">
        <v>74.406227999999999</v>
      </c>
      <c r="T494">
        <v>72.405894000000004</v>
      </c>
      <c r="U494">
        <v>66.133841000000004</v>
      </c>
      <c r="V494">
        <v>56.025097000000002</v>
      </c>
      <c r="W494">
        <v>52.742480999999998</v>
      </c>
      <c r="X494">
        <v>49.727322999999998</v>
      </c>
      <c r="Y494">
        <v>47.677754999999998</v>
      </c>
      <c r="Z494">
        <v>48.079974999999997</v>
      </c>
      <c r="AA494">
        <v>40.226933000000002</v>
      </c>
      <c r="AB494">
        <v>35.025083000000002</v>
      </c>
      <c r="AC494">
        <v>-1.695457</v>
      </c>
      <c r="AD494">
        <v>-3.5006271999999998</v>
      </c>
      <c r="AE494">
        <v>-6.9245698999999998</v>
      </c>
      <c r="AF494">
        <v>-4.4592378999999998</v>
      </c>
      <c r="AG494">
        <v>-1.8376815</v>
      </c>
      <c r="AH494">
        <v>-3.2848085999999999</v>
      </c>
      <c r="AI494">
        <v>-6.4177612000000002</v>
      </c>
      <c r="AJ494">
        <v>-5.8770395000000004</v>
      </c>
      <c r="AK494">
        <v>-6.5458736999999996</v>
      </c>
      <c r="AL494">
        <v>-5.4939765999999999</v>
      </c>
      <c r="AM494">
        <v>-4.2852563000000004</v>
      </c>
      <c r="AN494">
        <v>-10.129111999999999</v>
      </c>
      <c r="AO494">
        <v>-7.6801281000000001</v>
      </c>
      <c r="AP494">
        <v>-4.9055017000000003</v>
      </c>
      <c r="AQ494">
        <v>-7.8277140999999997</v>
      </c>
      <c r="AR494">
        <v>-4.1044191000000003</v>
      </c>
      <c r="AS494">
        <v>-0.77340986</v>
      </c>
      <c r="AT494">
        <v>-7.3158278000000001</v>
      </c>
      <c r="AU494">
        <v>-2.6960611999999999</v>
      </c>
      <c r="AV494">
        <v>-6.5921827000000004</v>
      </c>
      <c r="AW494">
        <v>-3.5872651000000002</v>
      </c>
      <c r="AX494">
        <v>0.61004937000000004</v>
      </c>
      <c r="AY494">
        <v>-9.8390717999999993</v>
      </c>
      <c r="AZ494">
        <v>-7.1913388999999999</v>
      </c>
      <c r="BA494">
        <v>0.46494730000000001</v>
      </c>
      <c r="BB494">
        <v>-1.2300249000000001</v>
      </c>
      <c r="BC494">
        <v>-3.6976119000000001</v>
      </c>
      <c r="BD494">
        <v>-1.8972694999999999</v>
      </c>
      <c r="BE494">
        <v>-0.18153685999999999</v>
      </c>
      <c r="BF494">
        <v>-0.88285073999999997</v>
      </c>
      <c r="BG494">
        <v>-3.0206879999999998</v>
      </c>
      <c r="BH494">
        <v>-2.8353008000000002</v>
      </c>
      <c r="BI494">
        <v>-3.5862902999999999</v>
      </c>
      <c r="BJ494">
        <v>-1.9713551</v>
      </c>
      <c r="BK494">
        <v>-0.49489670000000002</v>
      </c>
      <c r="BL494">
        <v>-5.7297716999999997</v>
      </c>
      <c r="BM494">
        <v>-3.9137561999999999</v>
      </c>
      <c r="BN494">
        <v>-1.4294518000000001</v>
      </c>
      <c r="BO494">
        <v>-3.7708300000000001</v>
      </c>
      <c r="BP494">
        <v>0.12648925</v>
      </c>
      <c r="BQ494">
        <v>3.4277601</v>
      </c>
      <c r="BR494">
        <v>-3.5684840000000002</v>
      </c>
      <c r="BS494">
        <v>1.9402227999999999</v>
      </c>
      <c r="BT494">
        <v>-2.9240936</v>
      </c>
      <c r="BU494">
        <v>0.16717088999999999</v>
      </c>
      <c r="BV494">
        <v>4.0752562000000001</v>
      </c>
      <c r="BW494">
        <v>-5.0543965000000002</v>
      </c>
      <c r="BX494">
        <v>-3.9225850000000002</v>
      </c>
      <c r="BY494">
        <v>1.9612366999999999</v>
      </c>
      <c r="BZ494">
        <v>0.34258740999999998</v>
      </c>
      <c r="CA494">
        <v>-1.4626306</v>
      </c>
      <c r="CB494">
        <v>-0.12285807999999999</v>
      </c>
      <c r="CC494">
        <v>0.96550387000000004</v>
      </c>
      <c r="CD494">
        <v>0.78073793999999996</v>
      </c>
      <c r="CE494">
        <v>-0.66788541999999995</v>
      </c>
      <c r="CF494">
        <v>-0.72860175000000005</v>
      </c>
      <c r="CG494">
        <v>-1.5364918999999999</v>
      </c>
      <c r="CH494">
        <v>0.46840190999999998</v>
      </c>
      <c r="CI494">
        <v>2.1302948000000002</v>
      </c>
      <c r="CJ494">
        <v>-2.6828020000000001</v>
      </c>
      <c r="CK494">
        <v>-1.3051785</v>
      </c>
      <c r="CL494">
        <v>0.97804970000000002</v>
      </c>
      <c r="CM494">
        <v>-0.96104436999999998</v>
      </c>
      <c r="CN494">
        <v>3.0568035</v>
      </c>
      <c r="CO494">
        <v>6.3374777</v>
      </c>
      <c r="CP494">
        <v>-0.97308517000000005</v>
      </c>
      <c r="CQ494">
        <v>5.1512989999999999</v>
      </c>
      <c r="CR494">
        <v>-0.38358629</v>
      </c>
      <c r="CS494">
        <v>2.7674818000000001</v>
      </c>
      <c r="CT494">
        <v>6.4752479000000003</v>
      </c>
      <c r="CU494">
        <v>-1.740545</v>
      </c>
      <c r="CV494">
        <v>-1.6586559999999999</v>
      </c>
      <c r="CW494">
        <v>3.4575260999999999</v>
      </c>
      <c r="CX494">
        <v>1.9151997000000001</v>
      </c>
      <c r="CY494">
        <v>0.77235065000000003</v>
      </c>
      <c r="CZ494">
        <v>1.6515534000000001</v>
      </c>
      <c r="DA494">
        <v>2.1125446000000001</v>
      </c>
      <c r="DB494">
        <v>2.4443266000000001</v>
      </c>
      <c r="DC494">
        <v>1.6849171000000001</v>
      </c>
      <c r="DD494">
        <v>1.3780972</v>
      </c>
      <c r="DE494">
        <v>0.51330655000000003</v>
      </c>
      <c r="DF494">
        <v>2.9081589000000001</v>
      </c>
      <c r="DG494">
        <v>4.7554863000000003</v>
      </c>
      <c r="DH494">
        <v>0.36416778</v>
      </c>
      <c r="DI494">
        <v>1.3033992000000001</v>
      </c>
      <c r="DJ494">
        <v>3.3855512000000001</v>
      </c>
      <c r="DK494">
        <v>1.8487412000000001</v>
      </c>
      <c r="DL494">
        <v>5.9871176999999998</v>
      </c>
      <c r="DM494">
        <v>9.2471952000000002</v>
      </c>
      <c r="DN494">
        <v>1.6223137000000001</v>
      </c>
      <c r="DO494">
        <v>8.3623752000000007</v>
      </c>
      <c r="DP494">
        <v>2.1569210000000001</v>
      </c>
      <c r="DQ494">
        <v>5.3677926999999999</v>
      </c>
      <c r="DR494">
        <v>8.8752394999999993</v>
      </c>
      <c r="DS494">
        <v>1.5733064999999999</v>
      </c>
      <c r="DT494">
        <v>0.60527299000000001</v>
      </c>
      <c r="DU494">
        <v>5.6179303999999997</v>
      </c>
      <c r="DV494">
        <v>4.1858021000000001</v>
      </c>
      <c r="DW494">
        <v>3.9993086</v>
      </c>
      <c r="DX494">
        <v>4.2135217000000003</v>
      </c>
      <c r="DY494">
        <v>3.7686891999999999</v>
      </c>
      <c r="DZ494">
        <v>4.8462845000000003</v>
      </c>
      <c r="EA494">
        <v>5.0819903000000002</v>
      </c>
      <c r="EB494">
        <v>4.4198360000000001</v>
      </c>
      <c r="EC494">
        <v>3.4728899000000002</v>
      </c>
      <c r="ED494">
        <v>6.4307803999999997</v>
      </c>
      <c r="EE494">
        <v>8.5458458999999998</v>
      </c>
      <c r="EF494">
        <v>4.7635082000000004</v>
      </c>
      <c r="EG494">
        <v>5.0697710000000002</v>
      </c>
      <c r="EH494">
        <v>6.8616010999999997</v>
      </c>
      <c r="EI494">
        <v>5.9056253999999999</v>
      </c>
      <c r="EJ494">
        <v>10.218026</v>
      </c>
      <c r="EK494">
        <v>13.448365000000001</v>
      </c>
      <c r="EL494">
        <v>5.3696574000000004</v>
      </c>
      <c r="EM494">
        <v>12.998659</v>
      </c>
      <c r="EN494">
        <v>5.8250101000000001</v>
      </c>
      <c r="EO494">
        <v>9.1222287000000009</v>
      </c>
      <c r="EP494">
        <v>12.340446</v>
      </c>
      <c r="EQ494">
        <v>6.3579816999999998</v>
      </c>
      <c r="ER494">
        <v>3.8740269000000001</v>
      </c>
      <c r="ES494">
        <v>69.364148</v>
      </c>
      <c r="ET494">
        <v>69.017967999999996</v>
      </c>
      <c r="EU494">
        <v>68.387851999999995</v>
      </c>
      <c r="EV494">
        <v>67.627605000000003</v>
      </c>
      <c r="EW494">
        <v>66.716514000000004</v>
      </c>
      <c r="EX494">
        <v>65.967938000000004</v>
      </c>
      <c r="EY494">
        <v>65.782465999999999</v>
      </c>
      <c r="EZ494">
        <v>66.310889000000003</v>
      </c>
      <c r="FA494">
        <v>67.322416000000004</v>
      </c>
      <c r="FB494">
        <v>70.165251999999995</v>
      </c>
      <c r="FC494">
        <v>73.181279000000004</v>
      </c>
      <c r="FD494">
        <v>76.194400000000002</v>
      </c>
      <c r="FE494">
        <v>78.779493000000002</v>
      </c>
      <c r="FF494">
        <v>80.594817000000006</v>
      </c>
      <c r="FG494">
        <v>81.219076999999999</v>
      </c>
      <c r="FH494">
        <v>81.010065999999995</v>
      </c>
      <c r="FI494">
        <v>79.742822000000004</v>
      </c>
      <c r="FJ494">
        <v>79.743934999999993</v>
      </c>
      <c r="FK494">
        <v>78.370604999999998</v>
      </c>
      <c r="FL494">
        <v>73.463153000000005</v>
      </c>
      <c r="FM494">
        <v>70.048243999999997</v>
      </c>
      <c r="FN494">
        <v>68.176632999999995</v>
      </c>
      <c r="FO494">
        <v>69.872623000000004</v>
      </c>
      <c r="FP494">
        <v>68.821211000000005</v>
      </c>
      <c r="FQ494">
        <v>49.555709999999998</v>
      </c>
      <c r="FR494">
        <v>4.6435009999999997</v>
      </c>
      <c r="FS494">
        <v>1</v>
      </c>
    </row>
    <row r="495" spans="1:175" x14ac:dyDescent="0.2">
      <c r="A495" t="s">
        <v>188</v>
      </c>
      <c r="B495" t="s">
        <v>192</v>
      </c>
      <c r="C495" s="23" t="s">
        <v>1</v>
      </c>
      <c r="D495">
        <v>22.66667</v>
      </c>
      <c r="E495">
        <v>30.768424</v>
      </c>
      <c r="F495">
        <v>30.530199</v>
      </c>
      <c r="G495">
        <v>29.376483</v>
      </c>
      <c r="H495">
        <v>31.523073</v>
      </c>
      <c r="I495">
        <v>33.827917999999997</v>
      </c>
      <c r="J495">
        <v>39.386941999999998</v>
      </c>
      <c r="K495">
        <v>48.487799000000003</v>
      </c>
      <c r="L495">
        <v>65.875888000000003</v>
      </c>
      <c r="M495">
        <v>71.303270999999995</v>
      </c>
      <c r="N495">
        <v>77.739562000000006</v>
      </c>
      <c r="O495">
        <v>80.454876999999996</v>
      </c>
      <c r="P495">
        <v>83.332053000000002</v>
      </c>
      <c r="Q495">
        <v>79.750433999999998</v>
      </c>
      <c r="R495">
        <v>79.131304999999998</v>
      </c>
      <c r="S495">
        <v>74.383707999999999</v>
      </c>
      <c r="T495">
        <v>68.163689000000005</v>
      </c>
      <c r="U495">
        <v>61.670893</v>
      </c>
      <c r="V495">
        <v>53.935009000000001</v>
      </c>
      <c r="W495">
        <v>49.486378999999999</v>
      </c>
      <c r="X495">
        <v>46.329265999999997</v>
      </c>
      <c r="Y495">
        <v>44.767477</v>
      </c>
      <c r="Z495">
        <v>43.318223000000003</v>
      </c>
      <c r="AA495">
        <v>39.827361000000003</v>
      </c>
      <c r="AB495">
        <v>36.349952000000002</v>
      </c>
      <c r="AC495">
        <v>-1.2717951999999999</v>
      </c>
      <c r="AD495">
        <v>-1.2733205999999999</v>
      </c>
      <c r="AE495">
        <v>-2.0610141</v>
      </c>
      <c r="AF495">
        <v>-2.6213826</v>
      </c>
      <c r="AG495">
        <v>-2.3368332000000001</v>
      </c>
      <c r="AH495">
        <v>-1.7489372000000001</v>
      </c>
      <c r="AI495">
        <v>0.90429446000000002</v>
      </c>
      <c r="AJ495">
        <v>1.8961093</v>
      </c>
      <c r="AK495">
        <v>-1.3730317000000001</v>
      </c>
      <c r="AL495">
        <v>-2.8432054</v>
      </c>
      <c r="AM495">
        <v>-2.4869902000000002</v>
      </c>
      <c r="AN495">
        <v>-1.7008331000000001</v>
      </c>
      <c r="AO495">
        <v>-0.51169898000000003</v>
      </c>
      <c r="AP495">
        <v>-1.1530438999999999</v>
      </c>
      <c r="AQ495">
        <v>-3.7167922999999998</v>
      </c>
      <c r="AR495">
        <v>-3.2820026000000002</v>
      </c>
      <c r="AS495">
        <v>-1.3601234</v>
      </c>
      <c r="AT495">
        <v>-1.1537841</v>
      </c>
      <c r="AU495">
        <v>-1.031898</v>
      </c>
      <c r="AV495">
        <v>-0.85316488999999995</v>
      </c>
      <c r="AW495">
        <v>-1.1195652</v>
      </c>
      <c r="AX495">
        <v>-0.24385058000000001</v>
      </c>
      <c r="AY495">
        <v>-1.5380399</v>
      </c>
      <c r="AZ495">
        <v>-1.4639906</v>
      </c>
      <c r="BA495">
        <v>-0.82745864000000002</v>
      </c>
      <c r="BB495">
        <v>-0.44796735999999998</v>
      </c>
      <c r="BC495">
        <v>-1.5671793000000001</v>
      </c>
      <c r="BD495">
        <v>-1.8908128</v>
      </c>
      <c r="BE495">
        <v>-1.7528973999999999</v>
      </c>
      <c r="BF495">
        <v>-1.0891766000000001</v>
      </c>
      <c r="BG495">
        <v>1.8671933000000001</v>
      </c>
      <c r="BH495">
        <v>2.9248519000000002</v>
      </c>
      <c r="BI495">
        <v>-0.70601656999999995</v>
      </c>
      <c r="BJ495">
        <v>-1.7191877</v>
      </c>
      <c r="BK495">
        <v>-1.3782333</v>
      </c>
      <c r="BL495">
        <v>-0.40869756000000002</v>
      </c>
      <c r="BM495">
        <v>0.71772663999999997</v>
      </c>
      <c r="BN495">
        <v>0.32595962000000001</v>
      </c>
      <c r="BO495">
        <v>-2.0282225</v>
      </c>
      <c r="BP495">
        <v>-1.8812894</v>
      </c>
      <c r="BQ495">
        <v>-0.14979482</v>
      </c>
      <c r="BR495">
        <v>9.6790119999999993E-2</v>
      </c>
      <c r="BS495">
        <v>0.25709886999999998</v>
      </c>
      <c r="BT495">
        <v>-2.9462749999999999E-2</v>
      </c>
      <c r="BU495">
        <v>-0.16789778999999999</v>
      </c>
      <c r="BV495">
        <v>0.66392001</v>
      </c>
      <c r="BW495">
        <v>-0.55014998999999998</v>
      </c>
      <c r="BX495">
        <v>-0.42146117999999999</v>
      </c>
      <c r="BY495">
        <v>-0.51971252000000001</v>
      </c>
      <c r="BZ495">
        <v>0.12366979</v>
      </c>
      <c r="CA495">
        <v>-1.2251508</v>
      </c>
      <c r="CB495">
        <v>-1.3848223</v>
      </c>
      <c r="CC495">
        <v>-1.3484653</v>
      </c>
      <c r="CD495">
        <v>-0.63222833000000001</v>
      </c>
      <c r="CE495">
        <v>2.5340940000000001</v>
      </c>
      <c r="CF495">
        <v>3.6373559000000002</v>
      </c>
      <c r="CG495">
        <v>-0.24404392</v>
      </c>
      <c r="CH495">
        <v>-0.94069650999999999</v>
      </c>
      <c r="CI495">
        <v>-0.61031155999999998</v>
      </c>
      <c r="CJ495">
        <v>0.48623158</v>
      </c>
      <c r="CK495">
        <v>1.5692231000000001</v>
      </c>
      <c r="CL495">
        <v>1.3503130000000001</v>
      </c>
      <c r="CM495">
        <v>-0.85872424999999997</v>
      </c>
      <c r="CN495">
        <v>-0.91115968000000003</v>
      </c>
      <c r="CO495">
        <v>0.68847510000000001</v>
      </c>
      <c r="CP495">
        <v>0.96293401999999995</v>
      </c>
      <c r="CQ495">
        <v>1.1498542</v>
      </c>
      <c r="CR495">
        <v>0.54103084000000001</v>
      </c>
      <c r="CS495">
        <v>0.49122411999999999</v>
      </c>
      <c r="CT495">
        <v>1.2926392</v>
      </c>
      <c r="CU495">
        <v>0.13405956999999999</v>
      </c>
      <c r="CV495" s="75">
        <v>0.30059154999999999</v>
      </c>
      <c r="CW495">
        <v>-0.21196639</v>
      </c>
      <c r="CX495">
        <v>0.69530694000000004</v>
      </c>
      <c r="CY495">
        <v>-0.88312232000000002</v>
      </c>
      <c r="CZ495">
        <v>-0.87883188000000001</v>
      </c>
      <c r="DA495">
        <v>-0.94403314999999999</v>
      </c>
      <c r="DB495">
        <v>-0.17528010999999999</v>
      </c>
      <c r="DC495">
        <v>3.2009948000000001</v>
      </c>
      <c r="DD495">
        <v>4.3498599000000002</v>
      </c>
      <c r="DE495">
        <v>0.21792872999999999</v>
      </c>
      <c r="DF495">
        <v>-0.16220529</v>
      </c>
      <c r="DG495">
        <v>0.15761014000000001</v>
      </c>
      <c r="DH495">
        <v>1.3811606999999999</v>
      </c>
      <c r="DI495">
        <v>2.4207195000000001</v>
      </c>
      <c r="DJ495">
        <v>2.3746662999999999</v>
      </c>
      <c r="DK495">
        <v>0.31077405000000002</v>
      </c>
      <c r="DL495">
        <v>5.897003E-2</v>
      </c>
      <c r="DM495">
        <v>1.526745</v>
      </c>
      <c r="DN495">
        <v>1.8290778999999999</v>
      </c>
      <c r="DO495">
        <v>2.0426095000000002</v>
      </c>
      <c r="DP495">
        <v>1.1115244</v>
      </c>
      <c r="DQ495">
        <v>1.1503460000000001</v>
      </c>
      <c r="DR495">
        <v>1.9213583000000001</v>
      </c>
      <c r="DS495">
        <v>0.81826911999999996</v>
      </c>
      <c r="DT495">
        <v>1.0226443000000001</v>
      </c>
      <c r="DU495">
        <v>0.23237013000000001</v>
      </c>
      <c r="DV495">
        <v>1.5206602</v>
      </c>
      <c r="DW495">
        <v>-0.38928752999999999</v>
      </c>
      <c r="DX495">
        <v>-0.14826205000000001</v>
      </c>
      <c r="DY495">
        <v>-0.36009735999999998</v>
      </c>
      <c r="DZ495">
        <v>0.48448056</v>
      </c>
      <c r="EA495">
        <v>4.1638935999999998</v>
      </c>
      <c r="EB495">
        <v>5.3786025000000004</v>
      </c>
      <c r="EC495">
        <v>0.88494386000000003</v>
      </c>
      <c r="ED495">
        <v>0.96181238000000002</v>
      </c>
      <c r="EE495">
        <v>1.2663671000000001</v>
      </c>
      <c r="EF495">
        <v>2.6732963000000001</v>
      </c>
      <c r="EG495">
        <v>3.6501451999999999</v>
      </c>
      <c r="EH495">
        <v>3.8536698</v>
      </c>
      <c r="EI495">
        <v>1.9993437999999999</v>
      </c>
      <c r="EJ495">
        <v>1.4596832</v>
      </c>
      <c r="EK495">
        <v>2.7370736</v>
      </c>
      <c r="EL495">
        <v>3.0796521000000001</v>
      </c>
      <c r="EM495">
        <v>3.3316062999999998</v>
      </c>
      <c r="EN495">
        <v>1.9352266</v>
      </c>
      <c r="EO495">
        <v>2.1020134000000001</v>
      </c>
      <c r="EP495">
        <v>2.8291289000000002</v>
      </c>
      <c r="EQ495">
        <v>1.8061590000000001</v>
      </c>
      <c r="ER495">
        <v>2.0651736999999999</v>
      </c>
      <c r="ES495">
        <v>73.030116000000007</v>
      </c>
      <c r="ET495">
        <v>71.893269000000004</v>
      </c>
      <c r="EU495">
        <v>70.704474000000005</v>
      </c>
      <c r="EV495">
        <v>69.541500999999997</v>
      </c>
      <c r="EW495">
        <v>68.9923</v>
      </c>
      <c r="EX495">
        <v>69.125522000000004</v>
      </c>
      <c r="EY495">
        <v>69.346919</v>
      </c>
      <c r="EZ495">
        <v>70.047124999999994</v>
      </c>
      <c r="FA495">
        <v>72.211190000000002</v>
      </c>
      <c r="FB495">
        <v>75.945414999999997</v>
      </c>
      <c r="FC495">
        <v>79.683965999999998</v>
      </c>
      <c r="FD495">
        <v>82.987340000000003</v>
      </c>
      <c r="FE495">
        <v>86.591573999999994</v>
      </c>
      <c r="FF495">
        <v>89.239123000000006</v>
      </c>
      <c r="FG495">
        <v>90.856504999999999</v>
      </c>
      <c r="FH495">
        <v>90.634245000000007</v>
      </c>
      <c r="FI495">
        <v>89.921273999999997</v>
      </c>
      <c r="FJ495">
        <v>88.719748999999993</v>
      </c>
      <c r="FK495">
        <v>86.267122000000001</v>
      </c>
      <c r="FL495">
        <v>82.849717999999996</v>
      </c>
      <c r="FM495">
        <v>80.338284000000002</v>
      </c>
      <c r="FN495">
        <v>77.668563000000006</v>
      </c>
      <c r="FO495">
        <v>76.594544999999997</v>
      </c>
      <c r="FP495">
        <v>75.919669999999996</v>
      </c>
      <c r="FQ495">
        <v>15.60549</v>
      </c>
      <c r="FR495">
        <v>1.525245</v>
      </c>
      <c r="FS495">
        <v>1</v>
      </c>
    </row>
    <row r="496" spans="1:175" x14ac:dyDescent="0.2">
      <c r="A496" t="s">
        <v>188</v>
      </c>
      <c r="B496" t="s">
        <v>194</v>
      </c>
      <c r="C496" s="23">
        <v>42905</v>
      </c>
      <c r="D496">
        <v>145</v>
      </c>
      <c r="E496">
        <v>24.222137</v>
      </c>
      <c r="F496">
        <v>23.888147</v>
      </c>
      <c r="G496">
        <v>23.403825999999999</v>
      </c>
      <c r="H496">
        <v>24.16771</v>
      </c>
      <c r="I496">
        <v>32.248736999999998</v>
      </c>
      <c r="J496">
        <v>48.877012999999998</v>
      </c>
      <c r="K496">
        <v>71.124791999999999</v>
      </c>
      <c r="L496">
        <v>83.162272000000002</v>
      </c>
      <c r="M496">
        <v>89.114958999999999</v>
      </c>
      <c r="N496">
        <v>93.132064999999997</v>
      </c>
      <c r="O496">
        <v>95.318055999999999</v>
      </c>
      <c r="P496">
        <v>96.548411000000002</v>
      </c>
      <c r="Q496">
        <v>95.027873999999997</v>
      </c>
      <c r="R496">
        <v>96.192683000000002</v>
      </c>
      <c r="S496">
        <v>91.478128999999996</v>
      </c>
      <c r="T496">
        <v>81.968777000000003</v>
      </c>
      <c r="U496">
        <v>71.352029999999999</v>
      </c>
      <c r="V496">
        <v>62.263126</v>
      </c>
      <c r="W496">
        <v>57.270310000000002</v>
      </c>
      <c r="X496">
        <v>53.290030000000002</v>
      </c>
      <c r="Y496">
        <v>50.266396999999998</v>
      </c>
      <c r="Z496">
        <v>47.716973000000003</v>
      </c>
      <c r="AA496">
        <v>43.440721000000003</v>
      </c>
      <c r="AB496">
        <v>38.636876000000001</v>
      </c>
      <c r="AC496">
        <v>-1.4542041000000001</v>
      </c>
      <c r="AD496">
        <v>-1.665694</v>
      </c>
      <c r="AE496">
        <v>-2.9574764</v>
      </c>
      <c r="AF496">
        <v>-3.5771217000000002</v>
      </c>
      <c r="AG496">
        <v>-2.1300789</v>
      </c>
      <c r="AH496">
        <v>-1.4959967000000001</v>
      </c>
      <c r="AI496">
        <v>-0.58403791999999999</v>
      </c>
      <c r="AJ496">
        <v>-1.467975E-2</v>
      </c>
      <c r="AK496">
        <v>-1.6023529000000001</v>
      </c>
      <c r="AL496">
        <v>-2.2992683</v>
      </c>
      <c r="AM496">
        <v>-4.9095227000000001</v>
      </c>
      <c r="AN496">
        <v>-2.6106766000000001</v>
      </c>
      <c r="AO496">
        <v>-3.9116002999999999</v>
      </c>
      <c r="AP496">
        <v>-1.8201552999999999</v>
      </c>
      <c r="AQ496">
        <v>-0.83968947999999999</v>
      </c>
      <c r="AR496">
        <v>-2.2519258</v>
      </c>
      <c r="AS496">
        <v>-2.2774665000000001</v>
      </c>
      <c r="AT496">
        <v>-0.56868911</v>
      </c>
      <c r="AU496">
        <v>-0.56125747999999998</v>
      </c>
      <c r="AV496">
        <v>-2.0309862000000001</v>
      </c>
      <c r="AW496">
        <v>-1.9426808</v>
      </c>
      <c r="AX496">
        <v>-2.1031385999999999</v>
      </c>
      <c r="AY496">
        <v>-1.8477642999999999</v>
      </c>
      <c r="AZ496">
        <v>-2.1324561000000002</v>
      </c>
      <c r="BA496">
        <v>-0.38182990999999999</v>
      </c>
      <c r="BB496">
        <v>-0.74416831000000006</v>
      </c>
      <c r="BC496">
        <v>-2.0648721000000001</v>
      </c>
      <c r="BD496">
        <v>-2.7224441000000001</v>
      </c>
      <c r="BE496">
        <v>-1.2331576</v>
      </c>
      <c r="BF496">
        <v>-0.57170217999999995</v>
      </c>
      <c r="BG496">
        <v>0.65755675999999996</v>
      </c>
      <c r="BH496">
        <v>1.2000137</v>
      </c>
      <c r="BI496">
        <v>-0.39046205</v>
      </c>
      <c r="BJ496">
        <v>-1.0247387999999999</v>
      </c>
      <c r="BK496">
        <v>-3.5532762</v>
      </c>
      <c r="BL496">
        <v>-1.2720779</v>
      </c>
      <c r="BM496">
        <v>-2.6493741000000002</v>
      </c>
      <c r="BN496">
        <v>-0.42070790000000002</v>
      </c>
      <c r="BO496">
        <v>0.87521747000000005</v>
      </c>
      <c r="BP496">
        <v>-0.48096070000000002</v>
      </c>
      <c r="BQ496">
        <v>-0.69843232</v>
      </c>
      <c r="BR496">
        <v>0.78745246999999996</v>
      </c>
      <c r="BS496">
        <v>0.73793905000000004</v>
      </c>
      <c r="BT496">
        <v>-0.80908385999999999</v>
      </c>
      <c r="BU496">
        <v>-0.71031109000000003</v>
      </c>
      <c r="BV496">
        <v>-0.87142103999999998</v>
      </c>
      <c r="BW496">
        <v>-0.65779348000000004</v>
      </c>
      <c r="BX496">
        <v>-0.88844604000000005</v>
      </c>
      <c r="BY496">
        <v>0.36089318999999997</v>
      </c>
      <c r="BZ496">
        <v>-0.10592244000000001</v>
      </c>
      <c r="CA496">
        <v>-1.4466570999999999</v>
      </c>
      <c r="CB496">
        <v>-2.1304970000000001</v>
      </c>
      <c r="CC496">
        <v>-0.61195272000000001</v>
      </c>
      <c r="CD496">
        <v>6.8461359999999999E-2</v>
      </c>
      <c r="CE496">
        <v>1.5174814000000001</v>
      </c>
      <c r="CF496">
        <v>2.0413066999999998</v>
      </c>
      <c r="CG496">
        <v>0.44888984999999998</v>
      </c>
      <c r="CH496">
        <v>-0.14200351</v>
      </c>
      <c r="CI496">
        <v>-2.6139440999999999</v>
      </c>
      <c r="CJ496">
        <v>-0.34496859000000002</v>
      </c>
      <c r="CK496">
        <v>-1.7751600999999999</v>
      </c>
      <c r="CL496">
        <v>0.54854512</v>
      </c>
      <c r="CM496">
        <v>2.0629567999999998</v>
      </c>
      <c r="CN496">
        <v>0.74560433999999998</v>
      </c>
      <c r="CO496">
        <v>0.39520195000000002</v>
      </c>
      <c r="CP496">
        <v>1.726712</v>
      </c>
      <c r="CQ496">
        <v>1.6377586</v>
      </c>
      <c r="CR496">
        <v>3.7201959999999999E-2</v>
      </c>
      <c r="CS496">
        <v>0.14322441999999999</v>
      </c>
      <c r="CT496">
        <v>-1.8337200000000001E-2</v>
      </c>
      <c r="CU496">
        <v>0.16637667</v>
      </c>
      <c r="CV496">
        <v>-2.6848489999999999E-2</v>
      </c>
      <c r="CW496">
        <v>1.1036163000000001</v>
      </c>
      <c r="CX496">
        <v>0.53232343999999998</v>
      </c>
      <c r="CY496">
        <v>-0.82844205000000004</v>
      </c>
      <c r="CZ496">
        <v>-1.5385498</v>
      </c>
      <c r="DA496">
        <v>9.2521900000000004E-3</v>
      </c>
      <c r="DB496">
        <v>0.7086249</v>
      </c>
      <c r="DC496">
        <v>2.3774061</v>
      </c>
      <c r="DD496">
        <v>2.8825997000000001</v>
      </c>
      <c r="DE496">
        <v>1.2882418</v>
      </c>
      <c r="DF496">
        <v>0.74073175999999996</v>
      </c>
      <c r="DG496">
        <v>-1.6746118999999999</v>
      </c>
      <c r="DH496">
        <v>0.58214076999999997</v>
      </c>
      <c r="DI496">
        <v>-0.90094607000000004</v>
      </c>
      <c r="DJ496">
        <v>1.5177981</v>
      </c>
      <c r="DK496">
        <v>3.2506960999999999</v>
      </c>
      <c r="DL496">
        <v>1.9721694000000001</v>
      </c>
      <c r="DM496">
        <v>1.4888361999999999</v>
      </c>
      <c r="DN496">
        <v>2.6659714999999999</v>
      </c>
      <c r="DO496">
        <v>2.5375782</v>
      </c>
      <c r="DP496">
        <v>0.88348779</v>
      </c>
      <c r="DQ496">
        <v>0.99675992000000002</v>
      </c>
      <c r="DR496">
        <v>0.83474665000000003</v>
      </c>
      <c r="DS496">
        <v>0.99054681</v>
      </c>
      <c r="DT496">
        <v>0.83474906000000004</v>
      </c>
      <c r="DU496">
        <v>2.1759905000000002</v>
      </c>
      <c r="DV496">
        <v>1.4538491</v>
      </c>
      <c r="DW496">
        <v>6.4162250000000004E-2</v>
      </c>
      <c r="DX496">
        <v>-0.68387220999999998</v>
      </c>
      <c r="DY496">
        <v>0.90617340999999996</v>
      </c>
      <c r="DZ496">
        <v>1.6329194</v>
      </c>
      <c r="EA496">
        <v>3.6190007999999998</v>
      </c>
      <c r="EB496">
        <v>4.0972932000000002</v>
      </c>
      <c r="EC496">
        <v>2.5001326000000001</v>
      </c>
      <c r="ED496">
        <v>2.0152613000000001</v>
      </c>
      <c r="EE496">
        <v>-0.31836544</v>
      </c>
      <c r="EF496">
        <v>1.9207394</v>
      </c>
      <c r="EG496">
        <v>0.36128010999999999</v>
      </c>
      <c r="EH496">
        <v>2.9172456000000002</v>
      </c>
      <c r="EI496">
        <v>4.9656031</v>
      </c>
      <c r="EJ496">
        <v>3.7431345</v>
      </c>
      <c r="EK496">
        <v>3.0678703999999999</v>
      </c>
      <c r="EL496">
        <v>4.0221131000000003</v>
      </c>
      <c r="EM496">
        <v>3.8367746999999999</v>
      </c>
      <c r="EN496">
        <v>2.1053901000000002</v>
      </c>
      <c r="EO496">
        <v>2.2291295999999998</v>
      </c>
      <c r="EP496">
        <v>2.0664642</v>
      </c>
      <c r="EQ496">
        <v>2.1805175999999999</v>
      </c>
      <c r="ER496">
        <v>2.0787591000000001</v>
      </c>
      <c r="ES496">
        <v>72.070967999999993</v>
      </c>
      <c r="ET496">
        <v>70.271496999999997</v>
      </c>
      <c r="EU496">
        <v>68.942532999999997</v>
      </c>
      <c r="EV496">
        <v>67.905389999999997</v>
      </c>
      <c r="EW496">
        <v>66.763578999999993</v>
      </c>
      <c r="EX496">
        <v>64.975862000000006</v>
      </c>
      <c r="EY496">
        <v>63.321902999999999</v>
      </c>
      <c r="EZ496">
        <v>63.102187999999998</v>
      </c>
      <c r="FA496">
        <v>66.942543000000001</v>
      </c>
      <c r="FB496">
        <v>72.996684000000002</v>
      </c>
      <c r="FC496">
        <v>77.420698000000002</v>
      </c>
      <c r="FD496">
        <v>80.063218000000006</v>
      </c>
      <c r="FE496">
        <v>82.36206</v>
      </c>
      <c r="FF496">
        <v>85.106052000000005</v>
      </c>
      <c r="FG496">
        <v>87.492940000000004</v>
      </c>
      <c r="FH496">
        <v>89.259107</v>
      </c>
      <c r="FI496">
        <v>89.754878000000005</v>
      </c>
      <c r="FJ496">
        <v>89.128978000000004</v>
      </c>
      <c r="FK496">
        <v>88.139555999999999</v>
      </c>
      <c r="FL496">
        <v>85.601738999999995</v>
      </c>
      <c r="FM496">
        <v>81.645472999999996</v>
      </c>
      <c r="FN496">
        <v>77.692062000000007</v>
      </c>
      <c r="FO496">
        <v>75.716828000000007</v>
      </c>
      <c r="FP496">
        <v>73.889899999999997</v>
      </c>
      <c r="FQ496">
        <v>17.105899999999998</v>
      </c>
      <c r="FR496">
        <v>1.863783</v>
      </c>
      <c r="FS496">
        <v>1</v>
      </c>
    </row>
    <row r="497" spans="1:175" x14ac:dyDescent="0.2">
      <c r="A497" t="s">
        <v>188</v>
      </c>
      <c r="B497" t="s">
        <v>194</v>
      </c>
      <c r="C497" s="23">
        <v>42906</v>
      </c>
      <c r="D497">
        <v>145</v>
      </c>
      <c r="E497">
        <v>34.836196999999999</v>
      </c>
      <c r="F497">
        <v>32.876441</v>
      </c>
      <c r="G497">
        <v>31.561043999999999</v>
      </c>
      <c r="H497">
        <v>32.445591999999998</v>
      </c>
      <c r="I497">
        <v>39.560169000000002</v>
      </c>
      <c r="J497">
        <v>55.339793999999998</v>
      </c>
      <c r="K497">
        <v>75.616141999999996</v>
      </c>
      <c r="L497">
        <v>86.152803000000006</v>
      </c>
      <c r="M497">
        <v>89.825468000000001</v>
      </c>
      <c r="N497">
        <v>94.941525999999996</v>
      </c>
      <c r="O497">
        <v>99.1357</v>
      </c>
      <c r="P497">
        <v>100.97702</v>
      </c>
      <c r="Q497">
        <v>101.20771000000001</v>
      </c>
      <c r="R497">
        <v>100.8026</v>
      </c>
      <c r="S497">
        <v>95.518219000000002</v>
      </c>
      <c r="T497">
        <v>87.086365000000001</v>
      </c>
      <c r="U497">
        <v>74.416976000000005</v>
      </c>
      <c r="V497">
        <v>64.762497999999994</v>
      </c>
      <c r="W497">
        <v>58.908343000000002</v>
      </c>
      <c r="X497">
        <v>54.759168000000003</v>
      </c>
      <c r="Y497">
        <v>52.056614000000003</v>
      </c>
      <c r="Z497">
        <v>49.653120999999999</v>
      </c>
      <c r="AA497">
        <v>45.036898999999998</v>
      </c>
      <c r="AB497">
        <v>39.954538999999997</v>
      </c>
      <c r="AC497">
        <v>-2.3329037000000001</v>
      </c>
      <c r="AD497">
        <v>-1.1170268000000001</v>
      </c>
      <c r="AE497">
        <v>-2.0922081000000001</v>
      </c>
      <c r="AF497">
        <v>-2.3240783999999999</v>
      </c>
      <c r="AG497">
        <v>-1.5092308000000001</v>
      </c>
      <c r="AH497">
        <v>-1.5471566000000001</v>
      </c>
      <c r="AI497">
        <v>1.2893459</v>
      </c>
      <c r="AJ497">
        <v>-3.12065E-3</v>
      </c>
      <c r="AK497">
        <v>-3.2275124000000002</v>
      </c>
      <c r="AL497">
        <v>-2.0035251000000001</v>
      </c>
      <c r="AM497">
        <v>-0.47117500000000001</v>
      </c>
      <c r="AN497">
        <v>-0.65425248999999996</v>
      </c>
      <c r="AO497">
        <v>-1.8876709</v>
      </c>
      <c r="AP497">
        <v>1.0033048</v>
      </c>
      <c r="AQ497">
        <v>0.83406623999999996</v>
      </c>
      <c r="AR497">
        <v>0.40604761</v>
      </c>
      <c r="AS497">
        <v>-0.81160372000000003</v>
      </c>
      <c r="AT497">
        <v>-0.75112721999999998</v>
      </c>
      <c r="AU497">
        <v>-2.0959870999999999</v>
      </c>
      <c r="AV497">
        <v>-2.863969</v>
      </c>
      <c r="AW497">
        <v>-2.0528564</v>
      </c>
      <c r="AX497">
        <v>-2.0266597000000002</v>
      </c>
      <c r="AY497">
        <v>-2.5669208000000001</v>
      </c>
      <c r="AZ497">
        <v>-2.5971489999999999</v>
      </c>
      <c r="BA497">
        <v>-1.3833766999999999</v>
      </c>
      <c r="BB497">
        <v>-0.35055383000000001</v>
      </c>
      <c r="BC497">
        <v>-1.3857584000000001</v>
      </c>
      <c r="BD497">
        <v>-1.5917935000000001</v>
      </c>
      <c r="BE497">
        <v>-0.77824660999999995</v>
      </c>
      <c r="BF497">
        <v>-0.67044683000000005</v>
      </c>
      <c r="BG497">
        <v>2.330657</v>
      </c>
      <c r="BH497">
        <v>0.94375728000000003</v>
      </c>
      <c r="BI497">
        <v>-2.2989977000000001</v>
      </c>
      <c r="BJ497">
        <v>-0.89886686999999998</v>
      </c>
      <c r="BK497">
        <v>0.70659830000000001</v>
      </c>
      <c r="BL497">
        <v>0.48170687000000001</v>
      </c>
      <c r="BM497">
        <v>-0.71000450000000004</v>
      </c>
      <c r="BN497">
        <v>2.3700580000000002</v>
      </c>
      <c r="BO497">
        <v>2.5030872999999998</v>
      </c>
      <c r="BP497">
        <v>2.1230825000000002</v>
      </c>
      <c r="BQ497">
        <v>0.81040515000000002</v>
      </c>
      <c r="BR497">
        <v>0.72554932999999999</v>
      </c>
      <c r="BS497">
        <v>-0.85558402</v>
      </c>
      <c r="BT497">
        <v>-1.7196146999999999</v>
      </c>
      <c r="BU497">
        <v>-0.97313152000000003</v>
      </c>
      <c r="BV497">
        <v>-0.97360268999999999</v>
      </c>
      <c r="BW497">
        <v>-1.538451</v>
      </c>
      <c r="BX497">
        <v>-1.4862880999999999</v>
      </c>
      <c r="BY497">
        <v>-0.72573726999999999</v>
      </c>
      <c r="BZ497">
        <v>0.18030301000000001</v>
      </c>
      <c r="CA497">
        <v>-0.89647359000000004</v>
      </c>
      <c r="CB497">
        <v>-1.0846152</v>
      </c>
      <c r="CC497">
        <v>-0.27196916999999998</v>
      </c>
      <c r="CD497">
        <v>-6.3240299999999999E-2</v>
      </c>
      <c r="CE497">
        <v>3.0518657999999999</v>
      </c>
      <c r="CF497">
        <v>1.5995619999999999</v>
      </c>
      <c r="CG497">
        <v>-1.6559113000000001</v>
      </c>
      <c r="CH497">
        <v>-0.13378397</v>
      </c>
      <c r="CI497">
        <v>1.5223205</v>
      </c>
      <c r="CJ497">
        <v>1.2684689</v>
      </c>
      <c r="CK497">
        <v>0.10564361999999999</v>
      </c>
      <c r="CL497">
        <v>3.3166671000000001</v>
      </c>
      <c r="CM497">
        <v>3.6590462000000001</v>
      </c>
      <c r="CN497">
        <v>3.3122957</v>
      </c>
      <c r="CO497">
        <v>1.9338036000000001</v>
      </c>
      <c r="CP497">
        <v>1.748291</v>
      </c>
      <c r="CQ497">
        <v>3.5153599999999999E-3</v>
      </c>
      <c r="CR497">
        <v>-0.92703842999999997</v>
      </c>
      <c r="CS497">
        <v>-0.22531739000000001</v>
      </c>
      <c r="CT497">
        <v>-0.24425864</v>
      </c>
      <c r="CU497">
        <v>-0.82613586999999999</v>
      </c>
      <c r="CV497">
        <v>-0.71690916999999998</v>
      </c>
      <c r="CW497">
        <v>-6.80978E-2</v>
      </c>
      <c r="CX497">
        <v>0.71115983999999999</v>
      </c>
      <c r="CY497">
        <v>-0.40718873</v>
      </c>
      <c r="CZ497">
        <v>-0.57743694000000001</v>
      </c>
      <c r="DA497">
        <v>0.23430827000000001</v>
      </c>
      <c r="DB497">
        <v>0.54396621999999994</v>
      </c>
      <c r="DC497">
        <v>3.7730747</v>
      </c>
      <c r="DD497">
        <v>2.2553668</v>
      </c>
      <c r="DE497">
        <v>-1.0128249</v>
      </c>
      <c r="DF497">
        <v>0.63129893999999998</v>
      </c>
      <c r="DG497">
        <v>2.3380426999999999</v>
      </c>
      <c r="DH497">
        <v>2.0552307999999999</v>
      </c>
      <c r="DI497">
        <v>0.92129174999999996</v>
      </c>
      <c r="DJ497">
        <v>4.2632762</v>
      </c>
      <c r="DK497">
        <v>4.8150050999999996</v>
      </c>
      <c r="DL497">
        <v>4.5015087999999999</v>
      </c>
      <c r="DM497">
        <v>3.0572020000000002</v>
      </c>
      <c r="DN497">
        <v>2.7710327000000001</v>
      </c>
      <c r="DO497">
        <v>0.86261474999999999</v>
      </c>
      <c r="DP497">
        <v>-0.13446213000000001</v>
      </c>
      <c r="DQ497">
        <v>0.52249674999999995</v>
      </c>
      <c r="DR497">
        <v>0.4850854</v>
      </c>
      <c r="DS497">
        <v>-0.11382079000000001</v>
      </c>
      <c r="DT497">
        <v>5.2469719999999997E-2</v>
      </c>
      <c r="DU497">
        <v>0.88142914999999999</v>
      </c>
      <c r="DV497">
        <v>1.4776328000000001</v>
      </c>
      <c r="DW497">
        <v>0.29926089</v>
      </c>
      <c r="DX497">
        <v>0.15484795000000001</v>
      </c>
      <c r="DY497">
        <v>0.96529248000000001</v>
      </c>
      <c r="DZ497">
        <v>1.420676</v>
      </c>
      <c r="EA497">
        <v>4.8143856999999999</v>
      </c>
      <c r="EB497">
        <v>3.2022447000000001</v>
      </c>
      <c r="EC497">
        <v>-8.4310270000000007E-2</v>
      </c>
      <c r="ED497">
        <v>1.7359571</v>
      </c>
      <c r="EE497">
        <v>3.5158160000000001</v>
      </c>
      <c r="EF497">
        <v>3.1911901999999999</v>
      </c>
      <c r="EG497">
        <v>2.0989580999999999</v>
      </c>
      <c r="EH497">
        <v>5.6300293999999997</v>
      </c>
      <c r="EI497">
        <v>6.4840261000000003</v>
      </c>
      <c r="EJ497">
        <v>6.2185436999999997</v>
      </c>
      <c r="EK497">
        <v>4.6792107999999999</v>
      </c>
      <c r="EL497">
        <v>4.2477093000000004</v>
      </c>
      <c r="EM497">
        <v>2.1030177999999999</v>
      </c>
      <c r="EN497">
        <v>1.0098921999999999</v>
      </c>
      <c r="EO497">
        <v>1.6022216</v>
      </c>
      <c r="EP497">
        <v>1.5381423999999999</v>
      </c>
      <c r="EQ497">
        <v>0.91464904999999996</v>
      </c>
      <c r="ER497">
        <v>1.1633306000000001</v>
      </c>
      <c r="ES497">
        <v>71.920523000000003</v>
      </c>
      <c r="ET497">
        <v>70.349658000000005</v>
      </c>
      <c r="EU497">
        <v>69.448254000000006</v>
      </c>
      <c r="EV497">
        <v>68.638080000000002</v>
      </c>
      <c r="EW497">
        <v>67.719578999999996</v>
      </c>
      <c r="EX497">
        <v>66.854242999999997</v>
      </c>
      <c r="EY497">
        <v>66.196438999999998</v>
      </c>
      <c r="EZ497">
        <v>66.587214000000003</v>
      </c>
      <c r="FA497">
        <v>69.720400999999995</v>
      </c>
      <c r="FB497">
        <v>74.693605000000005</v>
      </c>
      <c r="FC497">
        <v>79.107416999999998</v>
      </c>
      <c r="FD497">
        <v>82.959423999999999</v>
      </c>
      <c r="FE497">
        <v>85.916590999999997</v>
      </c>
      <c r="FF497">
        <v>88.156053999999997</v>
      </c>
      <c r="FG497">
        <v>90.187545</v>
      </c>
      <c r="FH497">
        <v>91.500504000000006</v>
      </c>
      <c r="FI497">
        <v>91.057742000000005</v>
      </c>
      <c r="FJ497">
        <v>90.650199000000001</v>
      </c>
      <c r="FK497">
        <v>90.255129999999994</v>
      </c>
      <c r="FL497">
        <v>88.443745000000007</v>
      </c>
      <c r="FM497">
        <v>84.610615999999993</v>
      </c>
      <c r="FN497">
        <v>80.300094000000001</v>
      </c>
      <c r="FO497">
        <v>77.828969000000001</v>
      </c>
      <c r="FP497">
        <v>75.879772000000003</v>
      </c>
      <c r="FQ497">
        <v>15.171709999999999</v>
      </c>
      <c r="FR497">
        <v>1.863432</v>
      </c>
      <c r="FS497">
        <v>1</v>
      </c>
    </row>
    <row r="498" spans="1:175" x14ac:dyDescent="0.2">
      <c r="A498" t="s">
        <v>188</v>
      </c>
      <c r="B498" t="s">
        <v>194</v>
      </c>
      <c r="C498" s="23">
        <v>42922</v>
      </c>
      <c r="D498">
        <v>145</v>
      </c>
      <c r="E498">
        <v>35.833179000000001</v>
      </c>
      <c r="F498">
        <v>33.184209000000003</v>
      </c>
      <c r="G498">
        <v>32.318944000000002</v>
      </c>
      <c r="H498">
        <v>33.787447999999998</v>
      </c>
      <c r="I498">
        <v>41.004109999999997</v>
      </c>
      <c r="J498">
        <v>56.233426999999999</v>
      </c>
      <c r="K498">
        <v>77.034351000000001</v>
      </c>
      <c r="L498">
        <v>88.438599999999994</v>
      </c>
      <c r="M498">
        <v>92.857105000000004</v>
      </c>
      <c r="N498">
        <v>97.480630000000005</v>
      </c>
      <c r="O498">
        <v>99.374086000000005</v>
      </c>
      <c r="P498">
        <v>99.060346999999993</v>
      </c>
      <c r="Q498">
        <v>99.759652000000003</v>
      </c>
      <c r="R498">
        <v>99.578107000000003</v>
      </c>
      <c r="S498">
        <v>95.289906000000002</v>
      </c>
      <c r="T498">
        <v>85.551901000000001</v>
      </c>
      <c r="U498">
        <v>72.872546</v>
      </c>
      <c r="V498">
        <v>61.972883000000003</v>
      </c>
      <c r="W498">
        <v>56.525305000000003</v>
      </c>
      <c r="X498">
        <v>52.5366</v>
      </c>
      <c r="Y498">
        <v>50.292772999999997</v>
      </c>
      <c r="Z498">
        <v>48.244689000000001</v>
      </c>
      <c r="AA498">
        <v>43.183905000000003</v>
      </c>
      <c r="AB498">
        <v>39.535037000000003</v>
      </c>
      <c r="AC498">
        <v>-0.29957801000000001</v>
      </c>
      <c r="AD498">
        <v>-2.0635910000000002</v>
      </c>
      <c r="AE498">
        <v>-1.4418869000000001</v>
      </c>
      <c r="AF498">
        <v>-0.80108077</v>
      </c>
      <c r="AG498">
        <v>0.32994744999999998</v>
      </c>
      <c r="AH498">
        <v>0.15836717</v>
      </c>
      <c r="AI498">
        <v>-1.7894011000000001</v>
      </c>
      <c r="AJ498">
        <v>-2.2182756000000001</v>
      </c>
      <c r="AK498">
        <v>-2.1690871999999999</v>
      </c>
      <c r="AL498">
        <v>-2.4912326999999999</v>
      </c>
      <c r="AM498">
        <v>-2.6699940999999998</v>
      </c>
      <c r="AN498">
        <v>-2.9075981</v>
      </c>
      <c r="AO498">
        <v>-2.1511716000000001</v>
      </c>
      <c r="AP498">
        <v>-2.5875370000000002</v>
      </c>
      <c r="AQ498">
        <v>1.0821851</v>
      </c>
      <c r="AR498">
        <v>0.59595372999999996</v>
      </c>
      <c r="AS498">
        <v>-0.92792145000000004</v>
      </c>
      <c r="AT498">
        <v>-2.4201296000000001</v>
      </c>
      <c r="AU498">
        <v>-1.8813023</v>
      </c>
      <c r="AV498">
        <v>-2.4524791000000001</v>
      </c>
      <c r="AW498">
        <v>-2.7937414999999999</v>
      </c>
      <c r="AX498">
        <v>-3.4495231999999998</v>
      </c>
      <c r="AY498">
        <v>-3.9791004000000001</v>
      </c>
      <c r="AZ498">
        <v>-1.5027352</v>
      </c>
      <c r="BA498">
        <v>0.52441331999999996</v>
      </c>
      <c r="BB498">
        <v>-1.3623993999999999</v>
      </c>
      <c r="BC498">
        <v>-0.84586161000000004</v>
      </c>
      <c r="BD498">
        <v>-0.21688671000000001</v>
      </c>
      <c r="BE498">
        <v>0.99341913999999998</v>
      </c>
      <c r="BF498">
        <v>0.89171739000000005</v>
      </c>
      <c r="BG498">
        <v>-0.91099567999999997</v>
      </c>
      <c r="BH498">
        <v>-1.3625126000000001</v>
      </c>
      <c r="BI498">
        <v>-1.3448169000000001</v>
      </c>
      <c r="BJ498">
        <v>-1.5979302</v>
      </c>
      <c r="BK498">
        <v>-1.6562013</v>
      </c>
      <c r="BL498">
        <v>-1.7665150999999999</v>
      </c>
      <c r="BM498">
        <v>-1.0391912999999999</v>
      </c>
      <c r="BN498">
        <v>-1.3391862999999999</v>
      </c>
      <c r="BO498">
        <v>2.5513804000000002</v>
      </c>
      <c r="BP498">
        <v>2.1431876999999999</v>
      </c>
      <c r="BQ498">
        <v>0.36813929000000001</v>
      </c>
      <c r="BR498">
        <v>-1.1976587999999999</v>
      </c>
      <c r="BS498">
        <v>-0.76447902999999995</v>
      </c>
      <c r="BT498">
        <v>-1.4896801</v>
      </c>
      <c r="BU498">
        <v>-1.8196637</v>
      </c>
      <c r="BV498">
        <v>-2.5583368000000002</v>
      </c>
      <c r="BW498">
        <v>-3.1411481999999999</v>
      </c>
      <c r="BX498">
        <v>-0.57668613000000002</v>
      </c>
      <c r="BY498">
        <v>1.0951071999999999</v>
      </c>
      <c r="BZ498">
        <v>-0.87675619000000005</v>
      </c>
      <c r="CA498">
        <v>-0.43305631999999999</v>
      </c>
      <c r="CB498">
        <v>0.18772432</v>
      </c>
      <c r="CC498">
        <v>1.4529376000000001</v>
      </c>
      <c r="CD498">
        <v>1.3996335</v>
      </c>
      <c r="CE498">
        <v>-0.30261478000000003</v>
      </c>
      <c r="CF498">
        <v>-0.76981378</v>
      </c>
      <c r="CG498">
        <v>-0.77392989000000001</v>
      </c>
      <c r="CH498">
        <v>-0.97923165999999995</v>
      </c>
      <c r="CI498">
        <v>-0.95405154999999997</v>
      </c>
      <c r="CJ498">
        <v>-0.97620457000000005</v>
      </c>
      <c r="CK498">
        <v>-0.26903716</v>
      </c>
      <c r="CL498">
        <v>-0.47458240000000002</v>
      </c>
      <c r="CM498">
        <v>3.5689405999999999</v>
      </c>
      <c r="CN498">
        <v>3.2147972999999999</v>
      </c>
      <c r="CO498">
        <v>1.265787</v>
      </c>
      <c r="CP498">
        <v>-0.35097918</v>
      </c>
      <c r="CQ498">
        <v>9.0293600000000002E-3</v>
      </c>
      <c r="CR498">
        <v>-0.82284838000000005</v>
      </c>
      <c r="CS498">
        <v>-1.1450203999999999</v>
      </c>
      <c r="CT498">
        <v>-1.9411038</v>
      </c>
      <c r="CU498">
        <v>-2.5607850999999999</v>
      </c>
      <c r="CV498">
        <v>6.4692609999999998E-2</v>
      </c>
      <c r="CW498">
        <v>1.6658010999999999</v>
      </c>
      <c r="CX498">
        <v>-0.39111302999999997</v>
      </c>
      <c r="CY498">
        <v>-2.0251040000000001E-2</v>
      </c>
      <c r="CZ498">
        <v>0.59233535000000004</v>
      </c>
      <c r="DA498">
        <v>1.9124561</v>
      </c>
      <c r="DB498">
        <v>1.9075496999999999</v>
      </c>
      <c r="DC498">
        <v>0.30576613000000002</v>
      </c>
      <c r="DD498">
        <v>-0.17711492000000001</v>
      </c>
      <c r="DE498">
        <v>-0.20304284</v>
      </c>
      <c r="DF498">
        <v>-0.3605331</v>
      </c>
      <c r="DG498">
        <v>-0.25190178000000002</v>
      </c>
      <c r="DH498">
        <v>-0.18589401</v>
      </c>
      <c r="DI498">
        <v>0.50111702000000002</v>
      </c>
      <c r="DJ498">
        <v>0.39002147999999998</v>
      </c>
      <c r="DK498">
        <v>4.5865007999999996</v>
      </c>
      <c r="DL498">
        <v>4.2864068</v>
      </c>
      <c r="DM498">
        <v>2.1634346999999998</v>
      </c>
      <c r="DN498">
        <v>0.49570041999999997</v>
      </c>
      <c r="DO498">
        <v>0.78253775999999997</v>
      </c>
      <c r="DP498">
        <v>-0.15601667999999999</v>
      </c>
      <c r="DQ498">
        <v>-0.47037706000000001</v>
      </c>
      <c r="DR498">
        <v>-1.3238707999999999</v>
      </c>
      <c r="DS498">
        <v>-1.9804219000000001</v>
      </c>
      <c r="DT498">
        <v>0.70607134000000005</v>
      </c>
      <c r="DU498">
        <v>2.4897923999999998</v>
      </c>
      <c r="DV498">
        <v>0.31007857</v>
      </c>
      <c r="DW498">
        <v>0.57577423999999999</v>
      </c>
      <c r="DX498">
        <v>1.1765293999999999</v>
      </c>
      <c r="DY498">
        <v>2.5759278000000001</v>
      </c>
      <c r="DZ498">
        <v>2.6408999</v>
      </c>
      <c r="EA498">
        <v>1.1841714999999999</v>
      </c>
      <c r="EB498">
        <v>0.67864809000000004</v>
      </c>
      <c r="EC498">
        <v>0.62122738</v>
      </c>
      <c r="ED498">
        <v>0.53276935000000003</v>
      </c>
      <c r="EE498">
        <v>0.76189098</v>
      </c>
      <c r="EF498">
        <v>0.95518893000000005</v>
      </c>
      <c r="EG498">
        <v>1.6130973</v>
      </c>
      <c r="EH498">
        <v>1.6383722000000001</v>
      </c>
      <c r="EI498">
        <v>6.0556960999999996</v>
      </c>
      <c r="EJ498">
        <v>5.8336408000000004</v>
      </c>
      <c r="EK498">
        <v>3.4594955000000001</v>
      </c>
      <c r="EL498">
        <v>1.7181713000000001</v>
      </c>
      <c r="EM498">
        <v>1.8993610000000001</v>
      </c>
      <c r="EN498">
        <v>0.80678238000000002</v>
      </c>
      <c r="EO498">
        <v>0.50370073999999998</v>
      </c>
      <c r="EP498">
        <v>-0.43268441000000002</v>
      </c>
      <c r="EQ498">
        <v>-1.1424696999999999</v>
      </c>
      <c r="ER498">
        <v>1.6321204</v>
      </c>
      <c r="ES498">
        <v>71.919753999999998</v>
      </c>
      <c r="ET498">
        <v>70.692441000000002</v>
      </c>
      <c r="EU498">
        <v>69.429671999999997</v>
      </c>
      <c r="EV498">
        <v>68.384570999999994</v>
      </c>
      <c r="EW498">
        <v>67.881789999999995</v>
      </c>
      <c r="EX498">
        <v>67.234145999999996</v>
      </c>
      <c r="EY498">
        <v>66.608225000000004</v>
      </c>
      <c r="EZ498">
        <v>67.310208000000003</v>
      </c>
      <c r="FA498">
        <v>70.558952000000005</v>
      </c>
      <c r="FB498">
        <v>74.521946</v>
      </c>
      <c r="FC498">
        <v>79.167957999999999</v>
      </c>
      <c r="FD498">
        <v>83.162907000000004</v>
      </c>
      <c r="FE498">
        <v>86.126610999999997</v>
      </c>
      <c r="FF498">
        <v>87.952997999999994</v>
      </c>
      <c r="FG498">
        <v>89.808763999999996</v>
      </c>
      <c r="FH498">
        <v>91.451716000000005</v>
      </c>
      <c r="FI498">
        <v>91.538757000000004</v>
      </c>
      <c r="FJ498">
        <v>90.836039999999997</v>
      </c>
      <c r="FK498">
        <v>89.330346000000006</v>
      </c>
      <c r="FL498">
        <v>87.445605</v>
      </c>
      <c r="FM498">
        <v>84.295344</v>
      </c>
      <c r="FN498">
        <v>80.551788000000002</v>
      </c>
      <c r="FO498">
        <v>78.597451000000007</v>
      </c>
      <c r="FP498">
        <v>77.592091999999994</v>
      </c>
      <c r="FQ498">
        <v>13.551740000000001</v>
      </c>
      <c r="FR498">
        <v>1.5784309999999999</v>
      </c>
      <c r="FS498">
        <v>1</v>
      </c>
    </row>
    <row r="499" spans="1:175" x14ac:dyDescent="0.2">
      <c r="A499" t="s">
        <v>188</v>
      </c>
      <c r="B499" t="s">
        <v>194</v>
      </c>
      <c r="C499" s="23">
        <v>42923</v>
      </c>
      <c r="D499">
        <v>145</v>
      </c>
      <c r="E499">
        <v>36.293734000000001</v>
      </c>
      <c r="F499">
        <v>34.233330000000002</v>
      </c>
      <c r="G499">
        <v>33.031851000000003</v>
      </c>
      <c r="H499">
        <v>34.820794999999997</v>
      </c>
      <c r="I499">
        <v>41.250827000000001</v>
      </c>
      <c r="J499">
        <v>56.567757999999998</v>
      </c>
      <c r="K499">
        <v>75.383587000000006</v>
      </c>
      <c r="L499">
        <v>86.929725000000005</v>
      </c>
      <c r="M499">
        <v>91.811743000000007</v>
      </c>
      <c r="N499">
        <v>96.896377000000001</v>
      </c>
      <c r="O499">
        <v>100.00722</v>
      </c>
      <c r="P499">
        <v>100.92636</v>
      </c>
      <c r="Q499">
        <v>101.43079</v>
      </c>
      <c r="R499">
        <v>100.14111</v>
      </c>
      <c r="S499">
        <v>92.503577000000007</v>
      </c>
      <c r="T499">
        <v>83.117939000000007</v>
      </c>
      <c r="U499">
        <v>72.031876999999994</v>
      </c>
      <c r="V499">
        <v>63.380825000000002</v>
      </c>
      <c r="W499">
        <v>56.829174999999999</v>
      </c>
      <c r="X499">
        <v>52.730023000000003</v>
      </c>
      <c r="Y499">
        <v>48.190812999999999</v>
      </c>
      <c r="Z499">
        <v>46.564247999999999</v>
      </c>
      <c r="AA499">
        <v>41.509506999999999</v>
      </c>
      <c r="AB499">
        <v>36.688460999999997</v>
      </c>
      <c r="AC499">
        <v>-0.13320995999999999</v>
      </c>
      <c r="AD499">
        <v>-2.1077632999999998</v>
      </c>
      <c r="AE499">
        <v>-1.7999263000000001</v>
      </c>
      <c r="AF499">
        <v>0.36434689999999997</v>
      </c>
      <c r="AG499">
        <v>-0.25101329</v>
      </c>
      <c r="AH499">
        <v>-2.4509517000000001</v>
      </c>
      <c r="AI499">
        <v>-3.1502485999999998</v>
      </c>
      <c r="AJ499">
        <v>-2.8858933000000002</v>
      </c>
      <c r="AK499">
        <v>-1.7837737</v>
      </c>
      <c r="AL499">
        <v>-0.69762192000000001</v>
      </c>
      <c r="AM499">
        <v>-1.3280246</v>
      </c>
      <c r="AN499">
        <v>-1.9148291</v>
      </c>
      <c r="AO499">
        <v>-0.84918212000000004</v>
      </c>
      <c r="AP499">
        <v>-1.3216234</v>
      </c>
      <c r="AQ499">
        <v>0.27105496000000001</v>
      </c>
      <c r="AR499">
        <v>1.0186398000000001</v>
      </c>
      <c r="AS499">
        <v>-0.92195839999999996</v>
      </c>
      <c r="AT499">
        <v>-1.1970540999999999</v>
      </c>
      <c r="AU499">
        <v>-1.5496578999999999</v>
      </c>
      <c r="AV499">
        <v>-0.78659484000000002</v>
      </c>
      <c r="AW499">
        <v>-1.1927705</v>
      </c>
      <c r="AX499">
        <v>-0.63621693000000001</v>
      </c>
      <c r="AY499">
        <v>-1.0378497</v>
      </c>
      <c r="AZ499">
        <v>-6.915984E-2</v>
      </c>
      <c r="BA499">
        <v>0.78456462999999999</v>
      </c>
      <c r="BB499">
        <v>-1.2396478</v>
      </c>
      <c r="BC499">
        <v>-0.94961994000000005</v>
      </c>
      <c r="BD499">
        <v>1.0801818999999999</v>
      </c>
      <c r="BE499">
        <v>0.50410814000000004</v>
      </c>
      <c r="BF499">
        <v>-1.5398324000000001</v>
      </c>
      <c r="BG499">
        <v>-2.2316596</v>
      </c>
      <c r="BH499">
        <v>-1.9873567999999999</v>
      </c>
      <c r="BI499">
        <v>-0.89002373000000001</v>
      </c>
      <c r="BJ499">
        <v>0.37394058000000002</v>
      </c>
      <c r="BK499">
        <v>-0.25075422000000003</v>
      </c>
      <c r="BL499">
        <v>-0.69632861000000001</v>
      </c>
      <c r="BM499">
        <v>0.40576202</v>
      </c>
      <c r="BN499">
        <v>8.4486740000000005E-2</v>
      </c>
      <c r="BO499">
        <v>1.9792472000000001</v>
      </c>
      <c r="BP499">
        <v>2.7309988999999999</v>
      </c>
      <c r="BQ499">
        <v>0.67186299000000005</v>
      </c>
      <c r="BR499">
        <v>0.29843366999999998</v>
      </c>
      <c r="BS499">
        <v>-0.1210807</v>
      </c>
      <c r="BT499">
        <v>0.57173236999999999</v>
      </c>
      <c r="BU499">
        <v>0.14571397999999999</v>
      </c>
      <c r="BV499">
        <v>0.77710769999999996</v>
      </c>
      <c r="BW499">
        <v>0.28086114000000001</v>
      </c>
      <c r="BX499">
        <v>1.270284</v>
      </c>
      <c r="BY499">
        <v>1.4202125000000001</v>
      </c>
      <c r="BZ499">
        <v>-0.63839369999999995</v>
      </c>
      <c r="CA499">
        <v>-0.36070034000000001</v>
      </c>
      <c r="CB499">
        <v>1.5759671</v>
      </c>
      <c r="CC499">
        <v>1.0271029</v>
      </c>
      <c r="CD499">
        <v>-0.90879399000000005</v>
      </c>
      <c r="CE499">
        <v>-1.5954477</v>
      </c>
      <c r="CF499">
        <v>-1.3650331</v>
      </c>
      <c r="CG499">
        <v>-0.27101523</v>
      </c>
      <c r="CH499">
        <v>1.1161015000000001</v>
      </c>
      <c r="CI499">
        <v>0.49535998999999997</v>
      </c>
      <c r="CJ499">
        <v>0.14760113999999999</v>
      </c>
      <c r="CK499">
        <v>1.2749325</v>
      </c>
      <c r="CL499">
        <v>1.0583544</v>
      </c>
      <c r="CM499">
        <v>3.1623359</v>
      </c>
      <c r="CN499">
        <v>3.9169735999999999</v>
      </c>
      <c r="CO499">
        <v>1.7757388000000001</v>
      </c>
      <c r="CP499">
        <v>1.3342039999999999</v>
      </c>
      <c r="CQ499">
        <v>0.86834752999999998</v>
      </c>
      <c r="CR499">
        <v>1.5125057</v>
      </c>
      <c r="CS499">
        <v>1.0727443000000001</v>
      </c>
      <c r="CT499">
        <v>1.7559720000000001</v>
      </c>
      <c r="CU499">
        <v>1.1941961999999999</v>
      </c>
      <c r="CV499">
        <v>2.1979787000000002</v>
      </c>
      <c r="CW499">
        <v>2.0558603999999998</v>
      </c>
      <c r="CX499">
        <v>-3.7139569999999997E-2</v>
      </c>
      <c r="CY499">
        <v>0.22821927</v>
      </c>
      <c r="CZ499">
        <v>2.0717522000000002</v>
      </c>
      <c r="DA499">
        <v>1.5500978000000001</v>
      </c>
      <c r="DB499">
        <v>-0.27775552999999997</v>
      </c>
      <c r="DC499">
        <v>-0.95923572000000001</v>
      </c>
      <c r="DD499">
        <v>-0.74270950000000002</v>
      </c>
      <c r="DE499">
        <v>0.34799327000000002</v>
      </c>
      <c r="DF499">
        <v>1.8582624000000001</v>
      </c>
      <c r="DG499">
        <v>1.2414742000000001</v>
      </c>
      <c r="DH499">
        <v>0.99153089999999999</v>
      </c>
      <c r="DI499">
        <v>2.1441029999999999</v>
      </c>
      <c r="DJ499">
        <v>2.032222</v>
      </c>
      <c r="DK499">
        <v>4.3454246000000003</v>
      </c>
      <c r="DL499">
        <v>5.1029483000000004</v>
      </c>
      <c r="DM499">
        <v>2.8796146999999999</v>
      </c>
      <c r="DN499">
        <v>2.3699743</v>
      </c>
      <c r="DO499">
        <v>1.8577756999999999</v>
      </c>
      <c r="DP499">
        <v>2.4532788999999999</v>
      </c>
      <c r="DQ499">
        <v>1.9997745</v>
      </c>
      <c r="DR499">
        <v>2.7348363999999998</v>
      </c>
      <c r="DS499">
        <v>2.1075313000000002</v>
      </c>
      <c r="DT499">
        <v>3.1256735</v>
      </c>
      <c r="DU499">
        <v>2.9736349999999998</v>
      </c>
      <c r="DV499">
        <v>0.83097589000000005</v>
      </c>
      <c r="DW499">
        <v>1.0785256000000001</v>
      </c>
      <c r="DX499">
        <v>2.7875871999999999</v>
      </c>
      <c r="DY499">
        <v>2.3052191999999998</v>
      </c>
      <c r="DZ499">
        <v>0.63336376999999999</v>
      </c>
      <c r="EA499">
        <v>-4.0646719999999997E-2</v>
      </c>
      <c r="EB499">
        <v>0.15582699999999999</v>
      </c>
      <c r="EC499">
        <v>1.2417431999999999</v>
      </c>
      <c r="ED499">
        <v>2.9298248999999998</v>
      </c>
      <c r="EE499">
        <v>2.3187446</v>
      </c>
      <c r="EF499">
        <v>2.2100314000000001</v>
      </c>
      <c r="EG499">
        <v>3.3990471000000002</v>
      </c>
      <c r="EH499">
        <v>3.4383322000000001</v>
      </c>
      <c r="EI499">
        <v>6.0536168000000004</v>
      </c>
      <c r="EJ499">
        <v>6.8153074</v>
      </c>
      <c r="EK499">
        <v>4.4734360999999998</v>
      </c>
      <c r="EL499">
        <v>3.865462</v>
      </c>
      <c r="EM499">
        <v>3.2863530000000001</v>
      </c>
      <c r="EN499">
        <v>3.8116061000000001</v>
      </c>
      <c r="EO499">
        <v>3.3382589999999999</v>
      </c>
      <c r="EP499">
        <v>4.148161</v>
      </c>
      <c r="EQ499">
        <v>3.4262421000000001</v>
      </c>
      <c r="ER499">
        <v>4.4651173000000002</v>
      </c>
      <c r="ES499">
        <v>77.237966</v>
      </c>
      <c r="ET499">
        <v>76.349693000000002</v>
      </c>
      <c r="EU499">
        <v>75.073826999999994</v>
      </c>
      <c r="EV499">
        <v>73.711938000000004</v>
      </c>
      <c r="EW499">
        <v>72.455108999999993</v>
      </c>
      <c r="EX499">
        <v>71.585510999999997</v>
      </c>
      <c r="EY499">
        <v>70.801936999999995</v>
      </c>
      <c r="EZ499">
        <v>71.506657000000004</v>
      </c>
      <c r="FA499">
        <v>75.772350000000003</v>
      </c>
      <c r="FB499">
        <v>80.279893000000001</v>
      </c>
      <c r="FC499">
        <v>84.714883999999998</v>
      </c>
      <c r="FD499">
        <v>88.344142000000005</v>
      </c>
      <c r="FE499">
        <v>91.753573000000003</v>
      </c>
      <c r="FF499">
        <v>94.622296000000006</v>
      </c>
      <c r="FG499">
        <v>95.315113999999994</v>
      </c>
      <c r="FH499">
        <v>95.986564999999999</v>
      </c>
      <c r="FI499">
        <v>96.087935000000002</v>
      </c>
      <c r="FJ499">
        <v>94.682154999999995</v>
      </c>
      <c r="FK499">
        <v>92.549306999999999</v>
      </c>
      <c r="FL499">
        <v>89.616974999999996</v>
      </c>
      <c r="FM499">
        <v>86.294670999999994</v>
      </c>
      <c r="FN499">
        <v>83.075882000000007</v>
      </c>
      <c r="FO499">
        <v>81.485130999999996</v>
      </c>
      <c r="FP499">
        <v>80.546595999999994</v>
      </c>
      <c r="FQ499">
        <v>19.314070000000001</v>
      </c>
      <c r="FR499">
        <v>1.9173020000000001</v>
      </c>
      <c r="FS499">
        <v>1</v>
      </c>
    </row>
    <row r="500" spans="1:175" x14ac:dyDescent="0.2">
      <c r="A500" t="s">
        <v>188</v>
      </c>
      <c r="B500" t="s">
        <v>194</v>
      </c>
      <c r="C500" s="23">
        <v>42943</v>
      </c>
      <c r="D500">
        <v>145</v>
      </c>
      <c r="E500">
        <v>37.047359999999998</v>
      </c>
      <c r="F500">
        <v>35.152031999999998</v>
      </c>
      <c r="G500">
        <v>33.911788000000001</v>
      </c>
      <c r="H500">
        <v>34.730434000000002</v>
      </c>
      <c r="I500">
        <v>40.587848000000001</v>
      </c>
      <c r="J500">
        <v>57.537132999999997</v>
      </c>
      <c r="K500">
        <v>77.143702000000005</v>
      </c>
      <c r="L500">
        <v>87.208450999999997</v>
      </c>
      <c r="M500">
        <v>92.059928999999997</v>
      </c>
      <c r="N500">
        <v>96.687672000000006</v>
      </c>
      <c r="O500">
        <v>99.248115999999996</v>
      </c>
      <c r="P500">
        <v>99.712315000000004</v>
      </c>
      <c r="Q500">
        <v>100.30633</v>
      </c>
      <c r="R500">
        <v>101.27379000000001</v>
      </c>
      <c r="S500">
        <v>95.628165999999993</v>
      </c>
      <c r="T500">
        <v>87.317035000000004</v>
      </c>
      <c r="U500">
        <v>76.781480999999999</v>
      </c>
      <c r="V500">
        <v>64.222358</v>
      </c>
      <c r="W500">
        <v>57.819029</v>
      </c>
      <c r="X500">
        <v>53.740426999999997</v>
      </c>
      <c r="Y500">
        <v>50.606183999999999</v>
      </c>
      <c r="Z500">
        <v>49.627797999999999</v>
      </c>
      <c r="AA500">
        <v>44.672753</v>
      </c>
      <c r="AB500">
        <v>39.438884999999999</v>
      </c>
      <c r="AC500">
        <v>-1.0887023</v>
      </c>
      <c r="AD500">
        <v>-0.85021570999999996</v>
      </c>
      <c r="AE500">
        <v>-0.15254615999999999</v>
      </c>
      <c r="AF500">
        <v>-7.7585699999999994E-2</v>
      </c>
      <c r="AG500">
        <v>-1.4022578000000001</v>
      </c>
      <c r="AH500">
        <v>-0.88793341999999997</v>
      </c>
      <c r="AI500">
        <v>-0.85134564000000001</v>
      </c>
      <c r="AJ500">
        <v>-1.3029883</v>
      </c>
      <c r="AK500">
        <v>-2.7596965999999998</v>
      </c>
      <c r="AL500">
        <v>-3.5723733000000002</v>
      </c>
      <c r="AM500">
        <v>-3.8176909000000001</v>
      </c>
      <c r="AN500">
        <v>-3.3859455000000001</v>
      </c>
      <c r="AO500">
        <v>-3.2536326</v>
      </c>
      <c r="AP500">
        <v>-2.4546817999999999</v>
      </c>
      <c r="AQ500">
        <v>-3.2097416999999999</v>
      </c>
      <c r="AR500">
        <v>-1.3525290999999999</v>
      </c>
      <c r="AS500">
        <v>-0.51632681000000002</v>
      </c>
      <c r="AT500">
        <v>-1.2895443</v>
      </c>
      <c r="AU500">
        <v>-2.5269472999999998</v>
      </c>
      <c r="AV500">
        <v>-1.2962502</v>
      </c>
      <c r="AW500">
        <v>-4.4924875999999996</v>
      </c>
      <c r="AX500">
        <v>-2.8548477999999999</v>
      </c>
      <c r="AY500">
        <v>-2.8608452</v>
      </c>
      <c r="AZ500">
        <v>-2.6233126000000002</v>
      </c>
      <c r="BA500">
        <v>-0.21476018999999999</v>
      </c>
      <c r="BB500">
        <v>-0.10487723</v>
      </c>
      <c r="BC500">
        <v>0.47268554000000002</v>
      </c>
      <c r="BD500">
        <v>0.43549205000000002</v>
      </c>
      <c r="BE500">
        <v>-0.80596793</v>
      </c>
      <c r="BF500">
        <v>-0.15698305000000001</v>
      </c>
      <c r="BG500">
        <v>-2.28575E-3</v>
      </c>
      <c r="BH500">
        <v>-0.45345259999999998</v>
      </c>
      <c r="BI500">
        <v>-1.8662901999999999</v>
      </c>
      <c r="BJ500">
        <v>-2.6008135999999999</v>
      </c>
      <c r="BK500">
        <v>-2.8833910999999999</v>
      </c>
      <c r="BL500">
        <v>-2.2646820999999999</v>
      </c>
      <c r="BM500">
        <v>-2.0972982999999998</v>
      </c>
      <c r="BN500">
        <v>-1.2720547</v>
      </c>
      <c r="BO500">
        <v>-1.777881</v>
      </c>
      <c r="BP500">
        <v>5.0280560000000002E-2</v>
      </c>
      <c r="BQ500">
        <v>0.71737043</v>
      </c>
      <c r="BR500">
        <v>-0.13080296</v>
      </c>
      <c r="BS500">
        <v>-1.3891465000000001</v>
      </c>
      <c r="BT500">
        <v>-0.20876312999999999</v>
      </c>
      <c r="BU500">
        <v>-3.3614472000000002</v>
      </c>
      <c r="BV500">
        <v>-1.7435434000000001</v>
      </c>
      <c r="BW500">
        <v>-1.7852005</v>
      </c>
      <c r="BX500">
        <v>-1.650644</v>
      </c>
      <c r="BY500">
        <v>0.39052942000000002</v>
      </c>
      <c r="BZ500">
        <v>0.41134194000000002</v>
      </c>
      <c r="CA500">
        <v>0.9057191</v>
      </c>
      <c r="CB500">
        <v>0.79084814000000003</v>
      </c>
      <c r="CC500">
        <v>-0.39297935000000001</v>
      </c>
      <c r="CD500">
        <v>0.34927093999999997</v>
      </c>
      <c r="CE500">
        <v>0.58577055</v>
      </c>
      <c r="CF500">
        <v>0.13493326</v>
      </c>
      <c r="CG500">
        <v>-1.2475197</v>
      </c>
      <c r="CH500">
        <v>-1.9279143000000001</v>
      </c>
      <c r="CI500">
        <v>-2.2362978</v>
      </c>
      <c r="CJ500">
        <v>-1.4880985</v>
      </c>
      <c r="CK500">
        <v>-1.2964247</v>
      </c>
      <c r="CL500">
        <v>-0.45297077000000002</v>
      </c>
      <c r="CM500">
        <v>-0.78617864999999998</v>
      </c>
      <c r="CN500">
        <v>1.0218623</v>
      </c>
      <c r="CO500">
        <v>1.5718254</v>
      </c>
      <c r="CP500">
        <v>0.67173773000000003</v>
      </c>
      <c r="CQ500">
        <v>-0.60110920999999995</v>
      </c>
      <c r="CR500">
        <v>0.54442710000000005</v>
      </c>
      <c r="CS500">
        <v>-2.5780921000000001</v>
      </c>
      <c r="CT500">
        <v>-0.97385728000000005</v>
      </c>
      <c r="CU500">
        <v>-1.0402123000000001</v>
      </c>
      <c r="CV500">
        <v>-0.97697674999999995</v>
      </c>
      <c r="CW500">
        <v>0.99581903999999999</v>
      </c>
      <c r="CX500">
        <v>0.92756110000000003</v>
      </c>
      <c r="CY500">
        <v>1.3387526999999999</v>
      </c>
      <c r="CZ500">
        <v>1.1462041999999999</v>
      </c>
      <c r="DA500">
        <v>2.0009220000000001E-2</v>
      </c>
      <c r="DB500">
        <v>0.85552492999999996</v>
      </c>
      <c r="DC500">
        <v>1.1738268000000001</v>
      </c>
      <c r="DD500">
        <v>0.72331913000000003</v>
      </c>
      <c r="DE500">
        <v>-0.62874922</v>
      </c>
      <c r="DF500">
        <v>-1.255015</v>
      </c>
      <c r="DG500">
        <v>-1.5892046</v>
      </c>
      <c r="DH500">
        <v>-0.71151487999999996</v>
      </c>
      <c r="DI500">
        <v>-0.49555116999999999</v>
      </c>
      <c r="DJ500">
        <v>0.36611315</v>
      </c>
      <c r="DK500">
        <v>0.20552369000000001</v>
      </c>
      <c r="DL500">
        <v>1.993444</v>
      </c>
      <c r="DM500">
        <v>2.4262803000000002</v>
      </c>
      <c r="DN500">
        <v>1.4742784</v>
      </c>
      <c r="DO500">
        <v>0.18692812</v>
      </c>
      <c r="DP500">
        <v>1.2976173</v>
      </c>
      <c r="DQ500">
        <v>-1.794737</v>
      </c>
      <c r="DR500">
        <v>-0.20417120999999999</v>
      </c>
      <c r="DS500">
        <v>-0.29522406000000001</v>
      </c>
      <c r="DT500">
        <v>-0.30330945999999998</v>
      </c>
      <c r="DU500">
        <v>1.8697611000000001</v>
      </c>
      <c r="DV500">
        <v>1.6728996</v>
      </c>
      <c r="DW500">
        <v>1.9639844</v>
      </c>
      <c r="DX500">
        <v>1.6592819999999999</v>
      </c>
      <c r="DY500">
        <v>0.61629913999999997</v>
      </c>
      <c r="DZ500">
        <v>1.5864753</v>
      </c>
      <c r="EA500">
        <v>2.0228866999999999</v>
      </c>
      <c r="EB500">
        <v>1.5728549000000001</v>
      </c>
      <c r="EC500">
        <v>0.26465712000000002</v>
      </c>
      <c r="ED500">
        <v>-0.28345522000000001</v>
      </c>
      <c r="EE500">
        <v>-0.65490481</v>
      </c>
      <c r="EF500">
        <v>0.40974852</v>
      </c>
      <c r="EG500">
        <v>0.66078309000000002</v>
      </c>
      <c r="EH500">
        <v>1.5487403</v>
      </c>
      <c r="EI500">
        <v>1.6373844</v>
      </c>
      <c r="EJ500">
        <v>3.3962536999999999</v>
      </c>
      <c r="EK500">
        <v>3.6599775999999999</v>
      </c>
      <c r="EL500">
        <v>2.6330197000000002</v>
      </c>
      <c r="EM500">
        <v>1.3247289</v>
      </c>
      <c r="EN500">
        <v>2.3851043999999999</v>
      </c>
      <c r="EO500">
        <v>-0.66369655999999999</v>
      </c>
      <c r="EP500">
        <v>0.90713323999999995</v>
      </c>
      <c r="EQ500">
        <v>0.78042060000000002</v>
      </c>
      <c r="ER500">
        <v>0.66935911000000003</v>
      </c>
      <c r="ES500">
        <v>71.297586999999993</v>
      </c>
      <c r="ET500">
        <v>70.700995000000006</v>
      </c>
      <c r="EU500">
        <v>69.946040999999994</v>
      </c>
      <c r="EV500">
        <v>69.363034999999996</v>
      </c>
      <c r="EW500">
        <v>68.634388999999999</v>
      </c>
      <c r="EX500">
        <v>67.767812000000006</v>
      </c>
      <c r="EY500">
        <v>67.190882000000002</v>
      </c>
      <c r="EZ500">
        <v>67.531766000000005</v>
      </c>
      <c r="FA500">
        <v>70.164135000000002</v>
      </c>
      <c r="FB500">
        <v>73.643426000000005</v>
      </c>
      <c r="FC500">
        <v>76.802284</v>
      </c>
      <c r="FD500">
        <v>80.317097000000004</v>
      </c>
      <c r="FE500">
        <v>83.454812000000004</v>
      </c>
      <c r="FF500">
        <v>85.859335999999999</v>
      </c>
      <c r="FG500">
        <v>87.518109999999993</v>
      </c>
      <c r="FH500">
        <v>88.210936000000004</v>
      </c>
      <c r="FI500">
        <v>87.727044000000006</v>
      </c>
      <c r="FJ500">
        <v>87.644097000000002</v>
      </c>
      <c r="FK500">
        <v>86.196614999999994</v>
      </c>
      <c r="FL500">
        <v>83.643240000000006</v>
      </c>
      <c r="FM500">
        <v>79.806863000000007</v>
      </c>
      <c r="FN500">
        <v>75.756209999999996</v>
      </c>
      <c r="FO500">
        <v>73.669483999999997</v>
      </c>
      <c r="FP500">
        <v>73.058384000000004</v>
      </c>
      <c r="FQ500">
        <v>13.5055</v>
      </c>
      <c r="FR500">
        <v>1.447749</v>
      </c>
      <c r="FS500">
        <v>1</v>
      </c>
    </row>
    <row r="501" spans="1:175" x14ac:dyDescent="0.2">
      <c r="A501" t="s">
        <v>188</v>
      </c>
      <c r="B501" t="s">
        <v>194</v>
      </c>
      <c r="C501" s="23">
        <v>42947</v>
      </c>
      <c r="D501">
        <v>143</v>
      </c>
      <c r="E501">
        <v>27.639683999999999</v>
      </c>
      <c r="F501">
        <v>26.835730000000002</v>
      </c>
      <c r="G501">
        <v>26.888007999999999</v>
      </c>
      <c r="H501">
        <v>28.184360000000002</v>
      </c>
      <c r="I501">
        <v>35.922168999999997</v>
      </c>
      <c r="J501">
        <v>52.772207000000002</v>
      </c>
      <c r="K501">
        <v>75.608063999999999</v>
      </c>
      <c r="L501">
        <v>86.647700999999998</v>
      </c>
      <c r="M501">
        <v>91.515893000000005</v>
      </c>
      <c r="N501">
        <v>96.631221999999994</v>
      </c>
      <c r="O501">
        <v>99.213626000000005</v>
      </c>
      <c r="P501">
        <v>99.356344000000007</v>
      </c>
      <c r="Q501">
        <v>99.108960999999994</v>
      </c>
      <c r="R501">
        <v>99.925824000000006</v>
      </c>
      <c r="S501">
        <v>95.389877999999996</v>
      </c>
      <c r="T501">
        <v>87.665395000000004</v>
      </c>
      <c r="U501">
        <v>75.193917999999996</v>
      </c>
      <c r="V501">
        <v>62.772657000000002</v>
      </c>
      <c r="W501">
        <v>56.618899999999996</v>
      </c>
      <c r="X501">
        <v>52.995213</v>
      </c>
      <c r="Y501">
        <v>50.772393999999998</v>
      </c>
      <c r="Z501">
        <v>49.228200999999999</v>
      </c>
      <c r="AA501">
        <v>45.037439999999997</v>
      </c>
      <c r="AB501">
        <v>39.987242999999999</v>
      </c>
      <c r="AC501">
        <v>0.99025523000000004</v>
      </c>
      <c r="AD501">
        <v>-0.23057506</v>
      </c>
      <c r="AE501">
        <v>-0.11974601</v>
      </c>
      <c r="AF501">
        <v>-0.96542680999999997</v>
      </c>
      <c r="AG501">
        <v>-1.2158358</v>
      </c>
      <c r="AH501">
        <v>-1.6563918</v>
      </c>
      <c r="AI501">
        <v>-0.13263987999999999</v>
      </c>
      <c r="AJ501">
        <v>-2.8605798999999998</v>
      </c>
      <c r="AK501">
        <v>-5.9447897999999997</v>
      </c>
      <c r="AL501">
        <v>-3.9291718000000002</v>
      </c>
      <c r="AM501">
        <v>-5.4550232000000003</v>
      </c>
      <c r="AN501">
        <v>-3.6205359000000001</v>
      </c>
      <c r="AO501">
        <v>-3.6218054999999998</v>
      </c>
      <c r="AP501">
        <v>-2.0183358</v>
      </c>
      <c r="AQ501">
        <v>0.16213287000000001</v>
      </c>
      <c r="AR501">
        <v>0.67848626999999995</v>
      </c>
      <c r="AS501">
        <v>1.3909194</v>
      </c>
      <c r="AT501">
        <v>-1.5678829000000001</v>
      </c>
      <c r="AU501">
        <v>-3.1662613999999998</v>
      </c>
      <c r="AV501">
        <v>-2.2311044999999998</v>
      </c>
      <c r="AW501">
        <v>-3.0452162999999999</v>
      </c>
      <c r="AX501">
        <v>-2.9827804000000002</v>
      </c>
      <c r="AY501">
        <v>-3.2771940000000002</v>
      </c>
      <c r="AZ501">
        <v>-2.7095589000000002</v>
      </c>
      <c r="BA501">
        <v>1.9783834</v>
      </c>
      <c r="BB501">
        <v>0.61160183000000001</v>
      </c>
      <c r="BC501">
        <v>0.64883676000000001</v>
      </c>
      <c r="BD501">
        <v>-0.16118631999999999</v>
      </c>
      <c r="BE501">
        <v>-0.42334849000000002</v>
      </c>
      <c r="BF501">
        <v>-0.82698974000000003</v>
      </c>
      <c r="BG501">
        <v>0.90437582000000005</v>
      </c>
      <c r="BH501">
        <v>-1.8266895999999999</v>
      </c>
      <c r="BI501">
        <v>-4.7381462000000001</v>
      </c>
      <c r="BJ501">
        <v>-2.7404647</v>
      </c>
      <c r="BK501">
        <v>-4.1324525000000003</v>
      </c>
      <c r="BL501">
        <v>-2.379038</v>
      </c>
      <c r="BM501">
        <v>-2.3940003999999999</v>
      </c>
      <c r="BN501">
        <v>-0.71436485999999999</v>
      </c>
      <c r="BO501">
        <v>1.6143126999999999</v>
      </c>
      <c r="BP501">
        <v>2.0971194</v>
      </c>
      <c r="BQ501">
        <v>2.6229765999999999</v>
      </c>
      <c r="BR501">
        <v>-0.32752794000000002</v>
      </c>
      <c r="BS501">
        <v>-2.0402634000000002</v>
      </c>
      <c r="BT501">
        <v>-1.1801957000000001</v>
      </c>
      <c r="BU501">
        <v>-2.0272158</v>
      </c>
      <c r="BV501">
        <v>-1.9494435000000001</v>
      </c>
      <c r="BW501">
        <v>-2.302019</v>
      </c>
      <c r="BX501">
        <v>-1.6432838000000001</v>
      </c>
      <c r="BY501">
        <v>2.6627578999999999</v>
      </c>
      <c r="BZ501">
        <v>1.1948909999999999</v>
      </c>
      <c r="CA501">
        <v>1.1811548000000001</v>
      </c>
      <c r="CB501">
        <v>0.39582819000000002</v>
      </c>
      <c r="CC501">
        <v>0.12552583</v>
      </c>
      <c r="CD501">
        <v>-0.25254842999999999</v>
      </c>
      <c r="CE501">
        <v>1.6226096999999999</v>
      </c>
      <c r="CF501">
        <v>-1.1106204</v>
      </c>
      <c r="CG501">
        <v>-3.9024285999999999</v>
      </c>
      <c r="CH501">
        <v>-1.9171697999999999</v>
      </c>
      <c r="CI501">
        <v>-3.2164440000000001</v>
      </c>
      <c r="CJ501">
        <v>-1.5191802999999999</v>
      </c>
      <c r="CK501">
        <v>-1.5436264</v>
      </c>
      <c r="CL501">
        <v>0.18876146999999999</v>
      </c>
      <c r="CM501">
        <v>2.6200880999999998</v>
      </c>
      <c r="CN501">
        <v>3.0796603999999999</v>
      </c>
      <c r="CO501">
        <v>3.4762957000000001</v>
      </c>
      <c r="CP501">
        <v>0.53153813000000005</v>
      </c>
      <c r="CQ501">
        <v>-1.2604006999999999</v>
      </c>
      <c r="CR501">
        <v>-0.45233947000000002</v>
      </c>
      <c r="CS501">
        <v>-1.3221518000000001</v>
      </c>
      <c r="CT501">
        <v>-1.2337575000000001</v>
      </c>
      <c r="CU501">
        <v>-1.6266157999999999</v>
      </c>
      <c r="CV501">
        <v>-0.90478491999999999</v>
      </c>
      <c r="CW501">
        <v>3.3471324</v>
      </c>
      <c r="CX501">
        <v>1.7781800999999999</v>
      </c>
      <c r="CY501">
        <v>1.7134729</v>
      </c>
      <c r="CZ501">
        <v>0.95284270000000004</v>
      </c>
      <c r="DA501">
        <v>0.67440016000000003</v>
      </c>
      <c r="DB501">
        <v>0.32189288999999999</v>
      </c>
      <c r="DC501">
        <v>2.3408435999999999</v>
      </c>
      <c r="DD501">
        <v>-0.39455111999999998</v>
      </c>
      <c r="DE501">
        <v>-3.0667110000000002</v>
      </c>
      <c r="DF501">
        <v>-1.0938749000000001</v>
      </c>
      <c r="DG501">
        <v>-2.3004354999999999</v>
      </c>
      <c r="DH501">
        <v>-0.65932261999999997</v>
      </c>
      <c r="DI501">
        <v>-0.69325241000000004</v>
      </c>
      <c r="DJ501">
        <v>1.0918878000000001</v>
      </c>
      <c r="DK501">
        <v>3.6258634999999999</v>
      </c>
      <c r="DL501">
        <v>4.0622014000000002</v>
      </c>
      <c r="DM501">
        <v>4.3296147999999999</v>
      </c>
      <c r="DN501">
        <v>1.3906042000000001</v>
      </c>
      <c r="DO501">
        <v>-0.48053789000000002</v>
      </c>
      <c r="DP501">
        <v>0.27551676000000003</v>
      </c>
      <c r="DQ501">
        <v>-0.61708775999999999</v>
      </c>
      <c r="DR501">
        <v>-0.51807150000000002</v>
      </c>
      <c r="DS501">
        <v>-0.95121254</v>
      </c>
      <c r="DT501">
        <v>-0.16628603</v>
      </c>
      <c r="DU501">
        <v>4.3352605000000004</v>
      </c>
      <c r="DV501">
        <v>2.6203569999999998</v>
      </c>
      <c r="DW501">
        <v>2.4820557000000001</v>
      </c>
      <c r="DX501">
        <v>1.7570832000000001</v>
      </c>
      <c r="DY501">
        <v>1.4668874999999999</v>
      </c>
      <c r="DZ501">
        <v>1.1512948999999999</v>
      </c>
      <c r="EA501">
        <v>3.3778592999999999</v>
      </c>
      <c r="EB501">
        <v>0.63933916999999996</v>
      </c>
      <c r="EC501">
        <v>-1.8600675</v>
      </c>
      <c r="ED501">
        <v>9.4832150000000004E-2</v>
      </c>
      <c r="EE501">
        <v>-0.97786479999999998</v>
      </c>
      <c r="EF501">
        <v>0.58217529000000001</v>
      </c>
      <c r="EG501">
        <v>0.53455260000000004</v>
      </c>
      <c r="EH501">
        <v>2.3958588000000001</v>
      </c>
      <c r="EI501">
        <v>5.0780433</v>
      </c>
      <c r="EJ501">
        <v>5.4808345999999997</v>
      </c>
      <c r="EK501">
        <v>5.5616719999999997</v>
      </c>
      <c r="EL501">
        <v>2.6309591999999999</v>
      </c>
      <c r="EM501">
        <v>0.64546007000000005</v>
      </c>
      <c r="EN501">
        <v>1.3264255</v>
      </c>
      <c r="EO501">
        <v>0.40091272</v>
      </c>
      <c r="EP501">
        <v>0.51526539999999998</v>
      </c>
      <c r="EQ501">
        <v>2.396245E-2</v>
      </c>
      <c r="ER501">
        <v>0.89998906999999995</v>
      </c>
      <c r="ES501">
        <v>69.089787000000001</v>
      </c>
      <c r="ET501">
        <v>68.428644000000006</v>
      </c>
      <c r="EU501">
        <v>67.896248</v>
      </c>
      <c r="EV501">
        <v>67.362362000000005</v>
      </c>
      <c r="EW501">
        <v>67.414873999999998</v>
      </c>
      <c r="EX501">
        <v>67.001861000000005</v>
      </c>
      <c r="EY501">
        <v>66.665610999999998</v>
      </c>
      <c r="EZ501">
        <v>66.705200000000005</v>
      </c>
      <c r="FA501">
        <v>68.586061999999998</v>
      </c>
      <c r="FB501">
        <v>70.996852000000004</v>
      </c>
      <c r="FC501">
        <v>73.909997000000004</v>
      </c>
      <c r="FD501">
        <v>77.557137999999995</v>
      </c>
      <c r="FE501">
        <v>80.730399000000006</v>
      </c>
      <c r="FF501">
        <v>83.284970000000001</v>
      </c>
      <c r="FG501">
        <v>85.262967000000003</v>
      </c>
      <c r="FH501">
        <v>86.644951000000006</v>
      </c>
      <c r="FI501">
        <v>87.191826000000006</v>
      </c>
      <c r="FJ501">
        <v>87.044270999999995</v>
      </c>
      <c r="FK501">
        <v>85.700920999999994</v>
      </c>
      <c r="FL501">
        <v>83.370715000000004</v>
      </c>
      <c r="FM501">
        <v>79.772604000000001</v>
      </c>
      <c r="FN501">
        <v>76.643969999999996</v>
      </c>
      <c r="FO501">
        <v>75.432982999999993</v>
      </c>
      <c r="FP501">
        <v>74.280654999999996</v>
      </c>
      <c r="FQ501">
        <v>14.40376</v>
      </c>
      <c r="FR501">
        <v>1.5186299999999999</v>
      </c>
      <c r="FS501">
        <v>1</v>
      </c>
    </row>
    <row r="502" spans="1:175" x14ac:dyDescent="0.2">
      <c r="A502" t="s">
        <v>188</v>
      </c>
      <c r="B502" t="s">
        <v>194</v>
      </c>
      <c r="C502" s="23">
        <v>42948</v>
      </c>
      <c r="D502">
        <v>143</v>
      </c>
      <c r="E502">
        <v>38.100239999999999</v>
      </c>
      <c r="F502">
        <v>36.156779</v>
      </c>
      <c r="G502">
        <v>35.633293999999999</v>
      </c>
      <c r="H502">
        <v>36.633423000000001</v>
      </c>
      <c r="I502">
        <v>42.912236999999998</v>
      </c>
      <c r="J502">
        <v>57.609444000000003</v>
      </c>
      <c r="K502">
        <v>78.382917000000006</v>
      </c>
      <c r="L502">
        <v>89.741246000000004</v>
      </c>
      <c r="M502">
        <v>94.965902999999997</v>
      </c>
      <c r="N502">
        <v>99.702140999999997</v>
      </c>
      <c r="O502">
        <v>103.16598999999999</v>
      </c>
      <c r="P502">
        <v>103.71644999999999</v>
      </c>
      <c r="Q502">
        <v>104.90813</v>
      </c>
      <c r="R502">
        <v>104.38188</v>
      </c>
      <c r="S502">
        <v>101.59743</v>
      </c>
      <c r="T502">
        <v>91.084232999999998</v>
      </c>
      <c r="U502">
        <v>78.907796000000005</v>
      </c>
      <c r="V502">
        <v>66.170841999999993</v>
      </c>
      <c r="W502">
        <v>60.065415999999999</v>
      </c>
      <c r="X502">
        <v>56.996290999999999</v>
      </c>
      <c r="Y502">
        <v>53.682484000000002</v>
      </c>
      <c r="Z502">
        <v>52.091495000000002</v>
      </c>
      <c r="AA502">
        <v>47.785739</v>
      </c>
      <c r="AB502">
        <v>42.111854999999998</v>
      </c>
      <c r="AC502">
        <v>-0.82875520000000003</v>
      </c>
      <c r="AD502">
        <v>-0.99006769999999999</v>
      </c>
      <c r="AE502">
        <v>-0.98213684000000001</v>
      </c>
      <c r="AF502">
        <v>0.30895233999999999</v>
      </c>
      <c r="AG502">
        <v>-5.6858069999999997E-2</v>
      </c>
      <c r="AH502">
        <v>-3.0316364</v>
      </c>
      <c r="AI502">
        <v>-4.5003532999999996</v>
      </c>
      <c r="AJ502">
        <v>-2.6966923</v>
      </c>
      <c r="AK502">
        <v>-1.6513937000000001</v>
      </c>
      <c r="AL502">
        <v>0.12152455</v>
      </c>
      <c r="AM502">
        <v>1.1900393</v>
      </c>
      <c r="AN502">
        <v>-0.19884146999999999</v>
      </c>
      <c r="AO502">
        <v>-9.2244149999999997E-2</v>
      </c>
      <c r="AP502">
        <v>-1.1886728</v>
      </c>
      <c r="AQ502">
        <v>0.69353034000000002</v>
      </c>
      <c r="AR502">
        <v>-0.54713990999999995</v>
      </c>
      <c r="AS502">
        <v>-0.52589644999999996</v>
      </c>
      <c r="AT502">
        <v>-0.56794844</v>
      </c>
      <c r="AU502">
        <v>0.70017625999999999</v>
      </c>
      <c r="AV502">
        <v>1.3286973</v>
      </c>
      <c r="AW502">
        <v>-0.55126865999999997</v>
      </c>
      <c r="AX502">
        <v>-1.3255619000000001</v>
      </c>
      <c r="AY502">
        <v>-0.89364734999999995</v>
      </c>
      <c r="AZ502">
        <v>-1.5443157000000001</v>
      </c>
      <c r="BA502">
        <v>8.6154010000000003E-2</v>
      </c>
      <c r="BB502">
        <v>-0.22326014999999999</v>
      </c>
      <c r="BC502">
        <v>-0.20282105</v>
      </c>
      <c r="BD502">
        <v>1.0282481000000001</v>
      </c>
      <c r="BE502">
        <v>0.66483948999999998</v>
      </c>
      <c r="BF502">
        <v>-2.3318614000000002</v>
      </c>
      <c r="BG502">
        <v>-3.5834535999999999</v>
      </c>
      <c r="BH502">
        <v>-1.7779024000000001</v>
      </c>
      <c r="BI502">
        <v>-0.70273976999999999</v>
      </c>
      <c r="BJ502">
        <v>1.1883178999999999</v>
      </c>
      <c r="BK502">
        <v>2.3849640000000001</v>
      </c>
      <c r="BL502">
        <v>0.95611425000000005</v>
      </c>
      <c r="BM502">
        <v>0.94713842000000004</v>
      </c>
      <c r="BN502">
        <v>-6.6763829999999996E-2</v>
      </c>
      <c r="BO502">
        <v>2.2545787000000002</v>
      </c>
      <c r="BP502">
        <v>1.0044393</v>
      </c>
      <c r="BQ502">
        <v>0.84824087000000004</v>
      </c>
      <c r="BR502">
        <v>0.68632886000000004</v>
      </c>
      <c r="BS502">
        <v>1.8155612000000001</v>
      </c>
      <c r="BT502">
        <v>2.4077109000000001</v>
      </c>
      <c r="BU502">
        <v>0.45627264000000001</v>
      </c>
      <c r="BV502">
        <v>-0.22955428999999999</v>
      </c>
      <c r="BW502">
        <v>7.5493610000000003E-2</v>
      </c>
      <c r="BX502">
        <v>-0.59046034000000003</v>
      </c>
      <c r="BY502">
        <v>0.71981733999999997</v>
      </c>
      <c r="BZ502">
        <v>0.30782842999999999</v>
      </c>
      <c r="CA502">
        <v>0.33693068999999998</v>
      </c>
      <c r="CB502">
        <v>1.5264301</v>
      </c>
      <c r="CC502">
        <v>1.164685</v>
      </c>
      <c r="CD502">
        <v>-1.8471994</v>
      </c>
      <c r="CE502">
        <v>-2.9484116999999999</v>
      </c>
      <c r="CF502">
        <v>-1.1415512999999999</v>
      </c>
      <c r="CG502">
        <v>-4.5704929999999998E-2</v>
      </c>
      <c r="CH502">
        <v>1.9271758000000001</v>
      </c>
      <c r="CI502">
        <v>3.2125651999999998</v>
      </c>
      <c r="CJ502">
        <v>1.7560331</v>
      </c>
      <c r="CK502">
        <v>1.6670115999999999</v>
      </c>
      <c r="CL502">
        <v>0.71026688999999998</v>
      </c>
      <c r="CM502">
        <v>3.3357560999999998</v>
      </c>
      <c r="CN502">
        <v>2.0790584000000001</v>
      </c>
      <c r="CO502">
        <v>1.7999642</v>
      </c>
      <c r="CP502">
        <v>1.5550375000000001</v>
      </c>
      <c r="CQ502">
        <v>2.5880735000000001</v>
      </c>
      <c r="CR502">
        <v>3.1550324000000001</v>
      </c>
      <c r="CS502">
        <v>1.1540927000000001</v>
      </c>
      <c r="CT502">
        <v>0.52953726000000001</v>
      </c>
      <c r="CU502">
        <v>0.74671768999999999</v>
      </c>
      <c r="CV502">
        <v>7.0176970000000005E-2</v>
      </c>
      <c r="CW502">
        <v>1.3534807</v>
      </c>
      <c r="CX502">
        <v>0.83891700000000002</v>
      </c>
      <c r="CY502">
        <v>0.87668243999999995</v>
      </c>
      <c r="CZ502">
        <v>2.0246122</v>
      </c>
      <c r="DA502">
        <v>1.6645304999999999</v>
      </c>
      <c r="DB502">
        <v>-1.3625375</v>
      </c>
      <c r="DC502">
        <v>-2.3133697999999998</v>
      </c>
      <c r="DD502">
        <v>-0.50520016000000001</v>
      </c>
      <c r="DE502">
        <v>0.61132991999999997</v>
      </c>
      <c r="DF502">
        <v>2.6660336</v>
      </c>
      <c r="DG502">
        <v>4.0401664000000004</v>
      </c>
      <c r="DH502">
        <v>2.5559519000000002</v>
      </c>
      <c r="DI502">
        <v>2.3868847999999998</v>
      </c>
      <c r="DJ502">
        <v>1.4872976</v>
      </c>
      <c r="DK502">
        <v>4.4169333999999996</v>
      </c>
      <c r="DL502">
        <v>3.1536775000000001</v>
      </c>
      <c r="DM502">
        <v>2.7516875000000001</v>
      </c>
      <c r="DN502">
        <v>2.4237460999999998</v>
      </c>
      <c r="DO502">
        <v>3.3605857000000001</v>
      </c>
      <c r="DP502">
        <v>3.9023539</v>
      </c>
      <c r="DQ502">
        <v>1.8519127</v>
      </c>
      <c r="DR502">
        <v>1.2886287999999999</v>
      </c>
      <c r="DS502">
        <v>1.4179417999999999</v>
      </c>
      <c r="DT502">
        <v>0.73081426999999999</v>
      </c>
      <c r="DU502">
        <v>2.2683898999999998</v>
      </c>
      <c r="DV502">
        <v>1.6057245</v>
      </c>
      <c r="DW502">
        <v>1.6559982</v>
      </c>
      <c r="DX502">
        <v>2.7439079</v>
      </c>
      <c r="DY502">
        <v>2.3862280999999999</v>
      </c>
      <c r="DZ502">
        <v>-0.66276252000000002</v>
      </c>
      <c r="EA502">
        <v>-1.3964700999999999</v>
      </c>
      <c r="EB502">
        <v>0.41358974999999998</v>
      </c>
      <c r="EC502">
        <v>1.5599839</v>
      </c>
      <c r="ED502">
        <v>3.7328269999999999</v>
      </c>
      <c r="EE502">
        <v>5.2350911</v>
      </c>
      <c r="EF502">
        <v>3.7109076000000001</v>
      </c>
      <c r="EG502">
        <v>3.4262674</v>
      </c>
      <c r="EH502">
        <v>2.6092065</v>
      </c>
      <c r="EI502">
        <v>5.9779818000000002</v>
      </c>
      <c r="EJ502">
        <v>4.7052566999999996</v>
      </c>
      <c r="EK502">
        <v>4.1258248000000002</v>
      </c>
      <c r="EL502">
        <v>3.6780233999999998</v>
      </c>
      <c r="EM502">
        <v>4.4759707000000004</v>
      </c>
      <c r="EN502">
        <v>4.9813675000000002</v>
      </c>
      <c r="EO502">
        <v>2.8594539999999999</v>
      </c>
      <c r="EP502">
        <v>2.3846365</v>
      </c>
      <c r="EQ502">
        <v>2.3870827000000001</v>
      </c>
      <c r="ER502">
        <v>1.6846696000000001</v>
      </c>
      <c r="ES502">
        <v>73.861052999999998</v>
      </c>
      <c r="ET502">
        <v>73.196549000000005</v>
      </c>
      <c r="EU502">
        <v>72.122325000000004</v>
      </c>
      <c r="EV502">
        <v>71.590097</v>
      </c>
      <c r="EW502">
        <v>72.174073000000007</v>
      </c>
      <c r="EX502">
        <v>71.564076999999997</v>
      </c>
      <c r="EY502">
        <v>71.325905000000006</v>
      </c>
      <c r="EZ502">
        <v>70.886219999999994</v>
      </c>
      <c r="FA502">
        <v>73.482240000000004</v>
      </c>
      <c r="FB502">
        <v>75.889071999999999</v>
      </c>
      <c r="FC502">
        <v>77.590138999999994</v>
      </c>
      <c r="FD502">
        <v>80.748106000000007</v>
      </c>
      <c r="FE502">
        <v>84.335437999999996</v>
      </c>
      <c r="FF502">
        <v>87.358490000000003</v>
      </c>
      <c r="FG502">
        <v>91.200595000000007</v>
      </c>
      <c r="FH502">
        <v>93.598669000000001</v>
      </c>
      <c r="FI502">
        <v>91.716638000000003</v>
      </c>
      <c r="FJ502">
        <v>86.503266999999994</v>
      </c>
      <c r="FK502">
        <v>83.269334999999998</v>
      </c>
      <c r="FL502">
        <v>82.916355999999993</v>
      </c>
      <c r="FM502">
        <v>81.019509999999997</v>
      </c>
      <c r="FN502">
        <v>79.997010000000003</v>
      </c>
      <c r="FO502">
        <v>78.742857000000001</v>
      </c>
      <c r="FP502">
        <v>78.204999000000001</v>
      </c>
      <c r="FQ502">
        <v>12.813190000000001</v>
      </c>
      <c r="FR502">
        <v>1.632528</v>
      </c>
      <c r="FS502">
        <v>1</v>
      </c>
    </row>
    <row r="503" spans="1:175" x14ac:dyDescent="0.2">
      <c r="A503" t="s">
        <v>188</v>
      </c>
      <c r="B503" t="s">
        <v>194</v>
      </c>
      <c r="C503" s="23">
        <v>42975</v>
      </c>
      <c r="D503">
        <v>143</v>
      </c>
      <c r="E503">
        <v>27.656279999999999</v>
      </c>
      <c r="F503">
        <v>27.125889000000001</v>
      </c>
      <c r="G503">
        <v>27.357644000000001</v>
      </c>
      <c r="H503">
        <v>28.482752999999999</v>
      </c>
      <c r="I503">
        <v>36.408830000000002</v>
      </c>
      <c r="J503">
        <v>53.895364000000001</v>
      </c>
      <c r="K503">
        <v>75.548852999999994</v>
      </c>
      <c r="L503">
        <v>87.028041000000002</v>
      </c>
      <c r="M503">
        <v>93.057642999999999</v>
      </c>
      <c r="N503">
        <v>98.242371000000006</v>
      </c>
      <c r="O503">
        <v>99.754137</v>
      </c>
      <c r="P503">
        <v>101.8926</v>
      </c>
      <c r="Q503">
        <v>103.42458000000001</v>
      </c>
      <c r="R503">
        <v>103.10636</v>
      </c>
      <c r="S503">
        <v>96.670865000000006</v>
      </c>
      <c r="T503">
        <v>87.552142000000003</v>
      </c>
      <c r="U503">
        <v>75.317850000000007</v>
      </c>
      <c r="V503">
        <v>64.029034999999993</v>
      </c>
      <c r="W503">
        <v>57.907271999999999</v>
      </c>
      <c r="X503">
        <v>54.915260000000004</v>
      </c>
      <c r="Y503">
        <v>52.299427999999999</v>
      </c>
      <c r="Z503">
        <v>50.507249000000002</v>
      </c>
      <c r="AA503">
        <v>46.895505999999997</v>
      </c>
      <c r="AB503">
        <v>41.687657000000002</v>
      </c>
      <c r="AC503">
        <v>0.93655980000000005</v>
      </c>
      <c r="AD503">
        <v>-0.46885494</v>
      </c>
      <c r="AE503">
        <v>-0.38252902999999999</v>
      </c>
      <c r="AF503">
        <v>-1.8510472</v>
      </c>
      <c r="AG503">
        <v>-2.8588262000000002</v>
      </c>
      <c r="AH503">
        <v>-2.3066767000000001</v>
      </c>
      <c r="AI503">
        <v>-2.2297975999999999</v>
      </c>
      <c r="AJ503">
        <v>-2.7987080999999998</v>
      </c>
      <c r="AK503">
        <v>-2.9653616</v>
      </c>
      <c r="AL503">
        <v>-2.4730495000000001</v>
      </c>
      <c r="AM503">
        <v>-5.5035955000000003</v>
      </c>
      <c r="AN503">
        <v>-4.1332845000000002</v>
      </c>
      <c r="AO503">
        <v>-3.8805261</v>
      </c>
      <c r="AP503">
        <v>-2.6819343999999998</v>
      </c>
      <c r="AQ503">
        <v>-1.9793277</v>
      </c>
      <c r="AR503">
        <v>-2.8497485999999999</v>
      </c>
      <c r="AS503">
        <v>-4.5844411999999997</v>
      </c>
      <c r="AT503">
        <v>-2.8717166000000001</v>
      </c>
      <c r="AU503">
        <v>-2.7834604000000001</v>
      </c>
      <c r="AV503">
        <v>-0.59806979999999998</v>
      </c>
      <c r="AW503">
        <v>-0.74761953999999997</v>
      </c>
      <c r="AX503">
        <v>-0.34564452000000001</v>
      </c>
      <c r="AY503">
        <v>0.10101350000000001</v>
      </c>
      <c r="AZ503">
        <v>-1.1382190999999999</v>
      </c>
      <c r="BA503">
        <v>1.9460907000000001</v>
      </c>
      <c r="BB503">
        <v>0.41691473000000001</v>
      </c>
      <c r="BC503">
        <v>0.46101394000000001</v>
      </c>
      <c r="BD503">
        <v>-0.97740137999999999</v>
      </c>
      <c r="BE503">
        <v>-1.8733116999999999</v>
      </c>
      <c r="BF503">
        <v>-1.3550192000000001</v>
      </c>
      <c r="BG503">
        <v>-1.1213734</v>
      </c>
      <c r="BH503">
        <v>-1.6063642</v>
      </c>
      <c r="BI503">
        <v>-1.7626651</v>
      </c>
      <c r="BJ503">
        <v>-1.2471239999999999</v>
      </c>
      <c r="BK503">
        <v>-4.2179720999999999</v>
      </c>
      <c r="BL503">
        <v>-2.7927498000000002</v>
      </c>
      <c r="BM503">
        <v>-2.4742177999999999</v>
      </c>
      <c r="BN503">
        <v>-1.2687447999999999</v>
      </c>
      <c r="BO503">
        <v>-0.40691566000000001</v>
      </c>
      <c r="BP503">
        <v>-1.306789</v>
      </c>
      <c r="BQ503">
        <v>-3.1742180000000002</v>
      </c>
      <c r="BR503">
        <v>-1.545283</v>
      </c>
      <c r="BS503">
        <v>-1.5245230999999999</v>
      </c>
      <c r="BT503">
        <v>0.56387867999999997</v>
      </c>
      <c r="BU503">
        <v>0.40620713000000003</v>
      </c>
      <c r="BV503">
        <v>0.82936025999999996</v>
      </c>
      <c r="BW503">
        <v>1.2119736999999999</v>
      </c>
      <c r="BX503">
        <v>9.8389800000000006E-3</v>
      </c>
      <c r="BY503">
        <v>2.6452887</v>
      </c>
      <c r="BZ503">
        <v>1.0303960999999999</v>
      </c>
      <c r="CA503">
        <v>1.0452492</v>
      </c>
      <c r="CB503">
        <v>-0.37231692999999999</v>
      </c>
      <c r="CC503">
        <v>-1.1907474</v>
      </c>
      <c r="CD503">
        <v>-0.69590408000000004</v>
      </c>
      <c r="CE503">
        <v>-0.35368219000000001</v>
      </c>
      <c r="CF503">
        <v>-0.78055048000000005</v>
      </c>
      <c r="CG503">
        <v>-0.92968123999999996</v>
      </c>
      <c r="CH503">
        <v>-0.39805177000000003</v>
      </c>
      <c r="CI503">
        <v>-3.3275532999999999</v>
      </c>
      <c r="CJ503">
        <v>-1.8642995</v>
      </c>
      <c r="CK503">
        <v>-1.5002129</v>
      </c>
      <c r="CL503">
        <v>-0.28997402999999999</v>
      </c>
      <c r="CM503">
        <v>0.68213212000000001</v>
      </c>
      <c r="CN503">
        <v>-0.23813978999999999</v>
      </c>
      <c r="CO503">
        <v>-2.1975017000000001</v>
      </c>
      <c r="CP503">
        <v>-0.62659913</v>
      </c>
      <c r="CQ503">
        <v>-0.65258700000000003</v>
      </c>
      <c r="CR503">
        <v>1.3686407</v>
      </c>
      <c r="CS503">
        <v>1.205344</v>
      </c>
      <c r="CT503">
        <v>1.643165</v>
      </c>
      <c r="CU503">
        <v>1.9814214000000001</v>
      </c>
      <c r="CV503">
        <v>0.80498051999999998</v>
      </c>
      <c r="CW503">
        <v>3.3444867</v>
      </c>
      <c r="CX503">
        <v>1.6438775000000001</v>
      </c>
      <c r="CY503">
        <v>1.6294845</v>
      </c>
      <c r="CZ503">
        <v>0.23276752000000001</v>
      </c>
      <c r="DA503">
        <v>-0.50818306000000002</v>
      </c>
      <c r="DB503">
        <v>-3.6788969999999997E-2</v>
      </c>
      <c r="DC503">
        <v>0.41400902000000001</v>
      </c>
      <c r="DD503">
        <v>4.5263270000000001E-2</v>
      </c>
      <c r="DE503">
        <v>-9.6697329999999998E-2</v>
      </c>
      <c r="DF503">
        <v>0.45102047000000001</v>
      </c>
      <c r="DG503">
        <v>-2.4371344000000001</v>
      </c>
      <c r="DH503">
        <v>-0.93584926999999996</v>
      </c>
      <c r="DI503">
        <v>-0.52620805999999998</v>
      </c>
      <c r="DJ503">
        <v>0.68879678</v>
      </c>
      <c r="DK503">
        <v>1.7711798999999999</v>
      </c>
      <c r="DL503">
        <v>0.83050937000000002</v>
      </c>
      <c r="DM503">
        <v>-1.2207854</v>
      </c>
      <c r="DN503">
        <v>0.29208473000000001</v>
      </c>
      <c r="DO503">
        <v>0.21934914</v>
      </c>
      <c r="DP503">
        <v>2.1734026000000002</v>
      </c>
      <c r="DQ503">
        <v>2.0044808000000001</v>
      </c>
      <c r="DR503">
        <v>2.4569697000000001</v>
      </c>
      <c r="DS503">
        <v>2.7508689999999998</v>
      </c>
      <c r="DT503">
        <v>1.6001221000000001</v>
      </c>
      <c r="DU503">
        <v>4.3540175999999997</v>
      </c>
      <c r="DV503">
        <v>2.5296471</v>
      </c>
      <c r="DW503">
        <v>2.4730275000000002</v>
      </c>
      <c r="DX503">
        <v>1.1064134000000001</v>
      </c>
      <c r="DY503">
        <v>0.47733142000000001</v>
      </c>
      <c r="DZ503">
        <v>0.91486855</v>
      </c>
      <c r="EA503">
        <v>1.5224332</v>
      </c>
      <c r="EB503">
        <v>1.2376072</v>
      </c>
      <c r="EC503">
        <v>1.1059991</v>
      </c>
      <c r="ED503">
        <v>1.6769459</v>
      </c>
      <c r="EE503">
        <v>-1.151511</v>
      </c>
      <c r="EF503">
        <v>0.40468545</v>
      </c>
      <c r="EG503">
        <v>0.88010025999999997</v>
      </c>
      <c r="EH503">
        <v>2.1019863999999999</v>
      </c>
      <c r="EI503">
        <v>3.3435918999999998</v>
      </c>
      <c r="EJ503">
        <v>2.3734690000000001</v>
      </c>
      <c r="EK503">
        <v>0.18943787000000001</v>
      </c>
      <c r="EL503">
        <v>1.6185183000000001</v>
      </c>
      <c r="EM503">
        <v>1.4782864</v>
      </c>
      <c r="EN503">
        <v>3.3353511</v>
      </c>
      <c r="EO503">
        <v>3.1583074999999998</v>
      </c>
      <c r="EP503">
        <v>3.6319745000000001</v>
      </c>
      <c r="EQ503">
        <v>3.8618291999999999</v>
      </c>
      <c r="ER503">
        <v>2.7481802000000002</v>
      </c>
      <c r="ES503">
        <v>73.871290999999999</v>
      </c>
      <c r="ET503">
        <v>73.06174</v>
      </c>
      <c r="EU503">
        <v>72.115342999999996</v>
      </c>
      <c r="EV503">
        <v>71.163905999999997</v>
      </c>
      <c r="EW503">
        <v>70.796211999999997</v>
      </c>
      <c r="EX503">
        <v>69.801779999999994</v>
      </c>
      <c r="EY503">
        <v>69.228198000000006</v>
      </c>
      <c r="EZ503">
        <v>68.963971000000001</v>
      </c>
      <c r="FA503">
        <v>71.070117999999994</v>
      </c>
      <c r="FB503">
        <v>74.786219000000003</v>
      </c>
      <c r="FC503">
        <v>79.729243999999994</v>
      </c>
      <c r="FD503">
        <v>85.205681999999996</v>
      </c>
      <c r="FE503">
        <v>89.622159999999994</v>
      </c>
      <c r="FF503">
        <v>93.227659000000003</v>
      </c>
      <c r="FG503">
        <v>94.428566000000004</v>
      </c>
      <c r="FH503">
        <v>94.631930999999994</v>
      </c>
      <c r="FI503">
        <v>94.634932000000006</v>
      </c>
      <c r="FJ503">
        <v>94.405421000000004</v>
      </c>
      <c r="FK503">
        <v>92.517285999999999</v>
      </c>
      <c r="FL503">
        <v>90.099468999999999</v>
      </c>
      <c r="FM503">
        <v>85.599845000000002</v>
      </c>
      <c r="FN503">
        <v>82.570993000000001</v>
      </c>
      <c r="FO503">
        <v>81.323454999999996</v>
      </c>
      <c r="FP503">
        <v>80.640482000000006</v>
      </c>
      <c r="FQ503">
        <v>16.024709999999999</v>
      </c>
      <c r="FR503">
        <v>1.6825380000000001</v>
      </c>
      <c r="FS503">
        <v>1</v>
      </c>
    </row>
    <row r="504" spans="1:175" x14ac:dyDescent="0.2">
      <c r="A504" t="s">
        <v>188</v>
      </c>
      <c r="B504" t="s">
        <v>194</v>
      </c>
      <c r="C504" s="23">
        <v>42976</v>
      </c>
      <c r="D504">
        <v>143</v>
      </c>
      <c r="E504">
        <v>39.169009000000003</v>
      </c>
      <c r="F504">
        <v>36.652284000000002</v>
      </c>
      <c r="G504">
        <v>35.313654999999997</v>
      </c>
      <c r="H504">
        <v>36.030472000000003</v>
      </c>
      <c r="I504">
        <v>42.728695000000002</v>
      </c>
      <c r="J504">
        <v>58.739963000000003</v>
      </c>
      <c r="K504">
        <v>80.284897999999998</v>
      </c>
      <c r="L504">
        <v>92.729157999999998</v>
      </c>
      <c r="M504">
        <v>97.301008999999993</v>
      </c>
      <c r="N504">
        <v>101.71917000000001</v>
      </c>
      <c r="O504">
        <v>104.02193</v>
      </c>
      <c r="P504">
        <v>104.66842</v>
      </c>
      <c r="Q504">
        <v>105.71433</v>
      </c>
      <c r="R504">
        <v>105.1456</v>
      </c>
      <c r="S504">
        <v>98.317023000000006</v>
      </c>
      <c r="T504">
        <v>89.781001000000003</v>
      </c>
      <c r="U504">
        <v>79.133247999999995</v>
      </c>
      <c r="V504">
        <v>67.901206999999999</v>
      </c>
      <c r="W504">
        <v>61.144083000000002</v>
      </c>
      <c r="X504">
        <v>57.362141999999999</v>
      </c>
      <c r="Y504">
        <v>53.903084999999997</v>
      </c>
      <c r="Z504">
        <v>51.027816000000001</v>
      </c>
      <c r="AA504">
        <v>46.560116999999998</v>
      </c>
      <c r="AB504">
        <v>41.043481</v>
      </c>
      <c r="AC504">
        <v>0.61984945000000002</v>
      </c>
      <c r="AD504">
        <v>3.7236350000000001E-2</v>
      </c>
      <c r="AE504">
        <v>-0.40843700999999999</v>
      </c>
      <c r="AF504">
        <v>-0.59135104000000005</v>
      </c>
      <c r="AG504">
        <v>-2.8096926999999998</v>
      </c>
      <c r="AH504">
        <v>-4.0683334999999996</v>
      </c>
      <c r="AI504">
        <v>-2.7637868000000001</v>
      </c>
      <c r="AJ504">
        <v>-0.69517410999999996</v>
      </c>
      <c r="AK504">
        <v>-2.2984499</v>
      </c>
      <c r="AL504">
        <v>-1.4222817999999999</v>
      </c>
      <c r="AM504">
        <v>-2.9393349</v>
      </c>
      <c r="AN504">
        <v>-3.0675737999999999</v>
      </c>
      <c r="AO504">
        <v>-2.2541365</v>
      </c>
      <c r="AP504">
        <v>-1.7954269</v>
      </c>
      <c r="AQ504">
        <v>-1.2512778</v>
      </c>
      <c r="AR504">
        <v>-1.7188787000000001</v>
      </c>
      <c r="AS504">
        <v>-0.53926333999999998</v>
      </c>
      <c r="AT504">
        <v>0.41986695000000002</v>
      </c>
      <c r="AU504">
        <v>-0.24633018000000001</v>
      </c>
      <c r="AV504">
        <v>9.8925429999999995E-2</v>
      </c>
      <c r="AW504">
        <v>1.5021690000000001E-2</v>
      </c>
      <c r="AX504">
        <v>-0.54728312999999995</v>
      </c>
      <c r="AY504">
        <v>-1.3196144000000001</v>
      </c>
      <c r="AZ504">
        <v>-1.5847498</v>
      </c>
      <c r="BA504">
        <v>1.4880061</v>
      </c>
      <c r="BB504">
        <v>0.79695240000000001</v>
      </c>
      <c r="BC504">
        <v>0.30185192999999999</v>
      </c>
      <c r="BD504">
        <v>6.2277890000000002E-2</v>
      </c>
      <c r="BE504">
        <v>-2.0488357000000001</v>
      </c>
      <c r="BF504">
        <v>-3.1820461999999998</v>
      </c>
      <c r="BG504">
        <v>-1.8602116</v>
      </c>
      <c r="BH504">
        <v>0.18976968</v>
      </c>
      <c r="BI504">
        <v>-1.316114</v>
      </c>
      <c r="BJ504">
        <v>-0.32418607999999999</v>
      </c>
      <c r="BK504">
        <v>-1.8107255</v>
      </c>
      <c r="BL504">
        <v>-1.8614444999999999</v>
      </c>
      <c r="BM504">
        <v>-1.0205010000000001</v>
      </c>
      <c r="BN504">
        <v>-0.51492766000000001</v>
      </c>
      <c r="BO504">
        <v>0.30695245999999998</v>
      </c>
      <c r="BP504">
        <v>-9.2230679999999995E-2</v>
      </c>
      <c r="BQ504">
        <v>1.0073913999999999</v>
      </c>
      <c r="BR504">
        <v>1.876959</v>
      </c>
      <c r="BS504">
        <v>1.0199908</v>
      </c>
      <c r="BT504">
        <v>1.2216137</v>
      </c>
      <c r="BU504">
        <v>1.0571945</v>
      </c>
      <c r="BV504">
        <v>0.43189431</v>
      </c>
      <c r="BW504">
        <v>-0.42881757999999998</v>
      </c>
      <c r="BX504">
        <v>-0.75858077000000002</v>
      </c>
      <c r="BY504">
        <v>2.0892887</v>
      </c>
      <c r="BZ504">
        <v>1.3231294</v>
      </c>
      <c r="CA504">
        <v>0.79379588000000001</v>
      </c>
      <c r="CB504">
        <v>0.51497930000000003</v>
      </c>
      <c r="CC504">
        <v>-1.5218685000000001</v>
      </c>
      <c r="CD504">
        <v>-2.5682062999999999</v>
      </c>
      <c r="CE504">
        <v>-1.2343982</v>
      </c>
      <c r="CF504">
        <v>0.80267906</v>
      </c>
      <c r="CG504">
        <v>-0.63575113000000005</v>
      </c>
      <c r="CH504">
        <v>0.43635165999999997</v>
      </c>
      <c r="CI504">
        <v>-1.0290539999999999</v>
      </c>
      <c r="CJ504">
        <v>-1.0260830000000001</v>
      </c>
      <c r="CK504">
        <v>-0.16608885000000001</v>
      </c>
      <c r="CL504">
        <v>0.37194224999999997</v>
      </c>
      <c r="CM504">
        <v>1.3861779999999999</v>
      </c>
      <c r="CN504">
        <v>1.0343808000000001</v>
      </c>
      <c r="CO504">
        <v>2.0785996999999998</v>
      </c>
      <c r="CP504">
        <v>2.8861365000000001</v>
      </c>
      <c r="CQ504">
        <v>1.8970408000000001</v>
      </c>
      <c r="CR504">
        <v>1.9991840999999999</v>
      </c>
      <c r="CS504">
        <v>1.7790003000000001</v>
      </c>
      <c r="CT504">
        <v>1.1100696000000001</v>
      </c>
      <c r="CU504">
        <v>0.18814560999999999</v>
      </c>
      <c r="CV504">
        <v>-0.18637862999999999</v>
      </c>
      <c r="CW504">
        <v>2.6905713000000002</v>
      </c>
      <c r="CX504">
        <v>1.8493063999999999</v>
      </c>
      <c r="CY504">
        <v>1.2857398</v>
      </c>
      <c r="CZ504">
        <v>0.96768071</v>
      </c>
      <c r="DA504">
        <v>-0.99490122000000003</v>
      </c>
      <c r="DB504">
        <v>-1.9543664000000001</v>
      </c>
      <c r="DC504">
        <v>-0.60858484999999996</v>
      </c>
      <c r="DD504">
        <v>1.4155884000000001</v>
      </c>
      <c r="DE504">
        <v>4.4611720000000001E-2</v>
      </c>
      <c r="DF504">
        <v>1.1968894000000001</v>
      </c>
      <c r="DG504">
        <v>-0.24738257999999999</v>
      </c>
      <c r="DH504">
        <v>-0.19072151000000001</v>
      </c>
      <c r="DI504">
        <v>0.68832333999999995</v>
      </c>
      <c r="DJ504">
        <v>1.2588121999999999</v>
      </c>
      <c r="DK504">
        <v>2.4654036000000001</v>
      </c>
      <c r="DL504">
        <v>2.1609923000000002</v>
      </c>
      <c r="DM504">
        <v>3.1498080000000002</v>
      </c>
      <c r="DN504">
        <v>3.8953140999999998</v>
      </c>
      <c r="DO504">
        <v>2.7740909</v>
      </c>
      <c r="DP504">
        <v>2.7767545999999999</v>
      </c>
      <c r="DQ504">
        <v>2.5008059999999999</v>
      </c>
      <c r="DR504">
        <v>1.7882450000000001</v>
      </c>
      <c r="DS504">
        <v>0.80510879000000002</v>
      </c>
      <c r="DT504">
        <v>0.38582351999999998</v>
      </c>
      <c r="DU504">
        <v>3.5587279999999999</v>
      </c>
      <c r="DV504">
        <v>2.6090225</v>
      </c>
      <c r="DW504">
        <v>1.9960287999999999</v>
      </c>
      <c r="DX504">
        <v>1.6213097000000001</v>
      </c>
      <c r="DY504">
        <v>-0.23404420000000001</v>
      </c>
      <c r="DZ504">
        <v>-1.0680791000000001</v>
      </c>
      <c r="EA504">
        <v>0.29499029999999998</v>
      </c>
      <c r="EB504">
        <v>2.3005322000000001</v>
      </c>
      <c r="EC504">
        <v>1.0269476</v>
      </c>
      <c r="ED504">
        <v>2.2949850999999999</v>
      </c>
      <c r="EE504">
        <v>0.88122685999999995</v>
      </c>
      <c r="EF504">
        <v>1.0154078</v>
      </c>
      <c r="EG504">
        <v>1.9219588000000001</v>
      </c>
      <c r="EH504">
        <v>2.5393113999999999</v>
      </c>
      <c r="EI504">
        <v>4.0236339000000001</v>
      </c>
      <c r="EJ504">
        <v>3.7876403000000001</v>
      </c>
      <c r="EK504">
        <v>4.6964626999999997</v>
      </c>
      <c r="EL504">
        <v>5.3524060999999996</v>
      </c>
      <c r="EM504">
        <v>4.0404118999999996</v>
      </c>
      <c r="EN504">
        <v>3.8994428000000001</v>
      </c>
      <c r="EO504">
        <v>3.5429789</v>
      </c>
      <c r="EP504">
        <v>2.7674224000000001</v>
      </c>
      <c r="EQ504">
        <v>1.6959055999999999</v>
      </c>
      <c r="ER504">
        <v>1.2119925</v>
      </c>
      <c r="ES504">
        <v>79.667584000000005</v>
      </c>
      <c r="ET504">
        <v>78.539241000000004</v>
      </c>
      <c r="EU504">
        <v>76.751379999999997</v>
      </c>
      <c r="EV504">
        <v>76.048822999999999</v>
      </c>
      <c r="EW504">
        <v>75.469852000000003</v>
      </c>
      <c r="EX504">
        <v>75.230029999999999</v>
      </c>
      <c r="EY504">
        <v>74.161585000000002</v>
      </c>
      <c r="EZ504">
        <v>72.583321999999995</v>
      </c>
      <c r="FA504">
        <v>75.135992000000002</v>
      </c>
      <c r="FB504">
        <v>79.050977000000003</v>
      </c>
      <c r="FC504">
        <v>83.278750000000002</v>
      </c>
      <c r="FD504">
        <v>87.234807000000004</v>
      </c>
      <c r="FE504">
        <v>90.897678999999997</v>
      </c>
      <c r="FF504">
        <v>93.929394000000002</v>
      </c>
      <c r="FG504">
        <v>95.563879</v>
      </c>
      <c r="FH504">
        <v>96.418374</v>
      </c>
      <c r="FI504">
        <v>96.833814000000004</v>
      </c>
      <c r="FJ504">
        <v>96.395472999999996</v>
      </c>
      <c r="FK504">
        <v>94.318742</v>
      </c>
      <c r="FL504">
        <v>91.719891000000004</v>
      </c>
      <c r="FM504">
        <v>87.814164000000005</v>
      </c>
      <c r="FN504">
        <v>84.757057000000003</v>
      </c>
      <c r="FO504">
        <v>82.579509999999999</v>
      </c>
      <c r="FP504">
        <v>80.889933999999997</v>
      </c>
      <c r="FQ504">
        <v>14.715719999999999</v>
      </c>
      <c r="FR504">
        <v>1.8147660000000001</v>
      </c>
      <c r="FS504">
        <v>1</v>
      </c>
    </row>
    <row r="505" spans="1:175" x14ac:dyDescent="0.2">
      <c r="A505" t="s">
        <v>188</v>
      </c>
      <c r="B505" t="s">
        <v>194</v>
      </c>
      <c r="C505" s="23">
        <v>42978</v>
      </c>
      <c r="D505">
        <v>143</v>
      </c>
      <c r="E505">
        <v>39.414717000000003</v>
      </c>
      <c r="F505">
        <v>37.176639000000002</v>
      </c>
      <c r="G505">
        <v>35.706785000000004</v>
      </c>
      <c r="H505">
        <v>36.719459000000001</v>
      </c>
      <c r="I505">
        <v>43.856366999999999</v>
      </c>
      <c r="J505">
        <v>60.814647000000001</v>
      </c>
      <c r="K505">
        <v>82.257615000000001</v>
      </c>
      <c r="L505">
        <v>95.183931999999999</v>
      </c>
      <c r="M505">
        <v>99.364228999999995</v>
      </c>
      <c r="N505">
        <v>105.19265</v>
      </c>
      <c r="O505">
        <v>107.65043</v>
      </c>
      <c r="P505">
        <v>108.74543</v>
      </c>
      <c r="Q505">
        <v>107.64481000000001</v>
      </c>
      <c r="R505">
        <v>106.38063</v>
      </c>
      <c r="S505">
        <v>98.125851999999995</v>
      </c>
      <c r="T505">
        <v>88.919601999999998</v>
      </c>
      <c r="U505">
        <v>78.708633000000006</v>
      </c>
      <c r="V505">
        <v>66.784026999999995</v>
      </c>
      <c r="W505">
        <v>61.355483999999997</v>
      </c>
      <c r="X505">
        <v>57.289918999999998</v>
      </c>
      <c r="Y505">
        <v>55.184970999999997</v>
      </c>
      <c r="Z505">
        <v>52.039838000000003</v>
      </c>
      <c r="AA505">
        <v>47.607253999999998</v>
      </c>
      <c r="AB505">
        <v>42.421235000000003</v>
      </c>
      <c r="AC505">
        <v>-1.1581315999999999</v>
      </c>
      <c r="AD505">
        <v>0.19253567999999999</v>
      </c>
      <c r="AE505">
        <v>-0.34725595999999997</v>
      </c>
      <c r="AF505">
        <v>-0.60996331999999998</v>
      </c>
      <c r="AG505">
        <v>-3.0897489999999999</v>
      </c>
      <c r="AH505">
        <v>-1.9438858999999999</v>
      </c>
      <c r="AI505">
        <v>-2.8261007</v>
      </c>
      <c r="AJ505">
        <v>-1.2321348000000001</v>
      </c>
      <c r="AK505">
        <v>-2.3660703000000001</v>
      </c>
      <c r="AL505">
        <v>-0.67541783</v>
      </c>
      <c r="AM505">
        <v>-1.226796</v>
      </c>
      <c r="AN505">
        <v>-0.24433215999999999</v>
      </c>
      <c r="AO505">
        <v>-1.2871948</v>
      </c>
      <c r="AP505">
        <v>-2.4949199000000002</v>
      </c>
      <c r="AQ505">
        <v>-3.3738800000000002</v>
      </c>
      <c r="AR505">
        <v>-2.1357061000000002</v>
      </c>
      <c r="AS505">
        <v>-0.17217135</v>
      </c>
      <c r="AT505">
        <v>0.87925597</v>
      </c>
      <c r="AU505">
        <v>0.89003688000000003</v>
      </c>
      <c r="AV505">
        <v>1.7846609999999999E-2</v>
      </c>
      <c r="AW505">
        <v>0.57880637000000001</v>
      </c>
      <c r="AX505">
        <v>-0.35390695999999999</v>
      </c>
      <c r="AY505">
        <v>0.30813737000000002</v>
      </c>
      <c r="AZ505">
        <v>-0.77069381000000003</v>
      </c>
      <c r="BA505">
        <v>-0.27656161000000001</v>
      </c>
      <c r="BB505">
        <v>0.88262726000000002</v>
      </c>
      <c r="BC505">
        <v>0.24976727000000001</v>
      </c>
      <c r="BD505">
        <v>2.8600049999999998E-2</v>
      </c>
      <c r="BE505">
        <v>-2.3404693999999999</v>
      </c>
      <c r="BF505">
        <v>-1.0931571</v>
      </c>
      <c r="BG505">
        <v>-1.8678781</v>
      </c>
      <c r="BH505">
        <v>-0.2475591</v>
      </c>
      <c r="BI505">
        <v>-1.3927243</v>
      </c>
      <c r="BJ505">
        <v>0.30568268999999998</v>
      </c>
      <c r="BK505">
        <v>-0.17321722000000001</v>
      </c>
      <c r="BL505">
        <v>0.86890908</v>
      </c>
      <c r="BM505">
        <v>4.655128E-2</v>
      </c>
      <c r="BN505">
        <v>-1.1233797999999999</v>
      </c>
      <c r="BO505">
        <v>-1.7283463999999999</v>
      </c>
      <c r="BP505">
        <v>-0.45400938000000002</v>
      </c>
      <c r="BQ505">
        <v>1.3735584999999999</v>
      </c>
      <c r="BR505">
        <v>2.3206506999999998</v>
      </c>
      <c r="BS505">
        <v>2.2072623</v>
      </c>
      <c r="BT505">
        <v>1.279822</v>
      </c>
      <c r="BU505">
        <v>1.779542</v>
      </c>
      <c r="BV505">
        <v>0.81128246999999998</v>
      </c>
      <c r="BW505">
        <v>1.3258023999999999</v>
      </c>
      <c r="BX505">
        <v>0.26011592</v>
      </c>
      <c r="BY505">
        <v>0.33401108000000002</v>
      </c>
      <c r="BZ505">
        <v>1.3605826000000001</v>
      </c>
      <c r="CA505">
        <v>0.66326373999999999</v>
      </c>
      <c r="CB505">
        <v>0.47086709999999998</v>
      </c>
      <c r="CC505">
        <v>-1.8215205999999999</v>
      </c>
      <c r="CD505">
        <v>-0.50394492999999996</v>
      </c>
      <c r="CE505">
        <v>-1.204216</v>
      </c>
      <c r="CF505">
        <v>0.43435501999999998</v>
      </c>
      <c r="CG505">
        <v>-0.71858787999999996</v>
      </c>
      <c r="CH505">
        <v>0.98518991</v>
      </c>
      <c r="CI505">
        <v>0.55648821999999998</v>
      </c>
      <c r="CJ505">
        <v>1.6399366</v>
      </c>
      <c r="CK505">
        <v>0.97029971999999998</v>
      </c>
      <c r="CL505">
        <v>-0.17345532999999999</v>
      </c>
      <c r="CM505">
        <v>-0.58865487999999999</v>
      </c>
      <c r="CN505">
        <v>0.71072864999999996</v>
      </c>
      <c r="CO505">
        <v>2.4441264</v>
      </c>
      <c r="CP505">
        <v>3.3189563999999998</v>
      </c>
      <c r="CQ505">
        <v>3.1195686</v>
      </c>
      <c r="CR505">
        <v>2.1538621999999998</v>
      </c>
      <c r="CS505">
        <v>2.6111678999999999</v>
      </c>
      <c r="CT505">
        <v>1.6182890999999999</v>
      </c>
      <c r="CU505">
        <v>2.0306342000000002</v>
      </c>
      <c r="CV505">
        <v>0.97405158999999997</v>
      </c>
      <c r="CW505">
        <v>0.94458377000000004</v>
      </c>
      <c r="CX505">
        <v>1.8385378999999999</v>
      </c>
      <c r="CY505">
        <v>1.0767602000000001</v>
      </c>
      <c r="CZ505">
        <v>0.91313414000000004</v>
      </c>
      <c r="DA505">
        <v>-1.3025717999999999</v>
      </c>
      <c r="DB505">
        <v>8.5267229999999999E-2</v>
      </c>
      <c r="DC505">
        <v>-0.54055392000000002</v>
      </c>
      <c r="DD505">
        <v>1.1162691</v>
      </c>
      <c r="DE505">
        <v>-4.4451419999999998E-2</v>
      </c>
      <c r="DF505">
        <v>1.6646970999999999</v>
      </c>
      <c r="DG505">
        <v>1.2861937000000001</v>
      </c>
      <c r="DH505">
        <v>2.4109641000000002</v>
      </c>
      <c r="DI505">
        <v>1.8940482000000001</v>
      </c>
      <c r="DJ505">
        <v>0.77646917000000004</v>
      </c>
      <c r="DK505">
        <v>0.55103665000000002</v>
      </c>
      <c r="DL505">
        <v>1.8754667</v>
      </c>
      <c r="DM505">
        <v>3.5146942000000001</v>
      </c>
      <c r="DN505">
        <v>4.3172620000000004</v>
      </c>
      <c r="DO505">
        <v>4.0318749</v>
      </c>
      <c r="DP505">
        <v>3.0279025000000002</v>
      </c>
      <c r="DQ505">
        <v>3.4427938</v>
      </c>
      <c r="DR505">
        <v>2.4252957999999998</v>
      </c>
      <c r="DS505">
        <v>2.7354658999999999</v>
      </c>
      <c r="DT505">
        <v>1.6879873000000001</v>
      </c>
      <c r="DU505">
        <v>1.8261537999999999</v>
      </c>
      <c r="DV505">
        <v>2.5286295000000001</v>
      </c>
      <c r="DW505">
        <v>1.6737834</v>
      </c>
      <c r="DX505">
        <v>1.5516975</v>
      </c>
      <c r="DY505">
        <v>-0.55329209000000001</v>
      </c>
      <c r="DZ505">
        <v>0.93599602000000004</v>
      </c>
      <c r="EA505">
        <v>0.41766871</v>
      </c>
      <c r="EB505">
        <v>2.1008448</v>
      </c>
      <c r="EC505">
        <v>0.92889454000000005</v>
      </c>
      <c r="ED505">
        <v>2.6457977000000001</v>
      </c>
      <c r="EE505">
        <v>2.3397724000000002</v>
      </c>
      <c r="EF505">
        <v>3.5242053000000002</v>
      </c>
      <c r="EG505">
        <v>3.2277941999999999</v>
      </c>
      <c r="EH505">
        <v>2.1480093</v>
      </c>
      <c r="EI505">
        <v>2.1965702</v>
      </c>
      <c r="EJ505">
        <v>3.5571633999999999</v>
      </c>
      <c r="EK505">
        <v>5.0604240999999996</v>
      </c>
      <c r="EL505">
        <v>5.7586567999999998</v>
      </c>
      <c r="EM505">
        <v>5.3491002999999999</v>
      </c>
      <c r="EN505">
        <v>4.2898778999999996</v>
      </c>
      <c r="EO505">
        <v>4.6435294000000003</v>
      </c>
      <c r="EP505">
        <v>3.5904851999999998</v>
      </c>
      <c r="EQ505">
        <v>3.7531310000000002</v>
      </c>
      <c r="ER505">
        <v>2.7187969999999999</v>
      </c>
      <c r="ES505">
        <v>81.881298000000001</v>
      </c>
      <c r="ET505">
        <v>81.124740000000003</v>
      </c>
      <c r="EU505">
        <v>79.946890999999994</v>
      </c>
      <c r="EV505">
        <v>79.091328000000004</v>
      </c>
      <c r="EW505">
        <v>78.180481999999998</v>
      </c>
      <c r="EX505">
        <v>77.508617999999998</v>
      </c>
      <c r="EY505">
        <v>76.811372000000006</v>
      </c>
      <c r="EZ505">
        <v>77.381327999999996</v>
      </c>
      <c r="FA505">
        <v>78.190567999999999</v>
      </c>
      <c r="FB505">
        <v>82.089860999999999</v>
      </c>
      <c r="FC505">
        <v>87.703598</v>
      </c>
      <c r="FD505">
        <v>92.639522999999997</v>
      </c>
      <c r="FE505">
        <v>96.241726</v>
      </c>
      <c r="FF505">
        <v>97.958144000000004</v>
      </c>
      <c r="FG505">
        <v>97.965703000000005</v>
      </c>
      <c r="FH505">
        <v>96.825402999999994</v>
      </c>
      <c r="FI505">
        <v>95.609567999999996</v>
      </c>
      <c r="FJ505">
        <v>90.999285</v>
      </c>
      <c r="FK505">
        <v>89.086144000000004</v>
      </c>
      <c r="FL505">
        <v>87.216975000000005</v>
      </c>
      <c r="FM505">
        <v>86.028405000000006</v>
      </c>
      <c r="FN505">
        <v>83.808042999999998</v>
      </c>
      <c r="FO505">
        <v>83.037526</v>
      </c>
      <c r="FP505">
        <v>81.097890000000007</v>
      </c>
      <c r="FQ505">
        <v>15.61918</v>
      </c>
      <c r="FR505">
        <v>1.826365</v>
      </c>
      <c r="FS505">
        <v>1</v>
      </c>
    </row>
    <row r="506" spans="1:175" x14ac:dyDescent="0.2">
      <c r="A506" t="s">
        <v>188</v>
      </c>
      <c r="B506" t="s">
        <v>194</v>
      </c>
      <c r="C506" s="23">
        <v>42983</v>
      </c>
      <c r="D506">
        <v>142</v>
      </c>
      <c r="E506">
        <v>25.981186999999998</v>
      </c>
      <c r="F506">
        <v>25.462707000000002</v>
      </c>
      <c r="G506">
        <v>25.363236000000001</v>
      </c>
      <c r="H506">
        <v>26.485493999999999</v>
      </c>
      <c r="I506">
        <v>35.570898999999997</v>
      </c>
      <c r="J506">
        <v>52.369562999999999</v>
      </c>
      <c r="K506">
        <v>73.536608000000001</v>
      </c>
      <c r="L506">
        <v>86.971950000000007</v>
      </c>
      <c r="M506">
        <v>92.694230000000005</v>
      </c>
      <c r="N506">
        <v>97.796754000000007</v>
      </c>
      <c r="O506">
        <v>100.55925000000001</v>
      </c>
      <c r="P506">
        <v>100.74435</v>
      </c>
      <c r="Q506">
        <v>101.64181000000001</v>
      </c>
      <c r="R506">
        <v>101.42631</v>
      </c>
      <c r="S506">
        <v>96.495816000000005</v>
      </c>
      <c r="T506">
        <v>88.946234000000004</v>
      </c>
      <c r="U506">
        <v>77.250782000000001</v>
      </c>
      <c r="V506">
        <v>65.501037999999994</v>
      </c>
      <c r="W506">
        <v>58.075555999999999</v>
      </c>
      <c r="X506">
        <v>55.570334000000003</v>
      </c>
      <c r="Y506">
        <v>53.309322000000002</v>
      </c>
      <c r="Z506">
        <v>50.186833999999998</v>
      </c>
      <c r="AA506">
        <v>46.702331999999998</v>
      </c>
      <c r="AB506">
        <v>41.102733000000001</v>
      </c>
      <c r="AC506">
        <v>-1.1588293000000001</v>
      </c>
      <c r="AD506">
        <v>-2.4951203</v>
      </c>
      <c r="AE506">
        <v>-1.9417834</v>
      </c>
      <c r="AF506">
        <v>-2.0909542000000001</v>
      </c>
      <c r="AG506">
        <v>0.1076406</v>
      </c>
      <c r="AH506">
        <v>-2.2133223000000002</v>
      </c>
      <c r="AI506">
        <v>-3.2741256000000001</v>
      </c>
      <c r="AJ506">
        <v>-0.65213469000000002</v>
      </c>
      <c r="AK506">
        <v>-2.9440507</v>
      </c>
      <c r="AL506">
        <v>-2.3514336999999998</v>
      </c>
      <c r="AM506">
        <v>-3.2475660999999998</v>
      </c>
      <c r="AN506">
        <v>-2.7446484999999998</v>
      </c>
      <c r="AO506">
        <v>-3.3146806</v>
      </c>
      <c r="AP506">
        <v>-1.3867522999999999</v>
      </c>
      <c r="AQ506">
        <v>0.11513982</v>
      </c>
      <c r="AR506">
        <v>0.54067008999999999</v>
      </c>
      <c r="AS506">
        <v>0.95808143999999995</v>
      </c>
      <c r="AT506">
        <v>1.2297648000000001</v>
      </c>
      <c r="AU506">
        <v>-0.40606585000000001</v>
      </c>
      <c r="AV506">
        <v>0.34892562999999999</v>
      </c>
      <c r="AW506">
        <v>1.4090516</v>
      </c>
      <c r="AX506">
        <v>-0.89195676000000002</v>
      </c>
      <c r="AY506">
        <v>0.34766409999999998</v>
      </c>
      <c r="AZ506">
        <v>-0.84191850999999995</v>
      </c>
      <c r="BA506">
        <v>2.3884200000000001E-2</v>
      </c>
      <c r="BB506">
        <v>-1.5003264999999999</v>
      </c>
      <c r="BC506">
        <v>-1.0030785</v>
      </c>
      <c r="BD506">
        <v>-1.116166</v>
      </c>
      <c r="BE506">
        <v>1.0655853</v>
      </c>
      <c r="BF506">
        <v>-1.162158</v>
      </c>
      <c r="BG506">
        <v>-2.1845522000000002</v>
      </c>
      <c r="BH506">
        <v>0.53097267999999997</v>
      </c>
      <c r="BI506">
        <v>-1.5768222000000001</v>
      </c>
      <c r="BJ506">
        <v>-0.85775997000000004</v>
      </c>
      <c r="BK506">
        <v>-1.7759066999999999</v>
      </c>
      <c r="BL506">
        <v>-1.316282</v>
      </c>
      <c r="BM506">
        <v>-1.8366351000000001</v>
      </c>
      <c r="BN506">
        <v>0.16201081000000001</v>
      </c>
      <c r="BO506">
        <v>1.8098597000000001</v>
      </c>
      <c r="BP506">
        <v>2.2692846000000002</v>
      </c>
      <c r="BQ506">
        <v>2.405313</v>
      </c>
      <c r="BR506">
        <v>2.6084409000000002</v>
      </c>
      <c r="BS506">
        <v>0.88620624999999997</v>
      </c>
      <c r="BT506">
        <v>1.5523245000000001</v>
      </c>
      <c r="BU506">
        <v>2.5806034000000002</v>
      </c>
      <c r="BV506">
        <v>0.23757432000000001</v>
      </c>
      <c r="BW506">
        <v>1.50166</v>
      </c>
      <c r="BX506">
        <v>0.35585440000000002</v>
      </c>
      <c r="BY506">
        <v>0.84302794999999997</v>
      </c>
      <c r="BZ506">
        <v>-0.81133527000000005</v>
      </c>
      <c r="CA506">
        <v>-0.35293438999999999</v>
      </c>
      <c r="CB506">
        <v>-0.44103073999999998</v>
      </c>
      <c r="CC506">
        <v>1.7290549</v>
      </c>
      <c r="CD506">
        <v>-0.43412476999999999</v>
      </c>
      <c r="CE506">
        <v>-1.4299170000000001</v>
      </c>
      <c r="CF506">
        <v>1.3503892</v>
      </c>
      <c r="CG506">
        <v>-0.62988389</v>
      </c>
      <c r="CH506">
        <v>0.17675392000000001</v>
      </c>
      <c r="CI506">
        <v>-0.75663977999999998</v>
      </c>
      <c r="CJ506">
        <v>-0.32699962999999999</v>
      </c>
      <c r="CK506">
        <v>-0.81294524999999995</v>
      </c>
      <c r="CL506">
        <v>1.2346794999999999</v>
      </c>
      <c r="CM506">
        <v>2.9836174999999998</v>
      </c>
      <c r="CN506">
        <v>3.4665176999999998</v>
      </c>
      <c r="CO506">
        <v>3.4076612000000002</v>
      </c>
      <c r="CP506">
        <v>3.5633078</v>
      </c>
      <c r="CQ506">
        <v>1.7812300000000001</v>
      </c>
      <c r="CR506">
        <v>2.3857949000000001</v>
      </c>
      <c r="CS506">
        <v>3.3920165999999998</v>
      </c>
      <c r="CT506">
        <v>1.0198841000000001</v>
      </c>
      <c r="CU506">
        <v>2.3009140000000001</v>
      </c>
      <c r="CV506">
        <v>1.1854283000000001</v>
      </c>
      <c r="CW506">
        <v>1.6621717</v>
      </c>
      <c r="CX506">
        <v>-0.12234406</v>
      </c>
      <c r="CY506">
        <v>0.29720973000000001</v>
      </c>
      <c r="CZ506">
        <v>0.23410454999999999</v>
      </c>
      <c r="DA506">
        <v>2.3925244999999999</v>
      </c>
      <c r="DB506">
        <v>0.29390843999999999</v>
      </c>
      <c r="DC506">
        <v>-0.67528175000000001</v>
      </c>
      <c r="DD506">
        <v>2.1698057999999998</v>
      </c>
      <c r="DE506">
        <v>0.31705441000000001</v>
      </c>
      <c r="DF506">
        <v>1.2112677999999999</v>
      </c>
      <c r="DG506">
        <v>0.2626271</v>
      </c>
      <c r="DH506">
        <v>0.66228268000000001</v>
      </c>
      <c r="DI506">
        <v>0.21074457999999999</v>
      </c>
      <c r="DJ506">
        <v>2.3073481</v>
      </c>
      <c r="DK506">
        <v>4.1573754000000003</v>
      </c>
      <c r="DL506">
        <v>4.6637507999999999</v>
      </c>
      <c r="DM506">
        <v>4.4100093999999999</v>
      </c>
      <c r="DN506">
        <v>4.5181746</v>
      </c>
      <c r="DO506">
        <v>2.6762537000000002</v>
      </c>
      <c r="DP506">
        <v>3.2192653</v>
      </c>
      <c r="DQ506">
        <v>4.2034298999999997</v>
      </c>
      <c r="DR506">
        <v>1.8021939</v>
      </c>
      <c r="DS506">
        <v>3.1001680999999999</v>
      </c>
      <c r="DT506">
        <v>2.0150020999999998</v>
      </c>
      <c r="DU506">
        <v>2.8448851999999998</v>
      </c>
      <c r="DV506">
        <v>0.87244980000000005</v>
      </c>
      <c r="DW506">
        <v>1.2359146000000001</v>
      </c>
      <c r="DX506">
        <v>1.2088927</v>
      </c>
      <c r="DY506">
        <v>3.3504692999999999</v>
      </c>
      <c r="DZ506">
        <v>1.3450728000000001</v>
      </c>
      <c r="EA506">
        <v>0.41429165000000001</v>
      </c>
      <c r="EB506">
        <v>3.3529132000000001</v>
      </c>
      <c r="EC506">
        <v>1.6842828999999999</v>
      </c>
      <c r="ED506">
        <v>2.7049416000000002</v>
      </c>
      <c r="EE506">
        <v>1.7342865999999999</v>
      </c>
      <c r="EF506">
        <v>2.0906492000000001</v>
      </c>
      <c r="EG506">
        <v>1.6887901000000001</v>
      </c>
      <c r="EH506">
        <v>3.8561112999999998</v>
      </c>
      <c r="EI506">
        <v>5.8520953000000002</v>
      </c>
      <c r="EJ506">
        <v>6.3923652999999998</v>
      </c>
      <c r="EK506">
        <v>5.8572410000000001</v>
      </c>
      <c r="EL506">
        <v>5.8968506999999999</v>
      </c>
      <c r="EM506">
        <v>3.9685258000000001</v>
      </c>
      <c r="EN506">
        <v>4.4226641000000004</v>
      </c>
      <c r="EO506">
        <v>5.3749817000000002</v>
      </c>
      <c r="EP506">
        <v>2.9317250000000001</v>
      </c>
      <c r="EQ506">
        <v>4.2541640000000003</v>
      </c>
      <c r="ER506">
        <v>3.2127750000000002</v>
      </c>
      <c r="ES506">
        <v>71.852547000000001</v>
      </c>
      <c r="ET506">
        <v>71.138392999999994</v>
      </c>
      <c r="EU506">
        <v>70.904889999999995</v>
      </c>
      <c r="EV506">
        <v>70.432542999999995</v>
      </c>
      <c r="EW506">
        <v>70.038016999999996</v>
      </c>
      <c r="EX506">
        <v>69.337217999999993</v>
      </c>
      <c r="EY506">
        <v>69.256309999999999</v>
      </c>
      <c r="EZ506">
        <v>69.042126999999994</v>
      </c>
      <c r="FA506">
        <v>70.410432999999998</v>
      </c>
      <c r="FB506">
        <v>73.211920000000006</v>
      </c>
      <c r="FC506">
        <v>76.433978999999994</v>
      </c>
      <c r="FD506">
        <v>79.860079999999996</v>
      </c>
      <c r="FE506">
        <v>82.588820999999996</v>
      </c>
      <c r="FF506">
        <v>84.053101999999996</v>
      </c>
      <c r="FG506">
        <v>85.685351999999995</v>
      </c>
      <c r="FH506">
        <v>86.463938999999996</v>
      </c>
      <c r="FI506">
        <v>86.613658999999998</v>
      </c>
      <c r="FJ506">
        <v>86.729014000000006</v>
      </c>
      <c r="FK506">
        <v>85.515744999999995</v>
      </c>
      <c r="FL506">
        <v>82.657584</v>
      </c>
      <c r="FM506">
        <v>79.355675000000005</v>
      </c>
      <c r="FN506">
        <v>77.928462999999994</v>
      </c>
      <c r="FO506">
        <v>76.316537999999994</v>
      </c>
      <c r="FP506">
        <v>74.688213000000005</v>
      </c>
      <c r="FQ506">
        <v>18.327580000000001</v>
      </c>
      <c r="FR506">
        <v>1.800111</v>
      </c>
      <c r="FS506">
        <v>1</v>
      </c>
    </row>
    <row r="507" spans="1:175" x14ac:dyDescent="0.2">
      <c r="A507" t="s">
        <v>188</v>
      </c>
      <c r="B507" t="s">
        <v>194</v>
      </c>
      <c r="C507" s="23">
        <v>42990</v>
      </c>
      <c r="D507">
        <v>142</v>
      </c>
      <c r="E507">
        <v>37.697539999999996</v>
      </c>
      <c r="F507">
        <v>36.098179999999999</v>
      </c>
      <c r="G507">
        <v>35.098201000000003</v>
      </c>
      <c r="H507">
        <v>35.288525999999997</v>
      </c>
      <c r="I507">
        <v>43.336266999999999</v>
      </c>
      <c r="J507">
        <v>58.665674000000003</v>
      </c>
      <c r="K507">
        <v>78.852034000000003</v>
      </c>
      <c r="L507">
        <v>90.712303000000006</v>
      </c>
      <c r="M507">
        <v>95.931809000000001</v>
      </c>
      <c r="N507">
        <v>100.76712999999999</v>
      </c>
      <c r="O507">
        <v>101.99274</v>
      </c>
      <c r="P507">
        <v>101.91827000000001</v>
      </c>
      <c r="Q507">
        <v>102.27083</v>
      </c>
      <c r="R507">
        <v>102.24686</v>
      </c>
      <c r="S507">
        <v>97.183199000000002</v>
      </c>
      <c r="T507">
        <v>88.265625</v>
      </c>
      <c r="U507">
        <v>74.755381999999997</v>
      </c>
      <c r="V507">
        <v>62.944761</v>
      </c>
      <c r="W507">
        <v>56.859769999999997</v>
      </c>
      <c r="X507">
        <v>53.876814000000003</v>
      </c>
      <c r="Y507">
        <v>51.629491000000002</v>
      </c>
      <c r="Z507">
        <v>48.871084000000003</v>
      </c>
      <c r="AA507">
        <v>43.837784999999997</v>
      </c>
      <c r="AB507">
        <v>38.850346999999999</v>
      </c>
      <c r="AC507">
        <v>-2.1945562000000001</v>
      </c>
      <c r="AD507">
        <v>-0.79806319999999997</v>
      </c>
      <c r="AE507">
        <v>-1.2287081</v>
      </c>
      <c r="AF507">
        <v>-1.2955190999999999</v>
      </c>
      <c r="AG507">
        <v>-0.52087967000000002</v>
      </c>
      <c r="AH507">
        <v>-1.8630141</v>
      </c>
      <c r="AI507">
        <v>-2.8465919999999998</v>
      </c>
      <c r="AJ507">
        <v>-1.3244992</v>
      </c>
      <c r="AK507">
        <v>-1.1051279000000001</v>
      </c>
      <c r="AL507">
        <v>-0.72915384000000005</v>
      </c>
      <c r="AM507">
        <v>-2.5869143000000001</v>
      </c>
      <c r="AN507">
        <v>-2.4282922999999998</v>
      </c>
      <c r="AO507">
        <v>-1.8466916</v>
      </c>
      <c r="AP507">
        <v>-2.9867645999999999</v>
      </c>
      <c r="AQ507">
        <v>-0.56351943999999998</v>
      </c>
      <c r="AR507">
        <v>0.70844483000000003</v>
      </c>
      <c r="AS507">
        <v>-0.98378401999999998</v>
      </c>
      <c r="AT507">
        <v>-0.53202678999999997</v>
      </c>
      <c r="AU507">
        <v>-0.90841393000000004</v>
      </c>
      <c r="AV507">
        <v>-1.8152315000000001</v>
      </c>
      <c r="AW507">
        <v>-3.0803653</v>
      </c>
      <c r="AX507">
        <v>-2.7970019000000002</v>
      </c>
      <c r="AY507">
        <v>-2.3639467999999999</v>
      </c>
      <c r="AZ507">
        <v>-1.4016858999999999</v>
      </c>
      <c r="BA507">
        <v>-1.4470168000000001</v>
      </c>
      <c r="BB507">
        <v>-0.12793447999999999</v>
      </c>
      <c r="BC507">
        <v>-0.57456978000000003</v>
      </c>
      <c r="BD507">
        <v>-0.62958024999999995</v>
      </c>
      <c r="BE507">
        <v>0.20618191</v>
      </c>
      <c r="BF507">
        <v>-1.0675387999999999</v>
      </c>
      <c r="BG507">
        <v>-1.8861881</v>
      </c>
      <c r="BH507">
        <v>-0.44486920000000002</v>
      </c>
      <c r="BI507">
        <v>-0.12175484</v>
      </c>
      <c r="BJ507">
        <v>0.40300153999999999</v>
      </c>
      <c r="BK507">
        <v>-1.4797524</v>
      </c>
      <c r="BL507">
        <v>-1.2712920999999999</v>
      </c>
      <c r="BM507">
        <v>-0.69654342999999996</v>
      </c>
      <c r="BN507">
        <v>-1.6775978</v>
      </c>
      <c r="BO507">
        <v>1.0764438000000001</v>
      </c>
      <c r="BP507">
        <v>2.4229715999999999</v>
      </c>
      <c r="BQ507">
        <v>0.49684995999999998</v>
      </c>
      <c r="BR507">
        <v>0.86809216</v>
      </c>
      <c r="BS507">
        <v>0.37927074</v>
      </c>
      <c r="BT507">
        <v>-0.60630238000000003</v>
      </c>
      <c r="BU507">
        <v>-1.889993</v>
      </c>
      <c r="BV507">
        <v>-1.5964457000000001</v>
      </c>
      <c r="BW507">
        <v>-1.3121174</v>
      </c>
      <c r="BX507">
        <v>-0.48348415</v>
      </c>
      <c r="BY507">
        <v>-0.92927331000000002</v>
      </c>
      <c r="BZ507">
        <v>0.33619462999999999</v>
      </c>
      <c r="CA507">
        <v>-0.12151561</v>
      </c>
      <c r="CB507">
        <v>-0.16835301</v>
      </c>
      <c r="CC507">
        <v>0.70974254999999997</v>
      </c>
      <c r="CD507">
        <v>-0.51659500999999997</v>
      </c>
      <c r="CE507">
        <v>-1.2210152999999999</v>
      </c>
      <c r="CF507">
        <v>0.16435981999999999</v>
      </c>
      <c r="CG507">
        <v>0.55932634999999997</v>
      </c>
      <c r="CH507">
        <v>1.1871289</v>
      </c>
      <c r="CI507">
        <v>-0.71293532999999998</v>
      </c>
      <c r="CJ507">
        <v>-0.46995720000000002</v>
      </c>
      <c r="CK507">
        <v>0.10004567</v>
      </c>
      <c r="CL507">
        <v>-0.77087276999999998</v>
      </c>
      <c r="CM507">
        <v>2.2122774000000001</v>
      </c>
      <c r="CN507">
        <v>3.6104476000000001</v>
      </c>
      <c r="CO507">
        <v>1.5223325000000001</v>
      </c>
      <c r="CP507">
        <v>1.8378102999999999</v>
      </c>
      <c r="CQ507">
        <v>1.2711171999999999</v>
      </c>
      <c r="CR507">
        <v>0.23099826000000001</v>
      </c>
      <c r="CS507">
        <v>-1.0655447</v>
      </c>
      <c r="CT507">
        <v>-0.76494408000000003</v>
      </c>
      <c r="CU507">
        <v>-0.58362365000000005</v>
      </c>
      <c r="CV507">
        <v>0.15245961</v>
      </c>
      <c r="CW507">
        <v>-0.41152979000000001</v>
      </c>
      <c r="CX507">
        <v>0.80032375</v>
      </c>
      <c r="CY507">
        <v>0.33153855999999998</v>
      </c>
      <c r="CZ507">
        <v>0.29287423000000001</v>
      </c>
      <c r="DA507">
        <v>1.2133031999999999</v>
      </c>
      <c r="DB507">
        <v>3.4348759999999999E-2</v>
      </c>
      <c r="DC507">
        <v>-0.55584255999999999</v>
      </c>
      <c r="DD507">
        <v>0.77358884999999999</v>
      </c>
      <c r="DE507">
        <v>1.2404075000000001</v>
      </c>
      <c r="DF507">
        <v>1.9712563000000001</v>
      </c>
      <c r="DG507">
        <v>5.3881699999999998E-2</v>
      </c>
      <c r="DH507">
        <v>0.33137767000000001</v>
      </c>
      <c r="DI507">
        <v>0.89663477000000003</v>
      </c>
      <c r="DJ507">
        <v>0.13585221</v>
      </c>
      <c r="DK507">
        <v>3.3481109999999998</v>
      </c>
      <c r="DL507">
        <v>4.7979237000000001</v>
      </c>
      <c r="DM507">
        <v>2.5478151000000002</v>
      </c>
      <c r="DN507">
        <v>2.8075283999999998</v>
      </c>
      <c r="DO507">
        <v>2.1629637000000002</v>
      </c>
      <c r="DP507">
        <v>1.0682989000000001</v>
      </c>
      <c r="DQ507">
        <v>-0.24109646000000001</v>
      </c>
      <c r="DR507">
        <v>6.655751E-2</v>
      </c>
      <c r="DS507">
        <v>0.14487015</v>
      </c>
      <c r="DT507">
        <v>0.78840336</v>
      </c>
      <c r="DU507">
        <v>0.33600963</v>
      </c>
      <c r="DV507">
        <v>1.4704524999999999</v>
      </c>
      <c r="DW507">
        <v>0.98567684</v>
      </c>
      <c r="DX507">
        <v>0.95881311000000002</v>
      </c>
      <c r="DY507">
        <v>1.9403648</v>
      </c>
      <c r="DZ507">
        <v>0.82982407000000002</v>
      </c>
      <c r="EA507">
        <v>0.40456129000000002</v>
      </c>
      <c r="EB507">
        <v>1.6532188000000001</v>
      </c>
      <c r="EC507">
        <v>2.2237806</v>
      </c>
      <c r="ED507">
        <v>3.1034115999999998</v>
      </c>
      <c r="EE507">
        <v>1.1610437</v>
      </c>
      <c r="EF507">
        <v>1.4883778999999999</v>
      </c>
      <c r="EG507">
        <v>2.0467829000000002</v>
      </c>
      <c r="EH507">
        <v>1.4450190999999999</v>
      </c>
      <c r="EI507">
        <v>4.9880743000000001</v>
      </c>
      <c r="EJ507">
        <v>6.5124504999999999</v>
      </c>
      <c r="EK507">
        <v>4.0284490999999996</v>
      </c>
      <c r="EL507">
        <v>4.2076472999999996</v>
      </c>
      <c r="EM507">
        <v>3.4506483000000001</v>
      </c>
      <c r="EN507">
        <v>2.2772280999999999</v>
      </c>
      <c r="EO507">
        <v>0.94927589000000001</v>
      </c>
      <c r="EP507">
        <v>1.2671136999999999</v>
      </c>
      <c r="EQ507">
        <v>1.1966995</v>
      </c>
      <c r="ER507">
        <v>1.7066051</v>
      </c>
      <c r="ES507">
        <v>73.119529999999997</v>
      </c>
      <c r="ET507">
        <v>72.471818999999996</v>
      </c>
      <c r="EU507">
        <v>71.906294000000003</v>
      </c>
      <c r="EV507">
        <v>70.983349000000004</v>
      </c>
      <c r="EW507">
        <v>70.222339000000005</v>
      </c>
      <c r="EX507">
        <v>69.302436</v>
      </c>
      <c r="EY507">
        <v>68.725104999999999</v>
      </c>
      <c r="EZ507">
        <v>68.233541000000002</v>
      </c>
      <c r="FA507">
        <v>69.155976999999993</v>
      </c>
      <c r="FB507">
        <v>71.808704000000006</v>
      </c>
      <c r="FC507">
        <v>74.964871000000002</v>
      </c>
      <c r="FD507">
        <v>78.309247999999997</v>
      </c>
      <c r="FE507">
        <v>80.846080000000001</v>
      </c>
      <c r="FF507">
        <v>82.746144999999999</v>
      </c>
      <c r="FG507">
        <v>83.544562999999997</v>
      </c>
      <c r="FH507">
        <v>83.900199999999998</v>
      </c>
      <c r="FI507">
        <v>83.535330999999999</v>
      </c>
      <c r="FJ507">
        <v>82.655040999999997</v>
      </c>
      <c r="FK507">
        <v>81.456340999999995</v>
      </c>
      <c r="FL507">
        <v>78.205985999999996</v>
      </c>
      <c r="FM507">
        <v>74.291768000000005</v>
      </c>
      <c r="FN507">
        <v>72.041533000000001</v>
      </c>
      <c r="FO507">
        <v>71.070983999999996</v>
      </c>
      <c r="FP507">
        <v>69.851759000000001</v>
      </c>
      <c r="FQ507">
        <v>14.95506</v>
      </c>
      <c r="FR507">
        <v>1.7781340000000001</v>
      </c>
      <c r="FS507">
        <v>1</v>
      </c>
    </row>
    <row r="508" spans="1:175" x14ac:dyDescent="0.2">
      <c r="A508" t="s">
        <v>188</v>
      </c>
      <c r="B508" t="s">
        <v>194</v>
      </c>
      <c r="C508" s="23" t="s">
        <v>1</v>
      </c>
      <c r="D508">
        <v>143.66669999999999</v>
      </c>
      <c r="E508">
        <v>33.659649999999999</v>
      </c>
      <c r="F508">
        <v>32.070514000000003</v>
      </c>
      <c r="G508">
        <v>31.297632</v>
      </c>
      <c r="H508">
        <v>32.314481000000001</v>
      </c>
      <c r="I508">
        <v>39.611809000000001</v>
      </c>
      <c r="J508">
        <v>55.780405000000002</v>
      </c>
      <c r="K508">
        <v>76.723223000000004</v>
      </c>
      <c r="L508">
        <v>88.396568000000002</v>
      </c>
      <c r="M508">
        <v>93.360905000000002</v>
      </c>
      <c r="N508">
        <v>98.250488000000004</v>
      </c>
      <c r="O508">
        <v>100.77361999999999</v>
      </c>
      <c r="P508">
        <v>101.51036999999999</v>
      </c>
      <c r="Q508">
        <v>101.8569</v>
      </c>
      <c r="R508">
        <v>101.70438</v>
      </c>
      <c r="S508">
        <v>96.170231999999999</v>
      </c>
      <c r="T508">
        <v>87.256680000000003</v>
      </c>
      <c r="U508">
        <v>75.547694000000007</v>
      </c>
      <c r="V508">
        <v>64.386083999999997</v>
      </c>
      <c r="W508">
        <v>58.277793000000003</v>
      </c>
      <c r="X508">
        <v>54.664479999999998</v>
      </c>
      <c r="Y508">
        <v>51.839688000000002</v>
      </c>
      <c r="Z508">
        <v>49.639294</v>
      </c>
      <c r="AA508">
        <v>45.179670000000002</v>
      </c>
      <c r="AB508">
        <v>40.114325999999998</v>
      </c>
      <c r="AC508">
        <v>0.37641242000000003</v>
      </c>
      <c r="AD508">
        <v>-0.13971098000000001</v>
      </c>
      <c r="AE508">
        <v>-0.37188596000000002</v>
      </c>
      <c r="AF508">
        <v>-0.34148865</v>
      </c>
      <c r="AG508">
        <v>-0.51023434000000001</v>
      </c>
      <c r="AH508">
        <v>-1.0059477999999999</v>
      </c>
      <c r="AI508">
        <v>-0.90132937999999996</v>
      </c>
      <c r="AJ508">
        <v>-0.49556366000000002</v>
      </c>
      <c r="AK508">
        <v>-1.4680504999999999</v>
      </c>
      <c r="AL508">
        <v>-0.70736239000000001</v>
      </c>
      <c r="AM508">
        <v>-1.4980947</v>
      </c>
      <c r="AN508">
        <v>-1.0298604</v>
      </c>
      <c r="AO508">
        <v>-1.0697676</v>
      </c>
      <c r="AP508">
        <v>-0.63905080000000003</v>
      </c>
      <c r="AQ508">
        <v>0.46839440999999998</v>
      </c>
      <c r="AR508">
        <v>0.63678995999999999</v>
      </c>
      <c r="AS508">
        <v>0.35220518000000001</v>
      </c>
      <c r="AT508">
        <v>0.41224376000000001</v>
      </c>
      <c r="AU508">
        <v>-4.2236669999999997E-2</v>
      </c>
      <c r="AV508">
        <v>9.8369010000000007E-2</v>
      </c>
      <c r="AW508">
        <v>-0.30872077999999997</v>
      </c>
      <c r="AX508">
        <v>-0.55895819000000002</v>
      </c>
      <c r="AY508">
        <v>-0.44760119999999998</v>
      </c>
      <c r="AZ508">
        <v>-0.45082582999999998</v>
      </c>
      <c r="BA508">
        <v>0.69024677000000001</v>
      </c>
      <c r="BB508">
        <v>0.12420995999999999</v>
      </c>
      <c r="BC508">
        <v>-8.9108030000000005E-2</v>
      </c>
      <c r="BD508">
        <v>-7.7945550000000002E-2</v>
      </c>
      <c r="BE508">
        <v>-0.18929014999999999</v>
      </c>
      <c r="BF508">
        <v>-0.70343999000000001</v>
      </c>
      <c r="BG508">
        <v>-0.53778212000000003</v>
      </c>
      <c r="BH508">
        <v>-0.1355267</v>
      </c>
      <c r="BI508">
        <v>-1.0834507</v>
      </c>
      <c r="BJ508">
        <v>-0.27513232999999998</v>
      </c>
      <c r="BK508">
        <v>-1.0590991999999999</v>
      </c>
      <c r="BL508">
        <v>-0.57909390999999999</v>
      </c>
      <c r="BM508">
        <v>-0.59788984999999994</v>
      </c>
      <c r="BN508">
        <v>-7.8459999999999999E-4</v>
      </c>
      <c r="BO508">
        <v>1.3886400999999999</v>
      </c>
      <c r="BP508">
        <v>1.5384127999999999</v>
      </c>
      <c r="BQ508">
        <v>1.1015140999999999</v>
      </c>
      <c r="BR508">
        <v>1.0620643000000001</v>
      </c>
      <c r="BS508">
        <v>0.50546208000000004</v>
      </c>
      <c r="BT508">
        <v>0.58773863000000004</v>
      </c>
      <c r="BU508">
        <v>0.11708344</v>
      </c>
      <c r="BV508">
        <v>-0.10723673</v>
      </c>
      <c r="BW508">
        <v>-8.9253540000000006E-2</v>
      </c>
      <c r="BX508">
        <v>-5.5291050000000001E-2</v>
      </c>
      <c r="BY508">
        <v>0.90760748000000002</v>
      </c>
      <c r="BZ508">
        <v>0.30700081000000001</v>
      </c>
      <c r="CA508">
        <v>0.10674309999999999</v>
      </c>
      <c r="CB508">
        <v>0.1045836</v>
      </c>
      <c r="CC508">
        <v>3.2994830000000003E-2</v>
      </c>
      <c r="CD508">
        <v>-0.49392401000000002</v>
      </c>
      <c r="CE508">
        <v>-0.28599038999999998</v>
      </c>
      <c r="CF508">
        <v>0.1138338</v>
      </c>
      <c r="CG508">
        <v>-0.81707812000000002</v>
      </c>
      <c r="CH508">
        <v>2.4228900000000001E-2</v>
      </c>
      <c r="CI508">
        <v>-0.75505235000000004</v>
      </c>
      <c r="CJ508">
        <v>-0.26689439999999998</v>
      </c>
      <c r="CK508">
        <v>-0.27106879</v>
      </c>
      <c r="CL508">
        <v>0.44127662000000001</v>
      </c>
      <c r="CM508">
        <v>2.0259995000000002</v>
      </c>
      <c r="CN508">
        <v>2.162874</v>
      </c>
      <c r="CO508">
        <v>1.6204832</v>
      </c>
      <c r="CP508">
        <v>1.5121279999999999</v>
      </c>
      <c r="CQ508">
        <v>0.88479655999999995</v>
      </c>
      <c r="CR508">
        <v>0.92667454000000005</v>
      </c>
      <c r="CS508">
        <v>0.41199416</v>
      </c>
      <c r="CT508">
        <v>0.20562417</v>
      </c>
      <c r="CU508">
        <v>0.15893697000000001</v>
      </c>
      <c r="CV508">
        <v>0.21865513</v>
      </c>
      <c r="CW508">
        <v>1.1249682000000001</v>
      </c>
      <c r="CX508">
        <v>0.48979165000000002</v>
      </c>
      <c r="CY508">
        <v>0.30259423000000002</v>
      </c>
      <c r="CZ508">
        <v>0.28711275000000003</v>
      </c>
      <c r="DA508">
        <v>0.2552798</v>
      </c>
      <c r="DB508">
        <v>-0.28440801999999998</v>
      </c>
      <c r="DC508">
        <v>-3.4198659999999999E-2</v>
      </c>
      <c r="DD508">
        <v>0.36319430000000003</v>
      </c>
      <c r="DE508">
        <v>-0.55070549999999996</v>
      </c>
      <c r="DF508">
        <v>0.32359012999999998</v>
      </c>
      <c r="DG508">
        <v>-0.45100546000000002</v>
      </c>
      <c r="DH508">
        <v>4.5305119999999997E-2</v>
      </c>
      <c r="DI508">
        <v>5.575227E-2</v>
      </c>
      <c r="DJ508">
        <v>0.88333784000000004</v>
      </c>
      <c r="DK508">
        <v>2.6633589</v>
      </c>
      <c r="DL508">
        <v>2.7873353000000001</v>
      </c>
      <c r="DM508">
        <v>2.1394522999999999</v>
      </c>
      <c r="DN508">
        <v>1.9621917</v>
      </c>
      <c r="DO508">
        <v>1.2641309999999999</v>
      </c>
      <c r="DP508">
        <v>1.2656103999999999</v>
      </c>
      <c r="DQ508">
        <v>0.70690487000000002</v>
      </c>
      <c r="DR508">
        <v>0.51848508000000004</v>
      </c>
      <c r="DS508">
        <v>0.40712746999999999</v>
      </c>
      <c r="DT508">
        <v>0.49260131000000001</v>
      </c>
      <c r="DU508">
        <v>1.4388025</v>
      </c>
      <c r="DV508">
        <v>0.75371259999999995</v>
      </c>
      <c r="DW508">
        <v>0.58537216000000003</v>
      </c>
      <c r="DX508">
        <v>0.55065584000000001</v>
      </c>
      <c r="DY508">
        <v>0.57622399999999996</v>
      </c>
      <c r="DZ508">
        <v>1.8099779999999999E-2</v>
      </c>
      <c r="EA508">
        <v>0.32934859999999999</v>
      </c>
      <c r="EB508">
        <v>0.72323126000000004</v>
      </c>
      <c r="EC508">
        <v>-0.16610574</v>
      </c>
      <c r="ED508">
        <v>0.75582020000000005</v>
      </c>
      <c r="EE508">
        <v>-1.201004E-2</v>
      </c>
      <c r="EF508">
        <v>0.49607162999999999</v>
      </c>
      <c r="EG508">
        <v>0.52762997</v>
      </c>
      <c r="EH508">
        <v>1.521604</v>
      </c>
      <c r="EI508">
        <v>3.5836046000000001</v>
      </c>
      <c r="EJ508">
        <v>3.6889580999999998</v>
      </c>
      <c r="EK508">
        <v>2.8887613000000001</v>
      </c>
      <c r="EL508">
        <v>2.6120123</v>
      </c>
      <c r="EM508">
        <v>1.8118297999999999</v>
      </c>
      <c r="EN508">
        <v>1.7549801</v>
      </c>
      <c r="EO508">
        <v>1.1327091</v>
      </c>
      <c r="EP508">
        <v>0.97020653999999995</v>
      </c>
      <c r="EQ508">
        <v>0.76547513</v>
      </c>
      <c r="ER508">
        <v>0.88813609000000004</v>
      </c>
      <c r="ES508">
        <v>74.300984999999997</v>
      </c>
      <c r="ET508">
        <v>73.29853</v>
      </c>
      <c r="EU508">
        <v>72.271443000000005</v>
      </c>
      <c r="EV508">
        <v>71.423274000000006</v>
      </c>
      <c r="EW508">
        <v>70.865656000000001</v>
      </c>
      <c r="EX508">
        <v>70.018161000000006</v>
      </c>
      <c r="EY508">
        <v>69.333174</v>
      </c>
      <c r="EZ508">
        <v>69.258392000000001</v>
      </c>
      <c r="FA508">
        <v>71.659407999999999</v>
      </c>
      <c r="FB508">
        <v>75.373199</v>
      </c>
      <c r="FC508">
        <v>79.282812000000007</v>
      </c>
      <c r="FD508">
        <v>83.108288999999999</v>
      </c>
      <c r="FE508">
        <v>86.315337999999997</v>
      </c>
      <c r="FF508">
        <v>88.762159999999994</v>
      </c>
      <c r="FG508">
        <v>90.379783000000003</v>
      </c>
      <c r="FH508">
        <v>91.280623000000006</v>
      </c>
      <c r="FI508">
        <v>91.075327999999999</v>
      </c>
      <c r="FJ508">
        <v>89.856134999999995</v>
      </c>
      <c r="FK508">
        <v>88.241669000000002</v>
      </c>
      <c r="FL508">
        <v>85.938918999999999</v>
      </c>
      <c r="FM508">
        <v>82.522300000000001</v>
      </c>
      <c r="FN508">
        <v>79.573379000000003</v>
      </c>
      <c r="FO508">
        <v>77.977568000000005</v>
      </c>
      <c r="FP508">
        <v>76.730278999999996</v>
      </c>
      <c r="FQ508">
        <v>6.8583160000000003</v>
      </c>
      <c r="FR508">
        <v>0.99587150000000002</v>
      </c>
      <c r="FS508">
        <v>1</v>
      </c>
    </row>
    <row r="509" spans="1:175" x14ac:dyDescent="0.2">
      <c r="A509" t="s">
        <v>188</v>
      </c>
      <c r="B509" t="s">
        <v>198</v>
      </c>
      <c r="C509" s="23">
        <v>42905</v>
      </c>
      <c r="D509">
        <v>139</v>
      </c>
      <c r="E509">
        <v>36.980921000000002</v>
      </c>
      <c r="F509">
        <v>35.436712999999997</v>
      </c>
      <c r="G509">
        <v>34.439841000000001</v>
      </c>
      <c r="H509">
        <v>34.641483000000001</v>
      </c>
      <c r="I509">
        <v>37.677174000000001</v>
      </c>
      <c r="J509">
        <v>46.404865999999998</v>
      </c>
      <c r="K509">
        <v>56.297333000000002</v>
      </c>
      <c r="L509">
        <v>65.107433</v>
      </c>
      <c r="M509">
        <v>66.417022000000003</v>
      </c>
      <c r="N509">
        <v>69.055347999999995</v>
      </c>
      <c r="O509">
        <v>72.204888999999994</v>
      </c>
      <c r="P509">
        <v>71.976134999999999</v>
      </c>
      <c r="Q509">
        <v>72.783438000000004</v>
      </c>
      <c r="R509">
        <v>74.467162000000002</v>
      </c>
      <c r="S509">
        <v>73.425432999999998</v>
      </c>
      <c r="T509">
        <v>69.760889000000006</v>
      </c>
      <c r="U509">
        <v>64.581806</v>
      </c>
      <c r="V509">
        <v>57.511780999999999</v>
      </c>
      <c r="W509">
        <v>50.090021</v>
      </c>
      <c r="X509">
        <v>47.067529999999998</v>
      </c>
      <c r="Y509">
        <v>46.447074999999998</v>
      </c>
      <c r="Z509">
        <v>44.539707</v>
      </c>
      <c r="AA509">
        <v>43.042136999999997</v>
      </c>
      <c r="AB509">
        <v>41.097923999999999</v>
      </c>
      <c r="AC509">
        <v>0.84667915000000005</v>
      </c>
      <c r="AD509">
        <v>0.31196852000000003</v>
      </c>
      <c r="AE509">
        <v>-0.40094498000000001</v>
      </c>
      <c r="AF509">
        <v>-0.82637347999999999</v>
      </c>
      <c r="AG509">
        <v>-0.55405674999999999</v>
      </c>
      <c r="AH509">
        <v>-1.8860615999999999</v>
      </c>
      <c r="AI509">
        <v>-0.53878057999999995</v>
      </c>
      <c r="AJ509">
        <v>-3.8058122999999999</v>
      </c>
      <c r="AK509">
        <v>-5.8557676000000001</v>
      </c>
      <c r="AL509">
        <v>-5.0252751</v>
      </c>
      <c r="AM509">
        <v>-3.1310981999999998</v>
      </c>
      <c r="AN509">
        <v>-3.8961152000000001</v>
      </c>
      <c r="AO509">
        <v>-3.4263192</v>
      </c>
      <c r="AP509">
        <v>-1.79684</v>
      </c>
      <c r="AQ509">
        <v>3.7037149999999998E-2</v>
      </c>
      <c r="AR509">
        <v>-1.7595848000000001</v>
      </c>
      <c r="AS509">
        <v>-1.5413848999999999</v>
      </c>
      <c r="AT509">
        <v>-0.94640252000000002</v>
      </c>
      <c r="AU509">
        <v>-3.3239814999999999</v>
      </c>
      <c r="AV509">
        <v>-1.4588767</v>
      </c>
      <c r="AW509">
        <v>-1.7721939</v>
      </c>
      <c r="AX509">
        <v>-3.0504137</v>
      </c>
      <c r="AY509">
        <v>-3.6314207999999999</v>
      </c>
      <c r="AZ509">
        <v>-3.6317300000000001</v>
      </c>
      <c r="BA509">
        <v>1.8244357</v>
      </c>
      <c r="BB509">
        <v>1.1435232</v>
      </c>
      <c r="BC509">
        <v>0.41517220999999999</v>
      </c>
      <c r="BD509">
        <v>-0.11474622</v>
      </c>
      <c r="BE509">
        <v>0.30234456999999998</v>
      </c>
      <c r="BF509">
        <v>-0.89824543000000001</v>
      </c>
      <c r="BG509">
        <v>0.44500434999999999</v>
      </c>
      <c r="BH509">
        <v>-2.7156053</v>
      </c>
      <c r="BI509">
        <v>-4.3679541999999998</v>
      </c>
      <c r="BJ509">
        <v>-3.2907118</v>
      </c>
      <c r="BK509">
        <v>-1.4859551</v>
      </c>
      <c r="BL509">
        <v>-2.3930525999999999</v>
      </c>
      <c r="BM509">
        <v>-1.6990052</v>
      </c>
      <c r="BN509">
        <v>0.16540220999999999</v>
      </c>
      <c r="BO509">
        <v>2.076314</v>
      </c>
      <c r="BP509">
        <v>0.20076822999999999</v>
      </c>
      <c r="BQ509">
        <v>5.1962309999999998E-2</v>
      </c>
      <c r="BR509">
        <v>0.67297962</v>
      </c>
      <c r="BS509">
        <v>-1.8019635000000001</v>
      </c>
      <c r="BT509">
        <v>6.0335510000000002E-2</v>
      </c>
      <c r="BU509">
        <v>-0.27145239999999998</v>
      </c>
      <c r="BV509">
        <v>-1.5637122999999999</v>
      </c>
      <c r="BW509">
        <v>-2.1215823999999999</v>
      </c>
      <c r="BX509">
        <v>-2.1669371000000002</v>
      </c>
      <c r="BY509">
        <v>2.501627</v>
      </c>
      <c r="BZ509">
        <v>1.7194555</v>
      </c>
      <c r="CA509">
        <v>0.98041248000000003</v>
      </c>
      <c r="CB509">
        <v>0.37812465000000001</v>
      </c>
      <c r="CC509">
        <v>0.89548552000000003</v>
      </c>
      <c r="CD509">
        <v>-0.21408695</v>
      </c>
      <c r="CE509">
        <v>1.1263707999999999</v>
      </c>
      <c r="CF509">
        <v>-1.9605311999999999</v>
      </c>
      <c r="CG509">
        <v>-3.3374991000000001</v>
      </c>
      <c r="CH509">
        <v>-2.0893586000000002</v>
      </c>
      <c r="CI509">
        <v>-0.34653401</v>
      </c>
      <c r="CJ509">
        <v>-1.352036</v>
      </c>
      <c r="CK509">
        <v>-0.50267278999999998</v>
      </c>
      <c r="CL509">
        <v>1.5244451999999999</v>
      </c>
      <c r="CM509">
        <v>3.4887109000000001</v>
      </c>
      <c r="CN509">
        <v>1.5585028000000001</v>
      </c>
      <c r="CO509">
        <v>1.1555097000000001</v>
      </c>
      <c r="CP509">
        <v>1.7945587999999999</v>
      </c>
      <c r="CQ509">
        <v>-0.74781847000000001</v>
      </c>
      <c r="CR509">
        <v>1.1125373000000001</v>
      </c>
      <c r="CS509">
        <v>0.76795661000000004</v>
      </c>
      <c r="CT509">
        <v>-0.53402746000000001</v>
      </c>
      <c r="CU509">
        <v>-1.0758730000000001</v>
      </c>
      <c r="CV509">
        <v>-1.152426</v>
      </c>
      <c r="CW509">
        <v>3.1788181999999998</v>
      </c>
      <c r="CX509">
        <v>2.2953877</v>
      </c>
      <c r="CY509">
        <v>1.5456528</v>
      </c>
      <c r="CZ509">
        <v>0.87099552999999996</v>
      </c>
      <c r="DA509">
        <v>1.4886265000000001</v>
      </c>
      <c r="DB509">
        <v>0.47007153000000002</v>
      </c>
      <c r="DC509">
        <v>1.8077372</v>
      </c>
      <c r="DD509">
        <v>-1.2054571999999999</v>
      </c>
      <c r="DE509">
        <v>-2.3070441000000002</v>
      </c>
      <c r="DF509">
        <v>-0.88800531000000005</v>
      </c>
      <c r="DG509">
        <v>0.79288707999999997</v>
      </c>
      <c r="DH509">
        <v>-0.31101939000000001</v>
      </c>
      <c r="DI509">
        <v>0.69365964000000002</v>
      </c>
      <c r="DJ509">
        <v>2.8834881000000001</v>
      </c>
      <c r="DK509">
        <v>4.9011078000000001</v>
      </c>
      <c r="DL509">
        <v>2.9162374</v>
      </c>
      <c r="DM509">
        <v>2.2590571000000002</v>
      </c>
      <c r="DN509">
        <v>2.9161378999999998</v>
      </c>
      <c r="DO509">
        <v>0.30632658000000001</v>
      </c>
      <c r="DP509">
        <v>2.164739</v>
      </c>
      <c r="DQ509">
        <v>1.8073656</v>
      </c>
      <c r="DR509">
        <v>0.49565740000000003</v>
      </c>
      <c r="DS509">
        <v>-3.0163590000000001E-2</v>
      </c>
      <c r="DT509">
        <v>-0.13791490000000001</v>
      </c>
      <c r="DU509">
        <v>4.1565747999999996</v>
      </c>
      <c r="DV509">
        <v>3.1269423999999999</v>
      </c>
      <c r="DW509">
        <v>2.3617699000000001</v>
      </c>
      <c r="DX509">
        <v>1.5826228</v>
      </c>
      <c r="DY509">
        <v>2.3450278</v>
      </c>
      <c r="DZ509">
        <v>1.4578876999999999</v>
      </c>
      <c r="EA509">
        <v>2.7915222000000002</v>
      </c>
      <c r="EB509">
        <v>-0.11525014</v>
      </c>
      <c r="EC509">
        <v>-0.81923071999999997</v>
      </c>
      <c r="ED509">
        <v>0.84655798999999998</v>
      </c>
      <c r="EE509">
        <v>2.4380302</v>
      </c>
      <c r="EF509">
        <v>1.1920432000000001</v>
      </c>
      <c r="EG509">
        <v>2.4209736999999998</v>
      </c>
      <c r="EH509">
        <v>4.8457302999999996</v>
      </c>
      <c r="EI509">
        <v>6.9403845999999998</v>
      </c>
      <c r="EJ509">
        <v>4.8765904000000004</v>
      </c>
      <c r="EK509">
        <v>3.8524042999999999</v>
      </c>
      <c r="EL509">
        <v>4.53552</v>
      </c>
      <c r="EM509">
        <v>1.8283446000000001</v>
      </c>
      <c r="EN509">
        <v>3.6839512000000001</v>
      </c>
      <c r="EO509">
        <v>3.3081071999999998</v>
      </c>
      <c r="EP509">
        <v>1.9823588000000001</v>
      </c>
      <c r="EQ509">
        <v>1.4796746999999999</v>
      </c>
      <c r="ER509">
        <v>1.326878</v>
      </c>
      <c r="ES509">
        <v>73.449826999999999</v>
      </c>
      <c r="ET509">
        <v>71.865441000000004</v>
      </c>
      <c r="EU509">
        <v>70.440462999999994</v>
      </c>
      <c r="EV509">
        <v>69.391623999999993</v>
      </c>
      <c r="EW509">
        <v>68.279050999999995</v>
      </c>
      <c r="EX509">
        <v>66.835718999999997</v>
      </c>
      <c r="EY509">
        <v>65.754441999999997</v>
      </c>
      <c r="EZ509">
        <v>66.193842000000004</v>
      </c>
      <c r="FA509">
        <v>69.808002000000002</v>
      </c>
      <c r="FB509">
        <v>75.203783999999999</v>
      </c>
      <c r="FC509">
        <v>79.606669999999994</v>
      </c>
      <c r="FD509">
        <v>82.149478000000002</v>
      </c>
      <c r="FE509">
        <v>84.775702999999993</v>
      </c>
      <c r="FF509">
        <v>87.018725000000003</v>
      </c>
      <c r="FG509">
        <v>88.677302999999995</v>
      </c>
      <c r="FH509">
        <v>90.103999999999999</v>
      </c>
      <c r="FI509">
        <v>91.063001</v>
      </c>
      <c r="FJ509">
        <v>90.788447000000005</v>
      </c>
      <c r="FK509">
        <v>89.894827000000006</v>
      </c>
      <c r="FL509">
        <v>87.784553000000002</v>
      </c>
      <c r="FM509">
        <v>83.884834999999995</v>
      </c>
      <c r="FN509">
        <v>80.142825999999999</v>
      </c>
      <c r="FO509">
        <v>77.937860000000001</v>
      </c>
      <c r="FP509">
        <v>75.776219999999995</v>
      </c>
      <c r="FQ509">
        <v>23.830929999999999</v>
      </c>
      <c r="FR509">
        <v>2.133832</v>
      </c>
      <c r="FS509">
        <v>1</v>
      </c>
    </row>
    <row r="510" spans="1:175" x14ac:dyDescent="0.2">
      <c r="A510" t="s">
        <v>188</v>
      </c>
      <c r="B510" t="s">
        <v>198</v>
      </c>
      <c r="C510" s="23">
        <v>42906</v>
      </c>
      <c r="D510">
        <v>139</v>
      </c>
      <c r="E510">
        <v>40.325854999999997</v>
      </c>
      <c r="F510">
        <v>38.487693999999998</v>
      </c>
      <c r="G510">
        <v>36.792214999999999</v>
      </c>
      <c r="H510">
        <v>36.907663999999997</v>
      </c>
      <c r="I510">
        <v>40.327654000000003</v>
      </c>
      <c r="J510">
        <v>48.948892000000001</v>
      </c>
      <c r="K510">
        <v>58.201538999999997</v>
      </c>
      <c r="L510">
        <v>67.877245000000002</v>
      </c>
      <c r="M510">
        <v>71.485924999999995</v>
      </c>
      <c r="N510">
        <v>74.492053999999996</v>
      </c>
      <c r="O510">
        <v>77.452139000000003</v>
      </c>
      <c r="P510">
        <v>78.551308000000006</v>
      </c>
      <c r="Q510">
        <v>77.157026000000002</v>
      </c>
      <c r="R510">
        <v>78.307097999999996</v>
      </c>
      <c r="S510">
        <v>77.780705999999995</v>
      </c>
      <c r="T510">
        <v>73.654837999999998</v>
      </c>
      <c r="U510">
        <v>68.924222</v>
      </c>
      <c r="V510">
        <v>63.220643000000003</v>
      </c>
      <c r="W510">
        <v>55.135342999999999</v>
      </c>
      <c r="X510">
        <v>50.854111000000003</v>
      </c>
      <c r="Y510">
        <v>50.569313999999999</v>
      </c>
      <c r="Z510">
        <v>48.278984000000001</v>
      </c>
      <c r="AA510">
        <v>46.266545999999998</v>
      </c>
      <c r="AB510">
        <v>44.752482999999998</v>
      </c>
      <c r="AC510">
        <v>-1.8143532</v>
      </c>
      <c r="AD510">
        <v>-0.88977065</v>
      </c>
      <c r="AE510">
        <v>-0.75009873999999999</v>
      </c>
      <c r="AF510">
        <v>-1.7841940999999999</v>
      </c>
      <c r="AG510">
        <v>-2.1042649</v>
      </c>
      <c r="AH510">
        <v>-1.9194199999999999</v>
      </c>
      <c r="AI510">
        <v>-1.4887600000000001</v>
      </c>
      <c r="AJ510">
        <v>-0.96340448999999995</v>
      </c>
      <c r="AK510">
        <v>-2.5701258</v>
      </c>
      <c r="AL510">
        <v>-1.2498583999999999</v>
      </c>
      <c r="AM510">
        <v>-1.6486418</v>
      </c>
      <c r="AN510">
        <v>-2.7420106</v>
      </c>
      <c r="AO510">
        <v>-3.3468396</v>
      </c>
      <c r="AP510">
        <v>-1.69441</v>
      </c>
      <c r="AQ510">
        <v>0.16686110000000001</v>
      </c>
      <c r="AR510">
        <v>0.86198353000000005</v>
      </c>
      <c r="AS510">
        <v>-0.70852006000000001</v>
      </c>
      <c r="AT510">
        <v>-0.12163353</v>
      </c>
      <c r="AU510">
        <v>-2.2391700000000001</v>
      </c>
      <c r="AV510">
        <v>-2.6544693000000001</v>
      </c>
      <c r="AW510">
        <v>-3.4872092000000001</v>
      </c>
      <c r="AX510">
        <v>-4.1001018</v>
      </c>
      <c r="AY510">
        <v>-3.6750090000000002</v>
      </c>
      <c r="AZ510">
        <v>-3.9209882</v>
      </c>
      <c r="BA510">
        <v>-0.92406772000000004</v>
      </c>
      <c r="BB510">
        <v>-0.13613859</v>
      </c>
      <c r="BC510">
        <v>-6.3018080000000004E-2</v>
      </c>
      <c r="BD510">
        <v>-1.1225461999999999</v>
      </c>
      <c r="BE510">
        <v>-1.2769444999999999</v>
      </c>
      <c r="BF510">
        <v>-0.97916966000000005</v>
      </c>
      <c r="BG510">
        <v>-0.47223954000000001</v>
      </c>
      <c r="BH510">
        <v>-2.3568160000000001E-2</v>
      </c>
      <c r="BI510">
        <v>-1.4418716</v>
      </c>
      <c r="BJ510">
        <v>8.307465E-2</v>
      </c>
      <c r="BK510">
        <v>-7.4602699999999994E-2</v>
      </c>
      <c r="BL510">
        <v>-1.3014395000000001</v>
      </c>
      <c r="BM510">
        <v>-1.9720120000000001</v>
      </c>
      <c r="BN510">
        <v>-0.19475893999999999</v>
      </c>
      <c r="BO510">
        <v>1.8636976000000001</v>
      </c>
      <c r="BP510">
        <v>2.58426</v>
      </c>
      <c r="BQ510">
        <v>1.0040328999999999</v>
      </c>
      <c r="BR510">
        <v>1.6570929999999999</v>
      </c>
      <c r="BS510">
        <v>-0.60987427999999999</v>
      </c>
      <c r="BT510">
        <v>-1.0767218000000001</v>
      </c>
      <c r="BU510">
        <v>-1.9170796999999999</v>
      </c>
      <c r="BV510">
        <v>-2.6842717</v>
      </c>
      <c r="BW510">
        <v>-2.3798290999999998</v>
      </c>
      <c r="BX510">
        <v>-2.6026316</v>
      </c>
      <c r="BY510">
        <v>-0.30745866999999999</v>
      </c>
      <c r="BZ510">
        <v>0.38582467999999998</v>
      </c>
      <c r="CA510">
        <v>0.41285189999999999</v>
      </c>
      <c r="CB510">
        <v>-0.66429084999999999</v>
      </c>
      <c r="CC510">
        <v>-0.70394486000000001</v>
      </c>
      <c r="CD510">
        <v>-0.32795512999999998</v>
      </c>
      <c r="CE510">
        <v>0.23179944999999999</v>
      </c>
      <c r="CF510">
        <v>0.62735962999999995</v>
      </c>
      <c r="CG510">
        <v>-0.66044617000000005</v>
      </c>
      <c r="CH510">
        <v>1.0062599999999999</v>
      </c>
      <c r="CI510">
        <v>1.0155719999999999</v>
      </c>
      <c r="CJ510">
        <v>-0.30370428999999999</v>
      </c>
      <c r="CK510">
        <v>-1.0198106</v>
      </c>
      <c r="CL510">
        <v>0.84389477999999996</v>
      </c>
      <c r="CM510">
        <v>3.0389214</v>
      </c>
      <c r="CN510">
        <v>3.7771034000000001</v>
      </c>
      <c r="CO510">
        <v>2.1901419</v>
      </c>
      <c r="CP510">
        <v>2.8890335999999999</v>
      </c>
      <c r="CQ510">
        <v>0.51857096000000003</v>
      </c>
      <c r="CR510">
        <v>1.6021259999999999E-2</v>
      </c>
      <c r="CS510">
        <v>-0.82961273000000002</v>
      </c>
      <c r="CT510">
        <v>-1.7036720999999999</v>
      </c>
      <c r="CU510">
        <v>-1.4827914</v>
      </c>
      <c r="CV510">
        <v>-1.6895418</v>
      </c>
      <c r="CW510">
        <v>0.30915038</v>
      </c>
      <c r="CX510">
        <v>0.90778795000000001</v>
      </c>
      <c r="CY510">
        <v>0.88872187999999996</v>
      </c>
      <c r="CZ510">
        <v>-0.20603552</v>
      </c>
      <c r="DA510">
        <v>-0.13094523</v>
      </c>
      <c r="DB510">
        <v>0.32325941000000002</v>
      </c>
      <c r="DC510">
        <v>0.93583844999999999</v>
      </c>
      <c r="DD510">
        <v>1.2782874</v>
      </c>
      <c r="DE510">
        <v>0.12097924</v>
      </c>
      <c r="DF510">
        <v>1.9294454000000001</v>
      </c>
      <c r="DG510">
        <v>2.1057465999999998</v>
      </c>
      <c r="DH510">
        <v>0.69403090000000001</v>
      </c>
      <c r="DI510">
        <v>-6.7609130000000003E-2</v>
      </c>
      <c r="DJ510">
        <v>1.8825485</v>
      </c>
      <c r="DK510">
        <v>4.2141450999999996</v>
      </c>
      <c r="DL510">
        <v>4.9699469000000001</v>
      </c>
      <c r="DM510">
        <v>3.3762509000000001</v>
      </c>
      <c r="DN510">
        <v>4.1209740999999998</v>
      </c>
      <c r="DO510">
        <v>1.6470161999999999</v>
      </c>
      <c r="DP510">
        <v>1.1087643</v>
      </c>
      <c r="DQ510">
        <v>0.25785420999999997</v>
      </c>
      <c r="DR510">
        <v>-0.72307241</v>
      </c>
      <c r="DS510">
        <v>-0.58575376999999995</v>
      </c>
      <c r="DT510">
        <v>-0.77645202999999996</v>
      </c>
      <c r="DU510">
        <v>1.1994359000000001</v>
      </c>
      <c r="DV510">
        <v>1.6614199999999999</v>
      </c>
      <c r="DW510">
        <v>1.5758025</v>
      </c>
      <c r="DX510">
        <v>0.45561237999999998</v>
      </c>
      <c r="DY510">
        <v>0.69637521999999996</v>
      </c>
      <c r="DZ510">
        <v>1.2635098</v>
      </c>
      <c r="EA510">
        <v>1.9523588999999999</v>
      </c>
      <c r="EB510">
        <v>2.2181237999999999</v>
      </c>
      <c r="EC510">
        <v>1.2492334</v>
      </c>
      <c r="ED510">
        <v>3.2623785000000001</v>
      </c>
      <c r="EE510">
        <v>3.6797857</v>
      </c>
      <c r="EF510">
        <v>2.1346020999999999</v>
      </c>
      <c r="EG510">
        <v>1.3072185000000001</v>
      </c>
      <c r="EH510">
        <v>3.3821995</v>
      </c>
      <c r="EI510">
        <v>5.9109816000000004</v>
      </c>
      <c r="EJ510">
        <v>6.6922233000000002</v>
      </c>
      <c r="EK510">
        <v>5.0888039000000003</v>
      </c>
      <c r="EL510">
        <v>5.8997006000000001</v>
      </c>
      <c r="EM510">
        <v>3.2763119000000001</v>
      </c>
      <c r="EN510">
        <v>2.6865117999999999</v>
      </c>
      <c r="EO510">
        <v>1.8279837999999999</v>
      </c>
      <c r="EP510">
        <v>0.69275772999999996</v>
      </c>
      <c r="EQ510">
        <v>0.70942612000000005</v>
      </c>
      <c r="ER510">
        <v>0.54190459000000002</v>
      </c>
      <c r="ES510">
        <v>73.096971999999994</v>
      </c>
      <c r="ET510">
        <v>71.752202999999994</v>
      </c>
      <c r="EU510">
        <v>70.638135000000005</v>
      </c>
      <c r="EV510">
        <v>69.828062000000003</v>
      </c>
      <c r="EW510">
        <v>68.932676000000001</v>
      </c>
      <c r="EX510">
        <v>68.306858000000005</v>
      </c>
      <c r="EY510">
        <v>67.776365999999996</v>
      </c>
      <c r="EZ510">
        <v>68.490875000000003</v>
      </c>
      <c r="FA510">
        <v>71.778633999999997</v>
      </c>
      <c r="FB510">
        <v>77.141267999999997</v>
      </c>
      <c r="FC510">
        <v>81.577263000000002</v>
      </c>
      <c r="FD510">
        <v>84.993116000000001</v>
      </c>
      <c r="FE510">
        <v>87.871489999999994</v>
      </c>
      <c r="FF510">
        <v>90.146663000000004</v>
      </c>
      <c r="FG510">
        <v>92.462174000000005</v>
      </c>
      <c r="FH510">
        <v>93.902311999999995</v>
      </c>
      <c r="FI510">
        <v>94.292778999999996</v>
      </c>
      <c r="FJ510">
        <v>93.405204999999995</v>
      </c>
      <c r="FK510">
        <v>92.407861999999994</v>
      </c>
      <c r="FL510">
        <v>90.621133999999998</v>
      </c>
      <c r="FM510">
        <v>87.249071999999998</v>
      </c>
      <c r="FN510">
        <v>83.226894000000001</v>
      </c>
      <c r="FO510">
        <v>79.941576999999995</v>
      </c>
      <c r="FP510">
        <v>77.814707999999996</v>
      </c>
      <c r="FQ510">
        <v>21.424499999999998</v>
      </c>
      <c r="FR510">
        <v>2.0661719999999999</v>
      </c>
      <c r="FS510">
        <v>1</v>
      </c>
    </row>
    <row r="511" spans="1:175" x14ac:dyDescent="0.2">
      <c r="A511" t="s">
        <v>188</v>
      </c>
      <c r="B511" t="s">
        <v>198</v>
      </c>
      <c r="C511" s="23">
        <v>42922</v>
      </c>
      <c r="D511">
        <v>139</v>
      </c>
      <c r="E511">
        <v>43.259506000000002</v>
      </c>
      <c r="F511">
        <v>40.092114000000002</v>
      </c>
      <c r="G511">
        <v>38.641191999999997</v>
      </c>
      <c r="H511">
        <v>38.872092000000002</v>
      </c>
      <c r="I511">
        <v>42.895451999999999</v>
      </c>
      <c r="J511">
        <v>52.369331000000003</v>
      </c>
      <c r="K511">
        <v>60.921827999999998</v>
      </c>
      <c r="L511">
        <v>70.432685000000006</v>
      </c>
      <c r="M511">
        <v>73.122648999999996</v>
      </c>
      <c r="N511">
        <v>74.723124999999996</v>
      </c>
      <c r="O511">
        <v>76.133150999999998</v>
      </c>
      <c r="P511">
        <v>75.990329000000003</v>
      </c>
      <c r="Q511">
        <v>75.985068999999996</v>
      </c>
      <c r="R511">
        <v>77.538540999999995</v>
      </c>
      <c r="S511">
        <v>75.203142999999997</v>
      </c>
      <c r="T511">
        <v>72.984495999999993</v>
      </c>
      <c r="U511">
        <v>67.172737999999995</v>
      </c>
      <c r="V511">
        <v>61.651257999999999</v>
      </c>
      <c r="W511">
        <v>54.53022</v>
      </c>
      <c r="X511">
        <v>51.012450999999999</v>
      </c>
      <c r="Y511">
        <v>51.246594000000002</v>
      </c>
      <c r="Z511">
        <v>49.288831000000002</v>
      </c>
      <c r="AA511">
        <v>47.610697000000002</v>
      </c>
      <c r="AB511">
        <v>46.167793000000003</v>
      </c>
      <c r="AC511">
        <v>-2.7407227999999999</v>
      </c>
      <c r="AD511">
        <v>-2.6722412000000002</v>
      </c>
      <c r="AE511">
        <v>-2.3209200000000001</v>
      </c>
      <c r="AF511">
        <v>-1.3710076</v>
      </c>
      <c r="AG511">
        <v>-0.83293136000000001</v>
      </c>
      <c r="AH511">
        <v>-1.6571084</v>
      </c>
      <c r="AI511">
        <v>1.161178E-2</v>
      </c>
      <c r="AJ511">
        <v>-1.2613477</v>
      </c>
      <c r="AK511">
        <v>-0.10953019</v>
      </c>
      <c r="AL511">
        <v>0.16302543999999999</v>
      </c>
      <c r="AM511">
        <v>-1.2035943</v>
      </c>
      <c r="AN511">
        <v>-2.7902338000000002</v>
      </c>
      <c r="AO511">
        <v>-2.3806905</v>
      </c>
      <c r="AP511">
        <v>-0.52569975000000002</v>
      </c>
      <c r="AQ511">
        <v>-0.62437251000000005</v>
      </c>
      <c r="AR511">
        <v>1.6168278</v>
      </c>
      <c r="AS511">
        <v>0.14144135999999999</v>
      </c>
      <c r="AT511">
        <v>0.24192911</v>
      </c>
      <c r="AU511">
        <v>0.12708833999999999</v>
      </c>
      <c r="AV511">
        <v>-0.77946764000000002</v>
      </c>
      <c r="AW511">
        <v>0.43251319999999999</v>
      </c>
      <c r="AX511">
        <v>-1.1825848000000001</v>
      </c>
      <c r="AY511">
        <v>-0.92164164000000004</v>
      </c>
      <c r="AZ511">
        <v>0.60183481999999999</v>
      </c>
      <c r="BA511">
        <v>-1.9854448</v>
      </c>
      <c r="BB511">
        <v>-2.0493788999999998</v>
      </c>
      <c r="BC511">
        <v>-1.6602862</v>
      </c>
      <c r="BD511">
        <v>-0.76734869999999999</v>
      </c>
      <c r="BE511">
        <v>-0.20154704000000001</v>
      </c>
      <c r="BF511">
        <v>-0.93273101999999997</v>
      </c>
      <c r="BG511">
        <v>0.72537669999999999</v>
      </c>
      <c r="BH511">
        <v>-0.28356604000000002</v>
      </c>
      <c r="BI511">
        <v>0.82934127000000002</v>
      </c>
      <c r="BJ511">
        <v>1.0915408</v>
      </c>
      <c r="BK511">
        <v>-0.23025172999999999</v>
      </c>
      <c r="BL511">
        <v>-1.9165386</v>
      </c>
      <c r="BM511">
        <v>-1.5044076</v>
      </c>
      <c r="BN511">
        <v>0.54635493999999996</v>
      </c>
      <c r="BO511">
        <v>0.91270728999999995</v>
      </c>
      <c r="BP511">
        <v>3.0657258000000001</v>
      </c>
      <c r="BQ511">
        <v>1.5877652</v>
      </c>
      <c r="BR511">
        <v>1.7502964000000001</v>
      </c>
      <c r="BS511">
        <v>1.3336747</v>
      </c>
      <c r="BT511">
        <v>0.31268232000000001</v>
      </c>
      <c r="BU511">
        <v>1.3902886999999999</v>
      </c>
      <c r="BV511">
        <v>-0.17581951000000001</v>
      </c>
      <c r="BW511">
        <v>0.15505273999999999</v>
      </c>
      <c r="BX511">
        <v>1.6600973999999999</v>
      </c>
      <c r="BY511">
        <v>-1.4623415</v>
      </c>
      <c r="BZ511">
        <v>-1.6179863000000001</v>
      </c>
      <c r="CA511">
        <v>-1.2027333</v>
      </c>
      <c r="CB511">
        <v>-0.34925636999999998</v>
      </c>
      <c r="CC511">
        <v>0.23574781</v>
      </c>
      <c r="CD511">
        <v>-0.43102943999999999</v>
      </c>
      <c r="CE511">
        <v>1.2197281</v>
      </c>
      <c r="CF511">
        <v>0.39364257000000002</v>
      </c>
      <c r="CG511">
        <v>1.4796008</v>
      </c>
      <c r="CH511">
        <v>1.7346277000000001</v>
      </c>
      <c r="CI511">
        <v>0.44388234999999998</v>
      </c>
      <c r="CJ511">
        <v>-1.31142</v>
      </c>
      <c r="CK511">
        <v>-0.89749676</v>
      </c>
      <c r="CL511">
        <v>1.2888567</v>
      </c>
      <c r="CM511">
        <v>1.9772841000000001</v>
      </c>
      <c r="CN511">
        <v>4.0692282000000004</v>
      </c>
      <c r="CO511">
        <v>2.5894846999999999</v>
      </c>
      <c r="CP511">
        <v>2.7949869999999999</v>
      </c>
      <c r="CQ511">
        <v>2.1693528</v>
      </c>
      <c r="CR511">
        <v>1.069102</v>
      </c>
      <c r="CS511">
        <v>2.0536411000000001</v>
      </c>
      <c r="CT511">
        <v>0.52146303999999999</v>
      </c>
      <c r="CU511">
        <v>0.90076798000000002</v>
      </c>
      <c r="CV511">
        <v>2.3930468999999999</v>
      </c>
      <c r="CW511">
        <v>-0.93923827999999998</v>
      </c>
      <c r="CX511">
        <v>-1.1865938</v>
      </c>
      <c r="CY511">
        <v>-0.74518032999999995</v>
      </c>
      <c r="CZ511">
        <v>6.8835960000000002E-2</v>
      </c>
      <c r="DA511">
        <v>0.67304266999999995</v>
      </c>
      <c r="DB511">
        <v>7.0672139999999994E-2</v>
      </c>
      <c r="DC511">
        <v>1.7140795</v>
      </c>
      <c r="DD511">
        <v>1.0708511999999999</v>
      </c>
      <c r="DE511">
        <v>2.1298602999999998</v>
      </c>
      <c r="DF511">
        <v>2.3777146</v>
      </c>
      <c r="DG511">
        <v>1.1180163999999999</v>
      </c>
      <c r="DH511">
        <v>-0.70630132000000001</v>
      </c>
      <c r="DI511">
        <v>-0.29058592</v>
      </c>
      <c r="DJ511">
        <v>2.0313585999999999</v>
      </c>
      <c r="DK511">
        <v>3.0418609000000001</v>
      </c>
      <c r="DL511">
        <v>5.0727304999999996</v>
      </c>
      <c r="DM511">
        <v>3.5912042</v>
      </c>
      <c r="DN511">
        <v>3.8396775000000001</v>
      </c>
      <c r="DO511">
        <v>3.0050308000000001</v>
      </c>
      <c r="DP511">
        <v>1.8255218</v>
      </c>
      <c r="DQ511">
        <v>2.7169935000000001</v>
      </c>
      <c r="DR511">
        <v>1.2187456000000001</v>
      </c>
      <c r="DS511">
        <v>1.6464832</v>
      </c>
      <c r="DT511">
        <v>3.1259963000000002</v>
      </c>
      <c r="DU511">
        <v>-0.18396024999999999</v>
      </c>
      <c r="DV511">
        <v>-0.56373143000000003</v>
      </c>
      <c r="DW511">
        <v>-8.4546540000000003E-2</v>
      </c>
      <c r="DX511">
        <v>0.67249488000000002</v>
      </c>
      <c r="DY511">
        <v>1.304427</v>
      </c>
      <c r="DZ511">
        <v>0.79504954000000005</v>
      </c>
      <c r="EA511">
        <v>2.4278444000000001</v>
      </c>
      <c r="EB511">
        <v>2.0486328999999999</v>
      </c>
      <c r="EC511">
        <v>3.0687318000000001</v>
      </c>
      <c r="ED511">
        <v>3.3062299999999998</v>
      </c>
      <c r="EE511">
        <v>2.0913590000000002</v>
      </c>
      <c r="EF511">
        <v>0.16739388999999999</v>
      </c>
      <c r="EG511">
        <v>0.58569694000000005</v>
      </c>
      <c r="EH511">
        <v>3.1034131999999999</v>
      </c>
      <c r="EI511">
        <v>4.5789407000000004</v>
      </c>
      <c r="EJ511">
        <v>6.5216285999999997</v>
      </c>
      <c r="EK511">
        <v>5.037528</v>
      </c>
      <c r="EL511">
        <v>5.3480448000000003</v>
      </c>
      <c r="EM511">
        <v>4.2116172000000001</v>
      </c>
      <c r="EN511">
        <v>2.9176717000000001</v>
      </c>
      <c r="EO511">
        <v>3.674769</v>
      </c>
      <c r="EP511">
        <v>2.2255107999999999</v>
      </c>
      <c r="EQ511">
        <v>2.7231776000000001</v>
      </c>
      <c r="ER511">
        <v>4.1842588999999997</v>
      </c>
      <c r="ES511">
        <v>73.889508000000006</v>
      </c>
      <c r="ET511">
        <v>72.046869000000001</v>
      </c>
      <c r="EU511">
        <v>70.736726000000004</v>
      </c>
      <c r="EV511">
        <v>69.407561999999999</v>
      </c>
      <c r="EW511">
        <v>68.565684000000005</v>
      </c>
      <c r="EX511">
        <v>68.238208</v>
      </c>
      <c r="EY511">
        <v>67.854309999999998</v>
      </c>
      <c r="EZ511">
        <v>68.555960999999996</v>
      </c>
      <c r="FA511">
        <v>71.889989999999997</v>
      </c>
      <c r="FB511">
        <v>76.139793999999995</v>
      </c>
      <c r="FC511">
        <v>80.652198999999996</v>
      </c>
      <c r="FD511">
        <v>84.739853999999994</v>
      </c>
      <c r="FE511">
        <v>87.901245000000003</v>
      </c>
      <c r="FF511">
        <v>89.841594000000001</v>
      </c>
      <c r="FG511">
        <v>91.639397000000002</v>
      </c>
      <c r="FH511">
        <v>93.767150000000001</v>
      </c>
      <c r="FI511">
        <v>93.972738000000007</v>
      </c>
      <c r="FJ511">
        <v>92.670141999999998</v>
      </c>
      <c r="FK511">
        <v>90.809897000000007</v>
      </c>
      <c r="FL511">
        <v>88.674074000000005</v>
      </c>
      <c r="FM511">
        <v>85.761842999999999</v>
      </c>
      <c r="FN511">
        <v>82.475953000000004</v>
      </c>
      <c r="FO511">
        <v>80.516193000000001</v>
      </c>
      <c r="FP511">
        <v>79.362280999999996</v>
      </c>
      <c r="FQ511">
        <v>14.11622</v>
      </c>
      <c r="FR511">
        <v>1.716385</v>
      </c>
      <c r="FS511">
        <v>1</v>
      </c>
    </row>
    <row r="512" spans="1:175" x14ac:dyDescent="0.2">
      <c r="A512" t="s">
        <v>188</v>
      </c>
      <c r="B512" t="s">
        <v>198</v>
      </c>
      <c r="C512" s="23">
        <v>42923</v>
      </c>
      <c r="D512">
        <v>139</v>
      </c>
      <c r="E512">
        <v>42.174869000000001</v>
      </c>
      <c r="F512">
        <v>40.104503000000001</v>
      </c>
      <c r="G512">
        <v>38.669612999999998</v>
      </c>
      <c r="H512">
        <v>38.451390000000004</v>
      </c>
      <c r="I512">
        <v>42.554380000000002</v>
      </c>
      <c r="J512">
        <v>52.346015999999999</v>
      </c>
      <c r="K512">
        <v>61.868358000000001</v>
      </c>
      <c r="L512">
        <v>71.260526999999996</v>
      </c>
      <c r="M512">
        <v>74.855592000000001</v>
      </c>
      <c r="N512">
        <v>75.173304999999999</v>
      </c>
      <c r="O512">
        <v>77.658325000000005</v>
      </c>
      <c r="P512">
        <v>79.092934</v>
      </c>
      <c r="Q512">
        <v>78.350890000000007</v>
      </c>
      <c r="R512">
        <v>78.824837000000002</v>
      </c>
      <c r="S512">
        <v>76.734941000000006</v>
      </c>
      <c r="T512">
        <v>74.042113999999998</v>
      </c>
      <c r="U512">
        <v>68.246707999999998</v>
      </c>
      <c r="V512">
        <v>62.081611000000002</v>
      </c>
      <c r="W512">
        <v>54.282741000000001</v>
      </c>
      <c r="X512">
        <v>50.079771999999998</v>
      </c>
      <c r="Y512">
        <v>50.133958</v>
      </c>
      <c r="Z512">
        <v>48.861840000000001</v>
      </c>
      <c r="AA512">
        <v>47.278067999999998</v>
      </c>
      <c r="AB512">
        <v>44.988208</v>
      </c>
      <c r="AC512">
        <v>-2.6901188</v>
      </c>
      <c r="AD512">
        <v>-1.9890439</v>
      </c>
      <c r="AE512">
        <v>-2.2415733000000002</v>
      </c>
      <c r="AF512">
        <v>-2.4439204000000001</v>
      </c>
      <c r="AG512">
        <v>-1.4835201</v>
      </c>
      <c r="AH512">
        <v>-1.2189166</v>
      </c>
      <c r="AI512">
        <v>-1.0309432000000001</v>
      </c>
      <c r="AJ512">
        <v>-1.0373372999999999</v>
      </c>
      <c r="AK512">
        <v>0.56977997000000002</v>
      </c>
      <c r="AL512">
        <v>-3.6853370000000003E-2</v>
      </c>
      <c r="AM512">
        <v>-1.6160532000000001</v>
      </c>
      <c r="AN512">
        <v>-0.23035882999999999</v>
      </c>
      <c r="AO512">
        <v>-1.6258983</v>
      </c>
      <c r="AP512">
        <v>-0.33809805999999998</v>
      </c>
      <c r="AQ512">
        <v>8.3893449999999994E-2</v>
      </c>
      <c r="AR512">
        <v>1.4726847999999999</v>
      </c>
      <c r="AS512">
        <v>-0.12819225000000001</v>
      </c>
      <c r="AT512">
        <v>0.39084967999999998</v>
      </c>
      <c r="AU512">
        <v>0.53293785000000005</v>
      </c>
      <c r="AV512">
        <v>1.1662929</v>
      </c>
      <c r="AW512">
        <v>1.0468363000000001</v>
      </c>
      <c r="AX512">
        <v>2.8066862000000001</v>
      </c>
      <c r="AY512">
        <v>2.3508015000000002</v>
      </c>
      <c r="AZ512">
        <v>4.0558370000000003E-2</v>
      </c>
      <c r="BA512">
        <v>-1.9580542000000001</v>
      </c>
      <c r="BB512">
        <v>-1.3521951999999999</v>
      </c>
      <c r="BC512">
        <v>-1.537059</v>
      </c>
      <c r="BD512">
        <v>-1.8267602000000001</v>
      </c>
      <c r="BE512">
        <v>-0.75406267999999999</v>
      </c>
      <c r="BF512">
        <v>-0.47524124000000001</v>
      </c>
      <c r="BG512">
        <v>-0.13959943</v>
      </c>
      <c r="BH512">
        <v>-0.1184164</v>
      </c>
      <c r="BI512">
        <v>1.5612963</v>
      </c>
      <c r="BJ512">
        <v>1.034081</v>
      </c>
      <c r="BK512">
        <v>-0.30718588000000002</v>
      </c>
      <c r="BL512">
        <v>0.88287157000000005</v>
      </c>
      <c r="BM512">
        <v>-0.45582193999999998</v>
      </c>
      <c r="BN512">
        <v>0.81339026000000003</v>
      </c>
      <c r="BO512">
        <v>1.4667574000000001</v>
      </c>
      <c r="BP512">
        <v>2.8872515999999999</v>
      </c>
      <c r="BQ512">
        <v>1.2659567</v>
      </c>
      <c r="BR512">
        <v>1.7612810999999999</v>
      </c>
      <c r="BS512">
        <v>1.6354029999999999</v>
      </c>
      <c r="BT512">
        <v>2.3521378999999998</v>
      </c>
      <c r="BU512">
        <v>2.2302167000000002</v>
      </c>
      <c r="BV512">
        <v>4.0533456000000001</v>
      </c>
      <c r="BW512">
        <v>3.6399381000000002</v>
      </c>
      <c r="BX512">
        <v>1.4061071999999999</v>
      </c>
      <c r="BY512">
        <v>-1.4510285000000001</v>
      </c>
      <c r="BZ512">
        <v>-0.91111582999999996</v>
      </c>
      <c r="CA512">
        <v>-1.0491144999999999</v>
      </c>
      <c r="CB512">
        <v>-1.3993169000000001</v>
      </c>
      <c r="CC512">
        <v>-0.24884269000000001</v>
      </c>
      <c r="CD512">
        <v>3.9826050000000002E-2</v>
      </c>
      <c r="CE512">
        <v>0.47774252</v>
      </c>
      <c r="CF512">
        <v>0.51802539999999997</v>
      </c>
      <c r="CG512">
        <v>2.2480175</v>
      </c>
      <c r="CH512">
        <v>1.7758069000000001</v>
      </c>
      <c r="CI512">
        <v>0.59933161999999995</v>
      </c>
      <c r="CJ512">
        <v>1.6538915999999999</v>
      </c>
      <c r="CK512">
        <v>0.35456937999999999</v>
      </c>
      <c r="CL512">
        <v>1.6109076</v>
      </c>
      <c r="CM512">
        <v>2.4245247999999999</v>
      </c>
      <c r="CN512">
        <v>3.8669763000000001</v>
      </c>
      <c r="CO512">
        <v>2.2315399999999999</v>
      </c>
      <c r="CP512">
        <v>2.7104377999999998</v>
      </c>
      <c r="CQ512">
        <v>2.3989669999999998</v>
      </c>
      <c r="CR512">
        <v>3.1734505</v>
      </c>
      <c r="CS512">
        <v>3.0498223000000002</v>
      </c>
      <c r="CT512">
        <v>4.9167781000000002</v>
      </c>
      <c r="CU512">
        <v>4.5327902</v>
      </c>
      <c r="CV512">
        <v>2.3518821999999999</v>
      </c>
      <c r="CW512">
        <v>-0.94400273999999995</v>
      </c>
      <c r="CX512">
        <v>-0.47003641000000002</v>
      </c>
      <c r="CY512">
        <v>-0.56116995999999997</v>
      </c>
      <c r="CZ512">
        <v>-0.97187363000000004</v>
      </c>
      <c r="DA512">
        <v>0.25637729999999997</v>
      </c>
      <c r="DB512">
        <v>0.55489334999999995</v>
      </c>
      <c r="DC512">
        <v>1.0950845</v>
      </c>
      <c r="DD512">
        <v>1.1544672</v>
      </c>
      <c r="DE512">
        <v>2.9347387999999999</v>
      </c>
      <c r="DF512">
        <v>2.5175328000000001</v>
      </c>
      <c r="DG512">
        <v>1.5058491000000001</v>
      </c>
      <c r="DH512">
        <v>2.4249116000000002</v>
      </c>
      <c r="DI512">
        <v>1.1649607</v>
      </c>
      <c r="DJ512">
        <v>2.4084249</v>
      </c>
      <c r="DK512">
        <v>3.3822922000000002</v>
      </c>
      <c r="DL512">
        <v>4.8467009000000001</v>
      </c>
      <c r="DM512">
        <v>3.1971232999999999</v>
      </c>
      <c r="DN512">
        <v>3.6595944</v>
      </c>
      <c r="DO512">
        <v>3.162531</v>
      </c>
      <c r="DP512">
        <v>3.9947631000000001</v>
      </c>
      <c r="DQ512">
        <v>3.8694280000000001</v>
      </c>
      <c r="DR512">
        <v>5.7802106000000002</v>
      </c>
      <c r="DS512">
        <v>5.4256422000000004</v>
      </c>
      <c r="DT512">
        <v>3.2976572000000002</v>
      </c>
      <c r="DU512">
        <v>-0.21193813</v>
      </c>
      <c r="DV512">
        <v>0.16681222000000001</v>
      </c>
      <c r="DW512">
        <v>0.14334440000000001</v>
      </c>
      <c r="DX512">
        <v>-0.35471343999999999</v>
      </c>
      <c r="DY512">
        <v>0.98583472999999999</v>
      </c>
      <c r="DZ512">
        <v>1.2985686999999999</v>
      </c>
      <c r="EA512">
        <v>1.9864282</v>
      </c>
      <c r="EB512">
        <v>2.0733880999999998</v>
      </c>
      <c r="EC512">
        <v>3.9262551000000001</v>
      </c>
      <c r="ED512">
        <v>3.5884672000000002</v>
      </c>
      <c r="EE512">
        <v>2.8147164</v>
      </c>
      <c r="EF512">
        <v>3.5381420000000001</v>
      </c>
      <c r="EG512">
        <v>2.3350369999999998</v>
      </c>
      <c r="EH512">
        <v>3.5599132</v>
      </c>
      <c r="EI512">
        <v>4.7651560999999996</v>
      </c>
      <c r="EJ512">
        <v>6.2612677000000003</v>
      </c>
      <c r="EK512">
        <v>4.5912721999999997</v>
      </c>
      <c r="EL512">
        <v>5.0300259</v>
      </c>
      <c r="EM512">
        <v>4.2649961999999997</v>
      </c>
      <c r="EN512">
        <v>5.1806080000000003</v>
      </c>
      <c r="EO512">
        <v>5.0528084</v>
      </c>
      <c r="EP512">
        <v>7.0268699999999997</v>
      </c>
      <c r="EQ512">
        <v>6.7147788000000004</v>
      </c>
      <c r="ER512">
        <v>4.6632061</v>
      </c>
      <c r="ES512">
        <v>78.638086999999999</v>
      </c>
      <c r="ET512">
        <v>77.288167999999999</v>
      </c>
      <c r="EU512">
        <v>76.286880999999994</v>
      </c>
      <c r="EV512">
        <v>74.909890000000004</v>
      </c>
      <c r="EW512">
        <v>73.673896999999997</v>
      </c>
      <c r="EX512">
        <v>73.080955000000003</v>
      </c>
      <c r="EY512">
        <v>72.209519999999998</v>
      </c>
      <c r="EZ512">
        <v>73.075254000000001</v>
      </c>
      <c r="FA512">
        <v>77.138041999999999</v>
      </c>
      <c r="FB512">
        <v>82.255555000000001</v>
      </c>
      <c r="FC512">
        <v>86.466988000000001</v>
      </c>
      <c r="FD512">
        <v>89.785640000000001</v>
      </c>
      <c r="FE512">
        <v>93.091869000000003</v>
      </c>
      <c r="FF512">
        <v>95.941830999999993</v>
      </c>
      <c r="FG512">
        <v>97.316761</v>
      </c>
      <c r="FH512">
        <v>98.328642000000002</v>
      </c>
      <c r="FI512">
        <v>98.723495</v>
      </c>
      <c r="FJ512">
        <v>97.804715000000002</v>
      </c>
      <c r="FK512">
        <v>94.973134000000002</v>
      </c>
      <c r="FL512">
        <v>91.658741000000006</v>
      </c>
      <c r="FM512">
        <v>88.462721999999999</v>
      </c>
      <c r="FN512">
        <v>84.862172999999999</v>
      </c>
      <c r="FO512">
        <v>83.119500000000002</v>
      </c>
      <c r="FP512">
        <v>82.122547999999995</v>
      </c>
      <c r="FQ512">
        <v>14.966010000000001</v>
      </c>
      <c r="FR512">
        <v>1.565307</v>
      </c>
      <c r="FS512">
        <v>1</v>
      </c>
    </row>
    <row r="513" spans="1:175" x14ac:dyDescent="0.2">
      <c r="A513" t="s">
        <v>188</v>
      </c>
      <c r="B513" t="s">
        <v>198</v>
      </c>
      <c r="C513" s="23">
        <v>42943</v>
      </c>
      <c r="D513">
        <v>139</v>
      </c>
      <c r="E513">
        <v>41.561396000000002</v>
      </c>
      <c r="F513">
        <v>38.599497999999997</v>
      </c>
      <c r="G513">
        <v>37.391905999999999</v>
      </c>
      <c r="H513">
        <v>38.103169000000001</v>
      </c>
      <c r="I513">
        <v>42.104334999999999</v>
      </c>
      <c r="J513">
        <v>53.057293999999999</v>
      </c>
      <c r="K513">
        <v>60.013722999999999</v>
      </c>
      <c r="L513">
        <v>67.909322000000003</v>
      </c>
      <c r="M513">
        <v>70.920687000000001</v>
      </c>
      <c r="N513">
        <v>72.606032999999996</v>
      </c>
      <c r="O513">
        <v>74.781189999999995</v>
      </c>
      <c r="P513">
        <v>75.815678000000005</v>
      </c>
      <c r="Q513">
        <v>75.747255999999993</v>
      </c>
      <c r="R513">
        <v>75.322246000000007</v>
      </c>
      <c r="S513">
        <v>73.730805000000004</v>
      </c>
      <c r="T513">
        <v>72.346115999999995</v>
      </c>
      <c r="U513">
        <v>66.459073000000004</v>
      </c>
      <c r="V513">
        <v>59.784261000000001</v>
      </c>
      <c r="W513">
        <v>53.287224999999999</v>
      </c>
      <c r="X513">
        <v>49.684600000000003</v>
      </c>
      <c r="Y513">
        <v>49.644621999999998</v>
      </c>
      <c r="Z513">
        <v>47.904096000000003</v>
      </c>
      <c r="AA513">
        <v>46.354441000000001</v>
      </c>
      <c r="AB513">
        <v>45.643563</v>
      </c>
      <c r="AC513">
        <v>-1.9938233999999999</v>
      </c>
      <c r="AD513">
        <v>-1.0266398000000001</v>
      </c>
      <c r="AE513">
        <v>-1.2008833999999999</v>
      </c>
      <c r="AF513">
        <v>-0.73457444000000005</v>
      </c>
      <c r="AG513">
        <v>0.57854112999999996</v>
      </c>
      <c r="AH513">
        <v>-0.18303839999999999</v>
      </c>
      <c r="AI513">
        <v>-1.2513498999999999</v>
      </c>
      <c r="AJ513">
        <v>-3.9055105000000001</v>
      </c>
      <c r="AK513">
        <v>-1.2407938000000001</v>
      </c>
      <c r="AL513">
        <v>-1.7035454999999999</v>
      </c>
      <c r="AM513">
        <v>-1.8810667000000001</v>
      </c>
      <c r="AN513">
        <v>-1.3395731</v>
      </c>
      <c r="AO513">
        <v>-3.0013261999999998</v>
      </c>
      <c r="AP513">
        <v>-3.6702644000000002</v>
      </c>
      <c r="AQ513">
        <v>-1.5251060999999999</v>
      </c>
      <c r="AR513">
        <v>-0.34893152999999999</v>
      </c>
      <c r="AS513">
        <v>-1.9464383000000001</v>
      </c>
      <c r="AT513">
        <v>-2.5139347999999999</v>
      </c>
      <c r="AU513">
        <v>-1.5741128</v>
      </c>
      <c r="AV513">
        <v>-0.56955529999999999</v>
      </c>
      <c r="AW513">
        <v>-0.36034221</v>
      </c>
      <c r="AX513">
        <v>1.1165769999999999</v>
      </c>
      <c r="AY513">
        <v>1.1067966</v>
      </c>
      <c r="AZ513">
        <v>1.6154672999999999</v>
      </c>
      <c r="BA513">
        <v>-1.3205994000000001</v>
      </c>
      <c r="BB513">
        <v>-0.43666022999999998</v>
      </c>
      <c r="BC513">
        <v>-0.55593479000000001</v>
      </c>
      <c r="BD513">
        <v>-0.12471334000000001</v>
      </c>
      <c r="BE513">
        <v>1.1730647999999999</v>
      </c>
      <c r="BF513">
        <v>0.52262808000000005</v>
      </c>
      <c r="BG513">
        <v>-0.48556251</v>
      </c>
      <c r="BH513">
        <v>-2.9255694999999999</v>
      </c>
      <c r="BI513">
        <v>-0.43125224000000001</v>
      </c>
      <c r="BJ513">
        <v>-0.59643241000000002</v>
      </c>
      <c r="BK513">
        <v>-0.66335204000000003</v>
      </c>
      <c r="BL513">
        <v>-0.17067481000000001</v>
      </c>
      <c r="BM513">
        <v>-1.7347876</v>
      </c>
      <c r="BN513">
        <v>-2.5197845999999999</v>
      </c>
      <c r="BO513">
        <v>-1.460229E-2</v>
      </c>
      <c r="BP513">
        <v>1.2797551</v>
      </c>
      <c r="BQ513">
        <v>-0.45123395999999999</v>
      </c>
      <c r="BR513">
        <v>-0.92244141000000002</v>
      </c>
      <c r="BS513">
        <v>-0.15188013</v>
      </c>
      <c r="BT513">
        <v>0.74830985999999999</v>
      </c>
      <c r="BU513">
        <v>0.72006914</v>
      </c>
      <c r="BV513">
        <v>2.1907318</v>
      </c>
      <c r="BW513">
        <v>2.1263901999999999</v>
      </c>
      <c r="BX513">
        <v>2.7774404000000001</v>
      </c>
      <c r="BY513">
        <v>-0.85432655000000002</v>
      </c>
      <c r="BZ513">
        <v>-2.8042149999999998E-2</v>
      </c>
      <c r="CA513">
        <v>-0.10924535</v>
      </c>
      <c r="CB513">
        <v>0.29767460000000001</v>
      </c>
      <c r="CC513">
        <v>1.5848302000000001</v>
      </c>
      <c r="CD513">
        <v>1.0113705</v>
      </c>
      <c r="CE513">
        <v>4.481947E-2</v>
      </c>
      <c r="CF513">
        <v>-2.2468653000000001</v>
      </c>
      <c r="CG513">
        <v>0.12943381000000001</v>
      </c>
      <c r="CH513">
        <v>0.17035073000000001</v>
      </c>
      <c r="CI513">
        <v>0.18003342</v>
      </c>
      <c r="CJ513">
        <v>0.63890058000000005</v>
      </c>
      <c r="CK513">
        <v>-0.85758685999999995</v>
      </c>
      <c r="CL513">
        <v>-1.7229657</v>
      </c>
      <c r="CM513">
        <v>1.0315681000000001</v>
      </c>
      <c r="CN513">
        <v>2.4077785</v>
      </c>
      <c r="CO513">
        <v>0.58434003999999995</v>
      </c>
      <c r="CP513">
        <v>0.17982208999999999</v>
      </c>
      <c r="CQ513">
        <v>0.8331539</v>
      </c>
      <c r="CR513">
        <v>1.6610593</v>
      </c>
      <c r="CS513">
        <v>1.4683588000000001</v>
      </c>
      <c r="CT513">
        <v>2.9346880999999998</v>
      </c>
      <c r="CU513">
        <v>2.8325577000000002</v>
      </c>
      <c r="CV513">
        <v>3.5822194000000001</v>
      </c>
      <c r="CW513">
        <v>-0.38805366000000002</v>
      </c>
      <c r="CX513">
        <v>0.38057592000000001</v>
      </c>
      <c r="CY513">
        <v>0.33744407999999998</v>
      </c>
      <c r="CZ513">
        <v>0.72006252999999998</v>
      </c>
      <c r="DA513">
        <v>1.9965955</v>
      </c>
      <c r="DB513">
        <v>1.500113</v>
      </c>
      <c r="DC513">
        <v>0.57520146000000005</v>
      </c>
      <c r="DD513">
        <v>-1.5681611</v>
      </c>
      <c r="DE513">
        <v>0.69011986000000003</v>
      </c>
      <c r="DF513">
        <v>0.93713387000000004</v>
      </c>
      <c r="DG513">
        <v>1.0234189</v>
      </c>
      <c r="DH513">
        <v>1.4484760000000001</v>
      </c>
      <c r="DI513">
        <v>1.9613909999999998E-2</v>
      </c>
      <c r="DJ513">
        <v>-0.92614688000000001</v>
      </c>
      <c r="DK513">
        <v>2.0777383999999999</v>
      </c>
      <c r="DL513">
        <v>3.5358019000000001</v>
      </c>
      <c r="DM513">
        <v>1.6199140000000001</v>
      </c>
      <c r="DN513">
        <v>1.2820856</v>
      </c>
      <c r="DO513">
        <v>1.8181879000000001</v>
      </c>
      <c r="DP513">
        <v>2.5738086999999998</v>
      </c>
      <c r="DQ513">
        <v>2.2166484</v>
      </c>
      <c r="DR513">
        <v>3.6786444</v>
      </c>
      <c r="DS513">
        <v>3.5387251000000002</v>
      </c>
      <c r="DT513">
        <v>4.3869983000000001</v>
      </c>
      <c r="DU513">
        <v>0.28517033000000003</v>
      </c>
      <c r="DV513">
        <v>0.97055553000000006</v>
      </c>
      <c r="DW513">
        <v>0.98239268000000002</v>
      </c>
      <c r="DX513">
        <v>1.3299236000000001</v>
      </c>
      <c r="DY513">
        <v>2.5911192000000001</v>
      </c>
      <c r="DZ513">
        <v>2.2057794999999998</v>
      </c>
      <c r="EA513">
        <v>1.3409888000000001</v>
      </c>
      <c r="EB513">
        <v>-0.58822004999999999</v>
      </c>
      <c r="EC513">
        <v>1.4996615</v>
      </c>
      <c r="ED513">
        <v>2.0442469000000001</v>
      </c>
      <c r="EE513">
        <v>2.2411335000000001</v>
      </c>
      <c r="EF513">
        <v>2.6173742</v>
      </c>
      <c r="EG513">
        <v>1.2861525</v>
      </c>
      <c r="EH513">
        <v>0.22433296</v>
      </c>
      <c r="EI513">
        <v>3.5882421999999998</v>
      </c>
      <c r="EJ513">
        <v>5.1644885</v>
      </c>
      <c r="EK513">
        <v>3.1151184000000001</v>
      </c>
      <c r="EL513">
        <v>2.8735789999999999</v>
      </c>
      <c r="EM513">
        <v>3.2404206000000002</v>
      </c>
      <c r="EN513">
        <v>3.8916738</v>
      </c>
      <c r="EO513">
        <v>3.2970597000000001</v>
      </c>
      <c r="EP513">
        <v>4.7527990999999998</v>
      </c>
      <c r="EQ513">
        <v>4.5583188000000003</v>
      </c>
      <c r="ER513">
        <v>5.5489714000000001</v>
      </c>
      <c r="ES513">
        <v>72.340890000000002</v>
      </c>
      <c r="ET513">
        <v>71.205753999999999</v>
      </c>
      <c r="EU513">
        <v>70.326832999999993</v>
      </c>
      <c r="EV513">
        <v>69.738546999999997</v>
      </c>
      <c r="EW513">
        <v>69.171698000000006</v>
      </c>
      <c r="EX513">
        <v>68.435305999999997</v>
      </c>
      <c r="EY513">
        <v>68.038527000000002</v>
      </c>
      <c r="EZ513">
        <v>68.570525000000004</v>
      </c>
      <c r="FA513">
        <v>71.578890000000001</v>
      </c>
      <c r="FB513">
        <v>75.595732999999996</v>
      </c>
      <c r="FC513">
        <v>78.240757000000002</v>
      </c>
      <c r="FD513">
        <v>81.491046999999995</v>
      </c>
      <c r="FE513">
        <v>84.570307999999997</v>
      </c>
      <c r="FF513">
        <v>87.148795000000007</v>
      </c>
      <c r="FG513">
        <v>88.856594000000001</v>
      </c>
      <c r="FH513">
        <v>89.558475000000001</v>
      </c>
      <c r="FI513">
        <v>88.963431</v>
      </c>
      <c r="FJ513">
        <v>88.921750000000003</v>
      </c>
      <c r="FK513">
        <v>86.885947000000002</v>
      </c>
      <c r="FL513">
        <v>85.524191999999999</v>
      </c>
      <c r="FM513">
        <v>81.338429000000005</v>
      </c>
      <c r="FN513">
        <v>77.294743999999994</v>
      </c>
      <c r="FO513">
        <v>75.119823999999994</v>
      </c>
      <c r="FP513">
        <v>74.459562000000005</v>
      </c>
      <c r="FQ513">
        <v>14.301360000000001</v>
      </c>
      <c r="FR513">
        <v>1.7853589999999999</v>
      </c>
      <c r="FS513">
        <v>1</v>
      </c>
    </row>
    <row r="514" spans="1:175" x14ac:dyDescent="0.2">
      <c r="A514" t="s">
        <v>188</v>
      </c>
      <c r="B514" t="s">
        <v>198</v>
      </c>
      <c r="C514" s="23">
        <v>42947</v>
      </c>
      <c r="D514">
        <v>139</v>
      </c>
      <c r="E514">
        <v>36.883820999999998</v>
      </c>
      <c r="F514">
        <v>34.188907999999998</v>
      </c>
      <c r="G514">
        <v>33.695281999999999</v>
      </c>
      <c r="H514">
        <v>34.069941999999998</v>
      </c>
      <c r="I514">
        <v>38.067118999999998</v>
      </c>
      <c r="J514">
        <v>49.029004</v>
      </c>
      <c r="K514">
        <v>58.186591</v>
      </c>
      <c r="L514">
        <v>67.910167000000001</v>
      </c>
      <c r="M514">
        <v>69.389061999999996</v>
      </c>
      <c r="N514">
        <v>70.176573000000005</v>
      </c>
      <c r="O514">
        <v>72.383018000000007</v>
      </c>
      <c r="P514">
        <v>72.330145999999999</v>
      </c>
      <c r="Q514">
        <v>72.917309000000003</v>
      </c>
      <c r="R514">
        <v>73.323267000000001</v>
      </c>
      <c r="S514">
        <v>71.729304999999997</v>
      </c>
      <c r="T514">
        <v>69.521874999999994</v>
      </c>
      <c r="U514">
        <v>65.216999999999999</v>
      </c>
      <c r="V514">
        <v>58.658721999999997</v>
      </c>
      <c r="W514">
        <v>52.763983000000003</v>
      </c>
      <c r="X514">
        <v>49.292704999999998</v>
      </c>
      <c r="Y514">
        <v>49.199703</v>
      </c>
      <c r="Z514">
        <v>47.425395000000002</v>
      </c>
      <c r="AA514">
        <v>45.700637</v>
      </c>
      <c r="AB514">
        <v>44.643324</v>
      </c>
      <c r="AC514">
        <v>0.51670373000000003</v>
      </c>
      <c r="AD514">
        <v>0.11969388</v>
      </c>
      <c r="AE514">
        <v>-1.5393873</v>
      </c>
      <c r="AF514">
        <v>-1.9119162000000001</v>
      </c>
      <c r="AG514">
        <v>-0.49427241</v>
      </c>
      <c r="AH514">
        <v>-1.2523187</v>
      </c>
      <c r="AI514">
        <v>-2.0689638000000001</v>
      </c>
      <c r="AJ514">
        <v>-2.6460764999999999</v>
      </c>
      <c r="AK514">
        <v>-2.8574152000000002</v>
      </c>
      <c r="AL514">
        <v>-4.7191957999999996</v>
      </c>
      <c r="AM514">
        <v>-4.0158098000000004</v>
      </c>
      <c r="AN514">
        <v>-4.8585925999999997</v>
      </c>
      <c r="AO514">
        <v>-5.0365707000000004</v>
      </c>
      <c r="AP514">
        <v>-4.5293618000000002</v>
      </c>
      <c r="AQ514">
        <v>-4.7148251999999999</v>
      </c>
      <c r="AR514">
        <v>-3.2336581999999998</v>
      </c>
      <c r="AS514">
        <v>-2.67475</v>
      </c>
      <c r="AT514">
        <v>-2.9946182000000001</v>
      </c>
      <c r="AU514">
        <v>-1.6938063999999999</v>
      </c>
      <c r="AV514">
        <v>-2.2594565000000002</v>
      </c>
      <c r="AW514">
        <v>-2.7987212000000001</v>
      </c>
      <c r="AX514">
        <v>-1.7470224999999999</v>
      </c>
      <c r="AY514">
        <v>-0.82730508999999997</v>
      </c>
      <c r="AZ514">
        <v>-1.5389193000000001</v>
      </c>
      <c r="BA514">
        <v>1.5747663999999999</v>
      </c>
      <c r="BB514">
        <v>0.87715885999999998</v>
      </c>
      <c r="BC514">
        <v>-0.68071762000000002</v>
      </c>
      <c r="BD514">
        <v>-1.1578987000000001</v>
      </c>
      <c r="BE514">
        <v>0.22637524000000001</v>
      </c>
      <c r="BF514">
        <v>-0.35224979000000001</v>
      </c>
      <c r="BG514">
        <v>-1.143359</v>
      </c>
      <c r="BH514">
        <v>-1.3530979999999999</v>
      </c>
      <c r="BI514">
        <v>-1.6450426</v>
      </c>
      <c r="BJ514">
        <v>-3.2421063999999999</v>
      </c>
      <c r="BK514">
        <v>-2.4855006999999998</v>
      </c>
      <c r="BL514">
        <v>-3.5557675999999998</v>
      </c>
      <c r="BM514">
        <v>-3.7054738999999999</v>
      </c>
      <c r="BN514">
        <v>-2.8978913999999998</v>
      </c>
      <c r="BO514">
        <v>-3.0314735000000002</v>
      </c>
      <c r="BP514">
        <v>-1.5277847</v>
      </c>
      <c r="BQ514">
        <v>-1.2631143</v>
      </c>
      <c r="BR514">
        <v>-1.5699281</v>
      </c>
      <c r="BS514">
        <v>-0.10069395</v>
      </c>
      <c r="BT514">
        <v>-0.66340025000000002</v>
      </c>
      <c r="BU514">
        <v>-1.1462971</v>
      </c>
      <c r="BV514">
        <v>-0.13756093999999999</v>
      </c>
      <c r="BW514">
        <v>0.68495353999999997</v>
      </c>
      <c r="BX514">
        <v>-1.970293E-2</v>
      </c>
      <c r="BY514">
        <v>2.3075774</v>
      </c>
      <c r="BZ514">
        <v>1.4017767999999999</v>
      </c>
      <c r="CA514">
        <v>-8.6005650000000003E-2</v>
      </c>
      <c r="CB514">
        <v>-0.63566858000000004</v>
      </c>
      <c r="CC514">
        <v>0.72549361000000001</v>
      </c>
      <c r="CD514">
        <v>0.27113521000000002</v>
      </c>
      <c r="CE514">
        <v>-0.50228786000000003</v>
      </c>
      <c r="CF514">
        <v>-0.45758497999999997</v>
      </c>
      <c r="CG514">
        <v>-0.80535710000000005</v>
      </c>
      <c r="CH514">
        <v>-2.2190788000000001</v>
      </c>
      <c r="CI514">
        <v>-1.4256133</v>
      </c>
      <c r="CJ514">
        <v>-2.653435</v>
      </c>
      <c r="CK514">
        <v>-2.7835603</v>
      </c>
      <c r="CL514">
        <v>-1.7679399</v>
      </c>
      <c r="CM514">
        <v>-1.8655892999999999</v>
      </c>
      <c r="CN514">
        <v>-0.346302</v>
      </c>
      <c r="CO514">
        <v>-0.2854197</v>
      </c>
      <c r="CP514">
        <v>-0.58319204999999996</v>
      </c>
      <c r="CQ514">
        <v>1.0026908999999999</v>
      </c>
      <c r="CR514">
        <v>0.44202342999999999</v>
      </c>
      <c r="CS514">
        <v>-1.8331300000000001E-3</v>
      </c>
      <c r="CT514">
        <v>0.97714721999999998</v>
      </c>
      <c r="CU514">
        <v>1.7323393</v>
      </c>
      <c r="CV514">
        <v>1.0325017000000001</v>
      </c>
      <c r="CW514">
        <v>3.0403883</v>
      </c>
      <c r="CX514">
        <v>1.9263946999999999</v>
      </c>
      <c r="CY514">
        <v>0.50870632000000005</v>
      </c>
      <c r="CZ514">
        <v>-0.11343839999999999</v>
      </c>
      <c r="DA514">
        <v>1.224612</v>
      </c>
      <c r="DB514">
        <v>0.89452021000000004</v>
      </c>
      <c r="DC514">
        <v>0.13878324</v>
      </c>
      <c r="DD514">
        <v>0.43792803000000002</v>
      </c>
      <c r="DE514">
        <v>3.4328440000000002E-2</v>
      </c>
      <c r="DF514">
        <v>-1.1960512000000001</v>
      </c>
      <c r="DG514">
        <v>-0.36572588</v>
      </c>
      <c r="DH514">
        <v>-1.7511023999999999</v>
      </c>
      <c r="DI514">
        <v>-1.8616467000000001</v>
      </c>
      <c r="DJ514">
        <v>-0.63798849000000002</v>
      </c>
      <c r="DK514">
        <v>-0.69970498999999997</v>
      </c>
      <c r="DL514">
        <v>0.83518073999999998</v>
      </c>
      <c r="DM514">
        <v>0.69227488000000004</v>
      </c>
      <c r="DN514">
        <v>0.40354396999999997</v>
      </c>
      <c r="DO514">
        <v>2.1060758000000002</v>
      </c>
      <c r="DP514">
        <v>1.5474471000000001</v>
      </c>
      <c r="DQ514">
        <v>1.1426308000000001</v>
      </c>
      <c r="DR514">
        <v>2.0918554</v>
      </c>
      <c r="DS514">
        <v>2.779725</v>
      </c>
      <c r="DT514">
        <v>2.0847063000000001</v>
      </c>
      <c r="DU514">
        <v>4.0984509999999998</v>
      </c>
      <c r="DV514">
        <v>2.6838597000000002</v>
      </c>
      <c r="DW514">
        <v>1.3673759999999999</v>
      </c>
      <c r="DX514">
        <v>0.64057902</v>
      </c>
      <c r="DY514">
        <v>1.9452596</v>
      </c>
      <c r="DZ514">
        <v>1.7945891</v>
      </c>
      <c r="EA514">
        <v>1.0643880999999999</v>
      </c>
      <c r="EB514">
        <v>1.7309066</v>
      </c>
      <c r="EC514">
        <v>1.2467010000000001</v>
      </c>
      <c r="ED514">
        <v>0.28103823999999999</v>
      </c>
      <c r="EE514">
        <v>1.1645832</v>
      </c>
      <c r="EF514">
        <v>-0.44827742999999998</v>
      </c>
      <c r="EG514">
        <v>-0.53054983</v>
      </c>
      <c r="EH514">
        <v>0.99348192000000002</v>
      </c>
      <c r="EI514">
        <v>0.98364673000000002</v>
      </c>
      <c r="EJ514">
        <v>2.5410542</v>
      </c>
      <c r="EK514">
        <v>2.1039105999999999</v>
      </c>
      <c r="EL514">
        <v>1.8282341</v>
      </c>
      <c r="EM514">
        <v>3.6991882999999999</v>
      </c>
      <c r="EN514">
        <v>3.1435032999999999</v>
      </c>
      <c r="EO514">
        <v>2.7950548999999998</v>
      </c>
      <c r="EP514">
        <v>3.7013169000000001</v>
      </c>
      <c r="EQ514">
        <v>4.2919836</v>
      </c>
      <c r="ER514">
        <v>3.6039227</v>
      </c>
      <c r="ES514">
        <v>70.398824000000005</v>
      </c>
      <c r="ET514">
        <v>69.577445999999995</v>
      </c>
      <c r="EU514">
        <v>69.061814999999996</v>
      </c>
      <c r="EV514">
        <v>68.331464999999994</v>
      </c>
      <c r="EW514">
        <v>67.871032999999997</v>
      </c>
      <c r="EX514">
        <v>67.751694000000001</v>
      </c>
      <c r="EY514">
        <v>67.352635000000006</v>
      </c>
      <c r="EZ514">
        <v>67.490191999999993</v>
      </c>
      <c r="FA514">
        <v>69.658597999999998</v>
      </c>
      <c r="FB514">
        <v>72.353504999999998</v>
      </c>
      <c r="FC514">
        <v>75.499894999999995</v>
      </c>
      <c r="FD514">
        <v>79.058655000000002</v>
      </c>
      <c r="FE514">
        <v>82.198767000000004</v>
      </c>
      <c r="FF514">
        <v>84.520101999999994</v>
      </c>
      <c r="FG514">
        <v>86.723377999999997</v>
      </c>
      <c r="FH514">
        <v>88.637572000000006</v>
      </c>
      <c r="FI514">
        <v>89.279235</v>
      </c>
      <c r="FJ514">
        <v>89.129272</v>
      </c>
      <c r="FK514">
        <v>87.468738999999999</v>
      </c>
      <c r="FL514">
        <v>85.219477999999995</v>
      </c>
      <c r="FM514">
        <v>81.812110000000004</v>
      </c>
      <c r="FN514">
        <v>78.576256999999998</v>
      </c>
      <c r="FO514">
        <v>76.782033999999996</v>
      </c>
      <c r="FP514">
        <v>75.241692</v>
      </c>
      <c r="FQ514">
        <v>21.399830000000001</v>
      </c>
      <c r="FR514">
        <v>1.7379199999999999</v>
      </c>
      <c r="FS514">
        <v>1</v>
      </c>
    </row>
    <row r="515" spans="1:175" x14ac:dyDescent="0.2">
      <c r="A515" t="s">
        <v>188</v>
      </c>
      <c r="B515" t="s">
        <v>198</v>
      </c>
      <c r="C515" s="23">
        <v>42948</v>
      </c>
      <c r="D515">
        <v>139</v>
      </c>
      <c r="E515">
        <v>41.006757</v>
      </c>
      <c r="F515">
        <v>38.137962000000002</v>
      </c>
      <c r="G515">
        <v>36.812980000000003</v>
      </c>
      <c r="H515">
        <v>37.295693</v>
      </c>
      <c r="I515">
        <v>40.345537999999998</v>
      </c>
      <c r="J515">
        <v>52.134210000000003</v>
      </c>
      <c r="K515">
        <v>60.635072000000001</v>
      </c>
      <c r="L515">
        <v>70.196012999999994</v>
      </c>
      <c r="M515">
        <v>71.390542999999994</v>
      </c>
      <c r="N515">
        <v>70.401349999999994</v>
      </c>
      <c r="O515">
        <v>73.272191000000007</v>
      </c>
      <c r="P515">
        <v>74.929761999999997</v>
      </c>
      <c r="Q515">
        <v>75.228894999999994</v>
      </c>
      <c r="R515">
        <v>77.444751999999994</v>
      </c>
      <c r="S515">
        <v>76.604423999999995</v>
      </c>
      <c r="T515">
        <v>73.186899999999994</v>
      </c>
      <c r="U515">
        <v>65.717574999999997</v>
      </c>
      <c r="V515">
        <v>57.196683999999998</v>
      </c>
      <c r="W515">
        <v>50.964691000000002</v>
      </c>
      <c r="X515">
        <v>48.064078000000002</v>
      </c>
      <c r="Y515">
        <v>48.561987999999999</v>
      </c>
      <c r="Z515">
        <v>46.593000000000004</v>
      </c>
      <c r="AA515">
        <v>45.421242999999997</v>
      </c>
      <c r="AB515">
        <v>43.683416000000001</v>
      </c>
      <c r="AC515">
        <v>-2.0785060999999998</v>
      </c>
      <c r="AD515">
        <v>-0.62722394999999997</v>
      </c>
      <c r="AE515">
        <v>-0.39605657999999999</v>
      </c>
      <c r="AF515">
        <v>-0.61235315000000001</v>
      </c>
      <c r="AG515">
        <v>-0.95128195999999998</v>
      </c>
      <c r="AH515">
        <v>0.13496256000000001</v>
      </c>
      <c r="AI515">
        <v>-1.7912433000000001</v>
      </c>
      <c r="AJ515">
        <v>-1.6591659999999999</v>
      </c>
      <c r="AK515">
        <v>-1.7370201000000001</v>
      </c>
      <c r="AL515">
        <v>-5.1481665000000003</v>
      </c>
      <c r="AM515">
        <v>-4.5106764999999998</v>
      </c>
      <c r="AN515">
        <v>-2.7191917000000001</v>
      </c>
      <c r="AO515">
        <v>-1.5049184</v>
      </c>
      <c r="AP515">
        <v>-1.5744050999999999</v>
      </c>
      <c r="AQ515">
        <v>-0.21067809000000001</v>
      </c>
      <c r="AR515">
        <v>-1.2554419999999999</v>
      </c>
      <c r="AS515">
        <v>-6.2627376999999997</v>
      </c>
      <c r="AT515">
        <v>-7.6830907000000002</v>
      </c>
      <c r="AU515">
        <v>-7.4927263999999996</v>
      </c>
      <c r="AV515">
        <v>-7.1867523000000002</v>
      </c>
      <c r="AW515">
        <v>-6.8527135000000001</v>
      </c>
      <c r="AX515">
        <v>-4.8087676000000004</v>
      </c>
      <c r="AY515">
        <v>-3.5660120000000002</v>
      </c>
      <c r="AZ515">
        <v>-4.1813728000000001</v>
      </c>
      <c r="BA515">
        <v>-1.2820233999999999</v>
      </c>
      <c r="BB515">
        <v>4.8666210000000001E-2</v>
      </c>
      <c r="BC515">
        <v>0.26447066000000002</v>
      </c>
      <c r="BD515">
        <v>0.11603344</v>
      </c>
      <c r="BE515">
        <v>-0.22778878999999999</v>
      </c>
      <c r="BF515">
        <v>0.90590146999999999</v>
      </c>
      <c r="BG515">
        <v>-0.86893368000000004</v>
      </c>
      <c r="BH515">
        <v>-0.70302231999999998</v>
      </c>
      <c r="BI515">
        <v>-0.81876592999999998</v>
      </c>
      <c r="BJ515">
        <v>-3.5176067999999998</v>
      </c>
      <c r="BK515">
        <v>-2.7039685000000002</v>
      </c>
      <c r="BL515">
        <v>-1.0695724</v>
      </c>
      <c r="BM515">
        <v>0.15229523</v>
      </c>
      <c r="BN515">
        <v>0.16517915</v>
      </c>
      <c r="BO515">
        <v>1.605383</v>
      </c>
      <c r="BP515">
        <v>0.49148431999999997</v>
      </c>
      <c r="BQ515">
        <v>-4.6980032999999999</v>
      </c>
      <c r="BR515">
        <v>-6.1014334000000003</v>
      </c>
      <c r="BS515">
        <v>-5.9350471000000002</v>
      </c>
      <c r="BT515">
        <v>-5.6669270999999997</v>
      </c>
      <c r="BU515">
        <v>-5.3814375999999999</v>
      </c>
      <c r="BV515">
        <v>-3.3923885</v>
      </c>
      <c r="BW515">
        <v>-2.1641154999999999</v>
      </c>
      <c r="BX515">
        <v>-2.7822399999999998</v>
      </c>
      <c r="BY515">
        <v>-0.73038190999999997</v>
      </c>
      <c r="BZ515">
        <v>0.51678568000000003</v>
      </c>
      <c r="CA515">
        <v>0.72194981999999996</v>
      </c>
      <c r="CB515">
        <v>0.62051177000000002</v>
      </c>
      <c r="CC515">
        <v>0.27330038000000001</v>
      </c>
      <c r="CD515">
        <v>1.4398514</v>
      </c>
      <c r="CE515">
        <v>-0.23014487</v>
      </c>
      <c r="CF515">
        <v>-4.0800110000000001E-2</v>
      </c>
      <c r="CG515">
        <v>-0.18278591</v>
      </c>
      <c r="CH515">
        <v>-2.3882861000000002</v>
      </c>
      <c r="CI515">
        <v>-1.4526479999999999</v>
      </c>
      <c r="CJ515">
        <v>7.2948810000000003E-2</v>
      </c>
      <c r="CK515">
        <v>1.3000764</v>
      </c>
      <c r="CL515">
        <v>1.3700098999999999</v>
      </c>
      <c r="CM515">
        <v>2.8631814000000002</v>
      </c>
      <c r="CN515">
        <v>1.7014001999999999</v>
      </c>
      <c r="CO515">
        <v>-3.6142731000000001</v>
      </c>
      <c r="CP515">
        <v>-5.0059823999999997</v>
      </c>
      <c r="CQ515">
        <v>-4.8562031000000001</v>
      </c>
      <c r="CR515">
        <v>-4.6143007000000003</v>
      </c>
      <c r="CS515">
        <v>-4.3624362999999997</v>
      </c>
      <c r="CT515">
        <v>-2.4114087</v>
      </c>
      <c r="CU515">
        <v>-1.1931662999999999</v>
      </c>
      <c r="CV515">
        <v>-1.8132048999999999</v>
      </c>
      <c r="CW515">
        <v>-0.17874042000000001</v>
      </c>
      <c r="CX515">
        <v>0.98490515000000001</v>
      </c>
      <c r="CY515">
        <v>1.1794290000000001</v>
      </c>
      <c r="CZ515">
        <v>1.1249901</v>
      </c>
      <c r="DA515">
        <v>0.77438954999999998</v>
      </c>
      <c r="DB515">
        <v>1.9738013000000001</v>
      </c>
      <c r="DC515">
        <v>0.40864392999999999</v>
      </c>
      <c r="DD515">
        <v>0.62142209999999998</v>
      </c>
      <c r="DE515">
        <v>0.45319409999999999</v>
      </c>
      <c r="DF515">
        <v>-1.2589653999999999</v>
      </c>
      <c r="DG515">
        <v>-0.20132757000000001</v>
      </c>
      <c r="DH515">
        <v>1.2154701000000001</v>
      </c>
      <c r="DI515">
        <v>2.4478575</v>
      </c>
      <c r="DJ515">
        <v>2.5748407000000002</v>
      </c>
      <c r="DK515">
        <v>4.1209797000000004</v>
      </c>
      <c r="DL515">
        <v>2.9113159999999998</v>
      </c>
      <c r="DM515">
        <v>-2.5305428000000001</v>
      </c>
      <c r="DN515">
        <v>-3.9105314</v>
      </c>
      <c r="DO515">
        <v>-3.7773591</v>
      </c>
      <c r="DP515">
        <v>-3.5616743999999998</v>
      </c>
      <c r="DQ515">
        <v>-3.3434349999999999</v>
      </c>
      <c r="DR515">
        <v>-1.4304288000000001</v>
      </c>
      <c r="DS515">
        <v>-0.222217</v>
      </c>
      <c r="DT515">
        <v>-0.84416979000000003</v>
      </c>
      <c r="DU515">
        <v>0.61774225999999999</v>
      </c>
      <c r="DV515">
        <v>1.6607953</v>
      </c>
      <c r="DW515">
        <v>1.8399562</v>
      </c>
      <c r="DX515">
        <v>1.8533767000000001</v>
      </c>
      <c r="DY515">
        <v>1.4978826999999999</v>
      </c>
      <c r="DZ515">
        <v>2.7447401999999999</v>
      </c>
      <c r="EA515">
        <v>1.3309534999999999</v>
      </c>
      <c r="EB515">
        <v>1.5775657999999999</v>
      </c>
      <c r="EC515">
        <v>1.3714481999999999</v>
      </c>
      <c r="ED515">
        <v>0.37159426000000001</v>
      </c>
      <c r="EE515">
        <v>1.6053805000000001</v>
      </c>
      <c r="EF515">
        <v>2.8650893000000002</v>
      </c>
      <c r="EG515">
        <v>4.1050712000000003</v>
      </c>
      <c r="EH515">
        <v>4.3144248999999997</v>
      </c>
      <c r="EI515">
        <v>5.9370408000000001</v>
      </c>
      <c r="EJ515">
        <v>4.6582423000000004</v>
      </c>
      <c r="EK515">
        <v>-0.96580840999999995</v>
      </c>
      <c r="EL515">
        <v>-2.3288741000000002</v>
      </c>
      <c r="EM515">
        <v>-2.2196798000000002</v>
      </c>
      <c r="EN515">
        <v>-2.0418490999999999</v>
      </c>
      <c r="EO515">
        <v>-1.8721591</v>
      </c>
      <c r="EP515">
        <v>-1.404972E-2</v>
      </c>
      <c r="EQ515">
        <v>1.1796795</v>
      </c>
      <c r="ER515">
        <v>0.55496299000000004</v>
      </c>
      <c r="ES515">
        <v>74.422064000000006</v>
      </c>
      <c r="ET515">
        <v>73.549767000000003</v>
      </c>
      <c r="EU515">
        <v>72.173636000000002</v>
      </c>
      <c r="EV515">
        <v>71.757693000000003</v>
      </c>
      <c r="EW515">
        <v>72.621746999999999</v>
      </c>
      <c r="EX515">
        <v>72.626517000000007</v>
      </c>
      <c r="EY515">
        <v>72.559422999999995</v>
      </c>
      <c r="EZ515">
        <v>71.602765000000005</v>
      </c>
      <c r="FA515">
        <v>75.410871</v>
      </c>
      <c r="FB515">
        <v>77.649376000000004</v>
      </c>
      <c r="FC515">
        <v>78.675104000000005</v>
      </c>
      <c r="FD515">
        <v>81.988722999999993</v>
      </c>
      <c r="FE515">
        <v>85.178719000000001</v>
      </c>
      <c r="FF515">
        <v>87.978551999999993</v>
      </c>
      <c r="FG515">
        <v>92.358812999999998</v>
      </c>
      <c r="FH515">
        <v>95.510469000000001</v>
      </c>
      <c r="FI515">
        <v>94.092151999999999</v>
      </c>
      <c r="FJ515">
        <v>86.429530999999997</v>
      </c>
      <c r="FK515">
        <v>82.029596999999995</v>
      </c>
      <c r="FL515">
        <v>82.888554999999997</v>
      </c>
      <c r="FM515">
        <v>81.797054000000003</v>
      </c>
      <c r="FN515">
        <v>81.163422999999995</v>
      </c>
      <c r="FO515">
        <v>79.807678999999993</v>
      </c>
      <c r="FP515">
        <v>79.251672999999997</v>
      </c>
      <c r="FQ515">
        <v>22.21677</v>
      </c>
      <c r="FR515">
        <v>1.8649230000000001</v>
      </c>
      <c r="FS515">
        <v>1</v>
      </c>
    </row>
    <row r="516" spans="1:175" x14ac:dyDescent="0.2">
      <c r="A516" t="s">
        <v>188</v>
      </c>
      <c r="B516" t="s">
        <v>198</v>
      </c>
      <c r="C516" s="23">
        <v>42975</v>
      </c>
      <c r="D516">
        <v>138</v>
      </c>
      <c r="E516">
        <v>36.625829000000003</v>
      </c>
      <c r="F516">
        <v>33.849500999999997</v>
      </c>
      <c r="G516">
        <v>33.245457000000002</v>
      </c>
      <c r="H516">
        <v>34.09064</v>
      </c>
      <c r="I516">
        <v>38.884867</v>
      </c>
      <c r="J516">
        <v>49.770546000000003</v>
      </c>
      <c r="K516">
        <v>58.023555999999999</v>
      </c>
      <c r="L516">
        <v>67.415626000000003</v>
      </c>
      <c r="M516">
        <v>71.148933999999997</v>
      </c>
      <c r="N516">
        <v>72.895387999999997</v>
      </c>
      <c r="O516">
        <v>75.595704999999995</v>
      </c>
      <c r="P516">
        <v>77.973123999999999</v>
      </c>
      <c r="Q516">
        <v>78.288493000000003</v>
      </c>
      <c r="R516">
        <v>80.044653999999994</v>
      </c>
      <c r="S516">
        <v>78.376647000000006</v>
      </c>
      <c r="T516">
        <v>75.526595</v>
      </c>
      <c r="U516">
        <v>68.735356999999993</v>
      </c>
      <c r="V516">
        <v>60.666567000000001</v>
      </c>
      <c r="W516">
        <v>54.264422000000003</v>
      </c>
      <c r="X516">
        <v>51.394063000000003</v>
      </c>
      <c r="Y516">
        <v>50.716576000000003</v>
      </c>
      <c r="Z516">
        <v>48.607895999999997</v>
      </c>
      <c r="AA516">
        <v>47.244802999999997</v>
      </c>
      <c r="AB516">
        <v>45.319795999999997</v>
      </c>
      <c r="AC516">
        <v>1.0820281</v>
      </c>
      <c r="AD516">
        <v>-0.45814936000000001</v>
      </c>
      <c r="AE516">
        <v>-1.8020848</v>
      </c>
      <c r="AF516">
        <v>-2.3038333</v>
      </c>
      <c r="AG516">
        <v>-1.3589243</v>
      </c>
      <c r="AH516">
        <v>-0.97606727000000004</v>
      </c>
      <c r="AI516">
        <v>-2.5577686000000002</v>
      </c>
      <c r="AJ516">
        <v>-3.0180528</v>
      </c>
      <c r="AK516">
        <v>-3.0849937000000001</v>
      </c>
      <c r="AL516">
        <v>-2.6005326000000002</v>
      </c>
      <c r="AM516">
        <v>-2.5984417999999998</v>
      </c>
      <c r="AN516">
        <v>-2.7255588999999998</v>
      </c>
      <c r="AO516">
        <v>-2.0432998000000002</v>
      </c>
      <c r="AP516">
        <v>-1.9920812000000001</v>
      </c>
      <c r="AQ516">
        <v>-0.13459744000000001</v>
      </c>
      <c r="AR516">
        <v>-1.3778467000000001</v>
      </c>
      <c r="AS516">
        <v>-2.6215557</v>
      </c>
      <c r="AT516">
        <v>-5.2392558999999999</v>
      </c>
      <c r="AU516">
        <v>-3.7552615999999999</v>
      </c>
      <c r="AV516">
        <v>-4.6461382000000002</v>
      </c>
      <c r="AW516">
        <v>-3.6031189000000001</v>
      </c>
      <c r="AX516">
        <v>-1.8058561</v>
      </c>
      <c r="AY516">
        <v>-1.7088109</v>
      </c>
      <c r="AZ516">
        <v>-2.1254254000000001</v>
      </c>
      <c r="BA516">
        <v>2.0310342000000001</v>
      </c>
      <c r="BB516">
        <v>0.41918782999999998</v>
      </c>
      <c r="BC516">
        <v>-0.90164078000000003</v>
      </c>
      <c r="BD516">
        <v>-1.4721941000000001</v>
      </c>
      <c r="BE516">
        <v>-0.47768176000000001</v>
      </c>
      <c r="BF516">
        <v>-0.11696521</v>
      </c>
      <c r="BG516">
        <v>-1.5809065</v>
      </c>
      <c r="BH516">
        <v>-1.8126616</v>
      </c>
      <c r="BI516">
        <v>-1.6887633</v>
      </c>
      <c r="BJ516">
        <v>-1.3877428999999999</v>
      </c>
      <c r="BK516">
        <v>-1.3695297</v>
      </c>
      <c r="BL516">
        <v>-1.5699597000000001</v>
      </c>
      <c r="BM516">
        <v>-0.82206495999999996</v>
      </c>
      <c r="BN516">
        <v>-0.50436126999999997</v>
      </c>
      <c r="BO516">
        <v>1.639365</v>
      </c>
      <c r="BP516">
        <v>0.25265702000000001</v>
      </c>
      <c r="BQ516">
        <v>-1.0495592</v>
      </c>
      <c r="BR516">
        <v>-3.7637988</v>
      </c>
      <c r="BS516">
        <v>-2.5084004000000002</v>
      </c>
      <c r="BT516">
        <v>-3.4079717999999999</v>
      </c>
      <c r="BU516">
        <v>-2.4823609000000002</v>
      </c>
      <c r="BV516">
        <v>-0.70243791</v>
      </c>
      <c r="BW516">
        <v>-0.57527830000000002</v>
      </c>
      <c r="BX516">
        <v>-0.98935494999999996</v>
      </c>
      <c r="BY516">
        <v>2.688313</v>
      </c>
      <c r="BZ516">
        <v>1.0268288999999999</v>
      </c>
      <c r="CA516">
        <v>-0.27799596999999998</v>
      </c>
      <c r="CB516">
        <v>-0.89620334000000001</v>
      </c>
      <c r="CC516">
        <v>0.13266412999999999</v>
      </c>
      <c r="CD516">
        <v>0.47804627</v>
      </c>
      <c r="CE516">
        <v>-0.90433478</v>
      </c>
      <c r="CF516">
        <v>-0.9778114</v>
      </c>
      <c r="CG516">
        <v>-0.72173827999999995</v>
      </c>
      <c r="CH516">
        <v>-0.54776853000000003</v>
      </c>
      <c r="CI516">
        <v>-0.51838887</v>
      </c>
      <c r="CJ516">
        <v>-0.76959520999999997</v>
      </c>
      <c r="CK516">
        <v>2.3758580000000001E-2</v>
      </c>
      <c r="CL516">
        <v>0.52602899000000003</v>
      </c>
      <c r="CM516">
        <v>2.8680059999999998</v>
      </c>
      <c r="CN516">
        <v>1.3819389</v>
      </c>
      <c r="CO516">
        <v>3.9200779999999998E-2</v>
      </c>
      <c r="CP516">
        <v>-2.7419015999999998</v>
      </c>
      <c r="CQ516">
        <v>-1.6448282000000001</v>
      </c>
      <c r="CR516">
        <v>-2.5504215000000001</v>
      </c>
      <c r="CS516">
        <v>-1.7061274</v>
      </c>
      <c r="CT516">
        <v>6.1786180000000003E-2</v>
      </c>
      <c r="CU516">
        <v>0.20980289999999999</v>
      </c>
      <c r="CV516">
        <v>-0.202516</v>
      </c>
      <c r="CW516">
        <v>3.3455917999999998</v>
      </c>
      <c r="CX516">
        <v>1.6344699</v>
      </c>
      <c r="CY516">
        <v>0.34564883000000002</v>
      </c>
      <c r="CZ516">
        <v>-0.32021256999999997</v>
      </c>
      <c r="DA516">
        <v>0.74301002000000005</v>
      </c>
      <c r="DB516">
        <v>1.0730576999999999</v>
      </c>
      <c r="DC516">
        <v>-0.22776305999999999</v>
      </c>
      <c r="DD516">
        <v>-0.14296115000000001</v>
      </c>
      <c r="DE516">
        <v>0.2452867</v>
      </c>
      <c r="DF516">
        <v>0.29220586999999998</v>
      </c>
      <c r="DG516">
        <v>0.33275194000000002</v>
      </c>
      <c r="DH516">
        <v>3.0769270000000001E-2</v>
      </c>
      <c r="DI516">
        <v>0.86958210999999996</v>
      </c>
      <c r="DJ516">
        <v>1.5564193</v>
      </c>
      <c r="DK516">
        <v>4.0966469999999999</v>
      </c>
      <c r="DL516">
        <v>2.5112209000000001</v>
      </c>
      <c r="DM516">
        <v>1.1279608000000001</v>
      </c>
      <c r="DN516">
        <v>-1.7200044999999999</v>
      </c>
      <c r="DO516">
        <v>-0.78125597999999996</v>
      </c>
      <c r="DP516">
        <v>-1.6928711999999999</v>
      </c>
      <c r="DQ516">
        <v>-0.92989385999999996</v>
      </c>
      <c r="DR516">
        <v>0.82601027000000005</v>
      </c>
      <c r="DS516">
        <v>0.99488409</v>
      </c>
      <c r="DT516">
        <v>0.58432293999999996</v>
      </c>
      <c r="DU516">
        <v>4.2945979000000003</v>
      </c>
      <c r="DV516">
        <v>2.5118071</v>
      </c>
      <c r="DW516">
        <v>1.2460929000000001</v>
      </c>
      <c r="DX516">
        <v>0.51142662000000005</v>
      </c>
      <c r="DY516">
        <v>1.6242525000000001</v>
      </c>
      <c r="DZ516">
        <v>1.9321598</v>
      </c>
      <c r="EA516">
        <v>0.74909904999999999</v>
      </c>
      <c r="EB516">
        <v>1.06243</v>
      </c>
      <c r="EC516">
        <v>1.6415172</v>
      </c>
      <c r="ED516">
        <v>1.5049954999999999</v>
      </c>
      <c r="EE516">
        <v>1.5616641</v>
      </c>
      <c r="EF516">
        <v>1.1863684000000001</v>
      </c>
      <c r="EG516">
        <v>2.0908169999999999</v>
      </c>
      <c r="EH516">
        <v>3.0441391000000002</v>
      </c>
      <c r="EI516">
        <v>5.8706094000000002</v>
      </c>
      <c r="EJ516">
        <v>4.1417245999999999</v>
      </c>
      <c r="EK516">
        <v>2.6999572000000001</v>
      </c>
      <c r="EL516">
        <v>-0.24454735999999999</v>
      </c>
      <c r="EM516">
        <v>0.46560515000000002</v>
      </c>
      <c r="EN516">
        <v>-0.45470473</v>
      </c>
      <c r="EO516">
        <v>0.19086408999999999</v>
      </c>
      <c r="EP516">
        <v>1.9294285</v>
      </c>
      <c r="EQ516">
        <v>2.1284166</v>
      </c>
      <c r="ER516">
        <v>1.7203934000000001</v>
      </c>
      <c r="ES516">
        <v>75.202126000000007</v>
      </c>
      <c r="ET516">
        <v>74.086301000000006</v>
      </c>
      <c r="EU516">
        <v>73.423911000000004</v>
      </c>
      <c r="EV516">
        <v>72.605360000000005</v>
      </c>
      <c r="EW516">
        <v>72.201935000000006</v>
      </c>
      <c r="EX516">
        <v>71.412861000000007</v>
      </c>
      <c r="EY516">
        <v>70.880292999999995</v>
      </c>
      <c r="EZ516">
        <v>70.483309000000006</v>
      </c>
      <c r="FA516">
        <v>73.267071000000001</v>
      </c>
      <c r="FB516">
        <v>77.381145000000004</v>
      </c>
      <c r="FC516">
        <v>82.378979999999999</v>
      </c>
      <c r="FD516">
        <v>87.552340999999998</v>
      </c>
      <c r="FE516">
        <v>91.856020000000001</v>
      </c>
      <c r="FF516">
        <v>95.519554999999997</v>
      </c>
      <c r="FG516">
        <v>97.642173999999997</v>
      </c>
      <c r="FH516">
        <v>98.274467000000001</v>
      </c>
      <c r="FI516">
        <v>97.834873000000002</v>
      </c>
      <c r="FJ516">
        <v>96.943078999999997</v>
      </c>
      <c r="FK516">
        <v>95.639914000000005</v>
      </c>
      <c r="FL516">
        <v>93.853288000000006</v>
      </c>
      <c r="FM516">
        <v>89.307917000000003</v>
      </c>
      <c r="FN516">
        <v>85.637951999999999</v>
      </c>
      <c r="FO516">
        <v>84.228032999999996</v>
      </c>
      <c r="FP516">
        <v>82.997556000000003</v>
      </c>
      <c r="FQ516">
        <v>15.53783</v>
      </c>
      <c r="FR516">
        <v>1.6810879999999999</v>
      </c>
      <c r="FS516">
        <v>1</v>
      </c>
    </row>
    <row r="517" spans="1:175" x14ac:dyDescent="0.2">
      <c r="A517" t="s">
        <v>188</v>
      </c>
      <c r="B517" t="s">
        <v>198</v>
      </c>
      <c r="C517" s="23">
        <v>42976</v>
      </c>
      <c r="D517">
        <v>139</v>
      </c>
      <c r="E517">
        <v>44.001646999999998</v>
      </c>
      <c r="F517">
        <v>41.305523999999998</v>
      </c>
      <c r="G517">
        <v>39.889093000000003</v>
      </c>
      <c r="H517">
        <v>39.819156</v>
      </c>
      <c r="I517">
        <v>44.189625999999997</v>
      </c>
      <c r="J517">
        <v>55.429845</v>
      </c>
      <c r="K517">
        <v>62.409010000000002</v>
      </c>
      <c r="L517">
        <v>71.267954000000003</v>
      </c>
      <c r="M517">
        <v>75.324830000000006</v>
      </c>
      <c r="N517">
        <v>77.510013999999998</v>
      </c>
      <c r="O517">
        <v>80.557477000000006</v>
      </c>
      <c r="P517">
        <v>80.939603000000005</v>
      </c>
      <c r="Q517">
        <v>81.011983999999998</v>
      </c>
      <c r="R517">
        <v>82.601675999999998</v>
      </c>
      <c r="S517">
        <v>81.145167000000001</v>
      </c>
      <c r="T517">
        <v>77.907982000000004</v>
      </c>
      <c r="U517">
        <v>72.252235999999996</v>
      </c>
      <c r="V517">
        <v>65.971084000000005</v>
      </c>
      <c r="W517">
        <v>58.105533999999999</v>
      </c>
      <c r="X517">
        <v>55.135354</v>
      </c>
      <c r="Y517">
        <v>53.772309999999997</v>
      </c>
      <c r="Z517">
        <v>50.462681000000003</v>
      </c>
      <c r="AA517">
        <v>48.926783</v>
      </c>
      <c r="AB517">
        <v>46.914520000000003</v>
      </c>
      <c r="AC517">
        <v>-1.3867145000000001</v>
      </c>
      <c r="AD517">
        <v>-1.2420576000000001</v>
      </c>
      <c r="AE517">
        <v>-0.56816774999999997</v>
      </c>
      <c r="AF517">
        <v>-0.47608901999999997</v>
      </c>
      <c r="AG517">
        <v>-0.72886348000000001</v>
      </c>
      <c r="AH517">
        <v>-1.7528918</v>
      </c>
      <c r="AI517">
        <v>-3.3808072999999998</v>
      </c>
      <c r="AJ517">
        <v>-3.5309050000000002</v>
      </c>
      <c r="AK517">
        <v>-1.4300375000000001</v>
      </c>
      <c r="AL517">
        <v>-0.43124544999999997</v>
      </c>
      <c r="AM517">
        <v>6.6977720000000004E-2</v>
      </c>
      <c r="AN517">
        <v>-0.16214749000000001</v>
      </c>
      <c r="AO517">
        <v>-1.6410304</v>
      </c>
      <c r="AP517">
        <v>-0.46277497000000001</v>
      </c>
      <c r="AQ517">
        <v>-0.14415874000000001</v>
      </c>
      <c r="AR517">
        <v>0.50295966999999997</v>
      </c>
      <c r="AS517">
        <v>-1.2499662</v>
      </c>
      <c r="AT517">
        <v>-0.78213699999999997</v>
      </c>
      <c r="AU517">
        <v>-1.9378496000000001</v>
      </c>
      <c r="AV517">
        <v>-2.1388506999999999</v>
      </c>
      <c r="AW517">
        <v>-1.7487724</v>
      </c>
      <c r="AX517">
        <v>-1.9602980000000001</v>
      </c>
      <c r="AY517">
        <v>-1.1095491</v>
      </c>
      <c r="AZ517">
        <v>-1.3982338999999999</v>
      </c>
      <c r="BA517">
        <v>-0.5948831</v>
      </c>
      <c r="BB517">
        <v>-0.50085413999999995</v>
      </c>
      <c r="BC517">
        <v>0.10270894999999999</v>
      </c>
      <c r="BD517">
        <v>0.17212664999999999</v>
      </c>
      <c r="BE517">
        <v>2.876838E-2</v>
      </c>
      <c r="BF517">
        <v>-0.87835359999999996</v>
      </c>
      <c r="BG517">
        <v>-2.4899676999999998</v>
      </c>
      <c r="BH517">
        <v>-2.5046355</v>
      </c>
      <c r="BI517">
        <v>-7.6894900000000002E-2</v>
      </c>
      <c r="BJ517">
        <v>0.63365870000000002</v>
      </c>
      <c r="BK517">
        <v>1.1914203999999999</v>
      </c>
      <c r="BL517">
        <v>1.0097859</v>
      </c>
      <c r="BM517">
        <v>-0.35730592999999999</v>
      </c>
      <c r="BN517">
        <v>0.96875833</v>
      </c>
      <c r="BO517">
        <v>1.4488204</v>
      </c>
      <c r="BP517">
        <v>2.0660997000000001</v>
      </c>
      <c r="BQ517">
        <v>0.17762829999999999</v>
      </c>
      <c r="BR517">
        <v>0.51413927999999998</v>
      </c>
      <c r="BS517">
        <v>-0.62134354999999997</v>
      </c>
      <c r="BT517">
        <v>-0.89575192000000003</v>
      </c>
      <c r="BU517">
        <v>-0.59900677999999996</v>
      </c>
      <c r="BV517">
        <v>-1.0000734</v>
      </c>
      <c r="BW517">
        <v>-0.11559551</v>
      </c>
      <c r="BX517">
        <v>-0.43405702000000002</v>
      </c>
      <c r="BY517">
        <v>-4.6463119999999997E-2</v>
      </c>
      <c r="BZ517">
        <v>1.2501129999999999E-2</v>
      </c>
      <c r="CA517">
        <v>0.56735610999999997</v>
      </c>
      <c r="CB517">
        <v>0.62107884999999996</v>
      </c>
      <c r="CC517">
        <v>0.55350189999999999</v>
      </c>
      <c r="CD517">
        <v>-0.27265107999999999</v>
      </c>
      <c r="CE517">
        <v>-1.8729750000000001</v>
      </c>
      <c r="CF517">
        <v>-1.7938442999999999</v>
      </c>
      <c r="CG517">
        <v>0.86028755000000001</v>
      </c>
      <c r="CH517">
        <v>1.3712081</v>
      </c>
      <c r="CI517">
        <v>1.9702059999999999</v>
      </c>
      <c r="CJ517">
        <v>1.8214634999999999</v>
      </c>
      <c r="CK517">
        <v>0.53179770999999998</v>
      </c>
      <c r="CL517">
        <v>1.9602339</v>
      </c>
      <c r="CM517">
        <v>2.5521128000000002</v>
      </c>
      <c r="CN517">
        <v>3.1487257</v>
      </c>
      <c r="CO517">
        <v>1.1663759</v>
      </c>
      <c r="CP517">
        <v>1.4119363</v>
      </c>
      <c r="CQ517">
        <v>0.29046452</v>
      </c>
      <c r="CR517">
        <v>-3.4785509999999999E-2</v>
      </c>
      <c r="CS517">
        <v>0.19731739000000001</v>
      </c>
      <c r="CT517">
        <v>-0.33502473999999999</v>
      </c>
      <c r="CU517">
        <v>0.57281369000000004</v>
      </c>
      <c r="CV517">
        <v>0.23372894999999999</v>
      </c>
      <c r="CW517">
        <v>0.50195685000000001</v>
      </c>
      <c r="CX517">
        <v>0.5258564</v>
      </c>
      <c r="CY517">
        <v>1.0320033</v>
      </c>
      <c r="CZ517">
        <v>1.070031</v>
      </c>
      <c r="DA517">
        <v>1.0782354000000001</v>
      </c>
      <c r="DB517">
        <v>0.33305143999999998</v>
      </c>
      <c r="DC517">
        <v>-1.2559822</v>
      </c>
      <c r="DD517">
        <v>-1.0830531999999999</v>
      </c>
      <c r="DE517">
        <v>1.7974699999999999</v>
      </c>
      <c r="DF517">
        <v>2.1087574</v>
      </c>
      <c r="DG517">
        <v>2.7489916000000001</v>
      </c>
      <c r="DH517">
        <v>2.6331410000000002</v>
      </c>
      <c r="DI517">
        <v>1.4209012999999999</v>
      </c>
      <c r="DJ517">
        <v>2.9517095000000002</v>
      </c>
      <c r="DK517">
        <v>3.6554053</v>
      </c>
      <c r="DL517">
        <v>4.2313517999999997</v>
      </c>
      <c r="DM517">
        <v>2.1551235000000002</v>
      </c>
      <c r="DN517">
        <v>2.3097333</v>
      </c>
      <c r="DO517">
        <v>1.2022725999999999</v>
      </c>
      <c r="DP517">
        <v>0.8261809</v>
      </c>
      <c r="DQ517">
        <v>0.99364156000000003</v>
      </c>
      <c r="DR517">
        <v>0.33002387999999999</v>
      </c>
      <c r="DS517">
        <v>1.2612228999999999</v>
      </c>
      <c r="DT517">
        <v>0.90151490999999995</v>
      </c>
      <c r="DU517">
        <v>1.2937882000000001</v>
      </c>
      <c r="DV517">
        <v>1.2670599</v>
      </c>
      <c r="DW517">
        <v>1.7028799999999999</v>
      </c>
      <c r="DX517">
        <v>1.7182466999999999</v>
      </c>
      <c r="DY517">
        <v>1.8358673000000001</v>
      </c>
      <c r="DZ517">
        <v>1.2075897</v>
      </c>
      <c r="EA517">
        <v>-0.36514268999999999</v>
      </c>
      <c r="EB517">
        <v>-5.6783710000000001E-2</v>
      </c>
      <c r="EC517">
        <v>3.1506126000000001</v>
      </c>
      <c r="ED517">
        <v>3.1736616</v>
      </c>
      <c r="EE517">
        <v>3.8734343</v>
      </c>
      <c r="EF517">
        <v>3.8050744000000001</v>
      </c>
      <c r="EG517">
        <v>2.7046258000000001</v>
      </c>
      <c r="EH517">
        <v>4.3832427999999997</v>
      </c>
      <c r="EI517">
        <v>5.2483843999999999</v>
      </c>
      <c r="EJ517">
        <v>5.7944918000000003</v>
      </c>
      <c r="EK517">
        <v>3.5827179</v>
      </c>
      <c r="EL517">
        <v>3.6060096000000001</v>
      </c>
      <c r="EM517">
        <v>2.5187786000000001</v>
      </c>
      <c r="EN517">
        <v>2.0692797000000001</v>
      </c>
      <c r="EO517">
        <v>2.1434072</v>
      </c>
      <c r="EP517">
        <v>1.2902484999999999</v>
      </c>
      <c r="EQ517">
        <v>2.2551763999999999</v>
      </c>
      <c r="ER517">
        <v>1.8656918</v>
      </c>
      <c r="ES517">
        <v>81.957334000000003</v>
      </c>
      <c r="ET517">
        <v>80.689942000000002</v>
      </c>
      <c r="EU517">
        <v>78.911410000000004</v>
      </c>
      <c r="EV517">
        <v>77.605695999999995</v>
      </c>
      <c r="EW517">
        <v>77.271591999999998</v>
      </c>
      <c r="EX517">
        <v>77.343890000000002</v>
      </c>
      <c r="EY517">
        <v>77.117676000000003</v>
      </c>
      <c r="EZ517">
        <v>75.097375</v>
      </c>
      <c r="FA517">
        <v>77.954508000000004</v>
      </c>
      <c r="FB517">
        <v>82.520291999999998</v>
      </c>
      <c r="FC517">
        <v>86.821358000000004</v>
      </c>
      <c r="FD517">
        <v>90.302105999999995</v>
      </c>
      <c r="FE517">
        <v>93.251452</v>
      </c>
      <c r="FF517">
        <v>95.922701000000004</v>
      </c>
      <c r="FG517">
        <v>97.859101999999993</v>
      </c>
      <c r="FH517">
        <v>98.926430999999994</v>
      </c>
      <c r="FI517">
        <v>99.524591000000001</v>
      </c>
      <c r="FJ517">
        <v>99.089999000000006</v>
      </c>
      <c r="FK517">
        <v>97.232945000000001</v>
      </c>
      <c r="FL517">
        <v>94.347002000000003</v>
      </c>
      <c r="FM517">
        <v>90.647526999999997</v>
      </c>
      <c r="FN517">
        <v>87.813419999999994</v>
      </c>
      <c r="FO517">
        <v>85.559780000000003</v>
      </c>
      <c r="FP517">
        <v>83.852266999999998</v>
      </c>
      <c r="FQ517">
        <v>15.025790000000001</v>
      </c>
      <c r="FR517">
        <v>1.672966</v>
      </c>
      <c r="FS517">
        <v>1</v>
      </c>
    </row>
    <row r="518" spans="1:175" x14ac:dyDescent="0.2">
      <c r="A518" t="s">
        <v>188</v>
      </c>
      <c r="B518" t="s">
        <v>198</v>
      </c>
      <c r="C518" s="23">
        <v>42978</v>
      </c>
      <c r="D518">
        <v>139</v>
      </c>
      <c r="E518">
        <v>45.187361000000003</v>
      </c>
      <c r="F518">
        <v>42.348618999999999</v>
      </c>
      <c r="G518">
        <v>41.076453000000001</v>
      </c>
      <c r="H518">
        <v>40.935476000000001</v>
      </c>
      <c r="I518">
        <v>45.927460000000004</v>
      </c>
      <c r="J518">
        <v>57.580798000000001</v>
      </c>
      <c r="K518">
        <v>66.182507999999999</v>
      </c>
      <c r="L518">
        <v>76.308424000000002</v>
      </c>
      <c r="M518">
        <v>79.647501000000005</v>
      </c>
      <c r="N518">
        <v>80.873964999999998</v>
      </c>
      <c r="O518">
        <v>84.235026000000005</v>
      </c>
      <c r="P518">
        <v>85.715260000000001</v>
      </c>
      <c r="Q518">
        <v>84.715086999999997</v>
      </c>
      <c r="R518">
        <v>85.922742</v>
      </c>
      <c r="S518">
        <v>83.598455000000001</v>
      </c>
      <c r="T518">
        <v>77.770488</v>
      </c>
      <c r="U518">
        <v>69.150698000000006</v>
      </c>
      <c r="V518">
        <v>63.790956000000001</v>
      </c>
      <c r="W518">
        <v>58.120911999999997</v>
      </c>
      <c r="X518">
        <v>55.369723999999998</v>
      </c>
      <c r="Y518">
        <v>53.327514999999998</v>
      </c>
      <c r="Z518">
        <v>50.422837999999999</v>
      </c>
      <c r="AA518">
        <v>49.364564999999999</v>
      </c>
      <c r="AB518">
        <v>47.667319999999997</v>
      </c>
      <c r="AC518">
        <v>-3.6758658</v>
      </c>
      <c r="AD518">
        <v>-2.9813038000000001</v>
      </c>
      <c r="AE518">
        <v>-2.1087774000000001</v>
      </c>
      <c r="AF518">
        <v>-2.4796399999999998</v>
      </c>
      <c r="AG518">
        <v>-0.62135335999999997</v>
      </c>
      <c r="AH518">
        <v>-0.34243652000000002</v>
      </c>
      <c r="AI518">
        <v>-2.2578931</v>
      </c>
      <c r="AJ518">
        <v>-0.16301456</v>
      </c>
      <c r="AK518">
        <v>-0.56093751000000003</v>
      </c>
      <c r="AL518">
        <v>-1.5183241999999999</v>
      </c>
      <c r="AM518">
        <v>-1.2472361999999999</v>
      </c>
      <c r="AN518">
        <v>-0.78921028999999998</v>
      </c>
      <c r="AO518">
        <v>-1.2545713000000001</v>
      </c>
      <c r="AP518">
        <v>0.65837235000000005</v>
      </c>
      <c r="AQ518">
        <v>-0.61921305000000004</v>
      </c>
      <c r="AR518">
        <v>-1.8411112999999999</v>
      </c>
      <c r="AS518">
        <v>-6.3640730000000003</v>
      </c>
      <c r="AT518">
        <v>-5.0727611000000001</v>
      </c>
      <c r="AU518">
        <v>-4.5539686000000001</v>
      </c>
      <c r="AV518">
        <v>-3.7141004</v>
      </c>
      <c r="AW518">
        <v>-4.2761009000000003</v>
      </c>
      <c r="AX518">
        <v>-3.0229680000000001</v>
      </c>
      <c r="AY518">
        <v>-1.8994260000000001</v>
      </c>
      <c r="AZ518">
        <v>-2.4009969999999998</v>
      </c>
      <c r="BA518">
        <v>-2.8468684</v>
      </c>
      <c r="BB518">
        <v>-2.1761100999999998</v>
      </c>
      <c r="BC518">
        <v>-1.4020668000000001</v>
      </c>
      <c r="BD518">
        <v>-1.7180659</v>
      </c>
      <c r="BE518">
        <v>0.12233613</v>
      </c>
      <c r="BF518">
        <v>0.50737107999999997</v>
      </c>
      <c r="BG518">
        <v>-1.2348342000000001</v>
      </c>
      <c r="BH518">
        <v>1.0361407</v>
      </c>
      <c r="BI518">
        <v>0.84684636999999996</v>
      </c>
      <c r="BJ518">
        <v>2.7840340000000002E-2</v>
      </c>
      <c r="BK518">
        <v>0.37508564999999999</v>
      </c>
      <c r="BL518">
        <v>0.92967820000000001</v>
      </c>
      <c r="BM518">
        <v>0.4510866</v>
      </c>
      <c r="BN518">
        <v>2.6928849000000001</v>
      </c>
      <c r="BO518">
        <v>1.5330375000000001</v>
      </c>
      <c r="BP518">
        <v>0.15504319</v>
      </c>
      <c r="BQ518">
        <v>-4.4200786000000001</v>
      </c>
      <c r="BR518">
        <v>-3.1907231999999999</v>
      </c>
      <c r="BS518">
        <v>-2.8668421999999998</v>
      </c>
      <c r="BT518">
        <v>-2.2387687999999999</v>
      </c>
      <c r="BU518">
        <v>-2.8930948000000001</v>
      </c>
      <c r="BV518">
        <v>-1.7565827000000001</v>
      </c>
      <c r="BW518">
        <v>-0.61626007000000005</v>
      </c>
      <c r="BX518">
        <v>-1.0518069000000001</v>
      </c>
      <c r="BY518">
        <v>-2.2727072000000001</v>
      </c>
      <c r="BZ518">
        <v>-1.6184354000000001</v>
      </c>
      <c r="CA518">
        <v>-0.91260129000000001</v>
      </c>
      <c r="CB518">
        <v>-1.1906019000000001</v>
      </c>
      <c r="CC518">
        <v>0.63741320000000001</v>
      </c>
      <c r="CD518">
        <v>1.0959452000000001</v>
      </c>
      <c r="CE518">
        <v>-0.52626675000000001</v>
      </c>
      <c r="CF518">
        <v>1.8666719000000001</v>
      </c>
      <c r="CG518">
        <v>1.8218732</v>
      </c>
      <c r="CH518">
        <v>1.0987092000000001</v>
      </c>
      <c r="CI518">
        <v>1.4987009</v>
      </c>
      <c r="CJ518">
        <v>2.1201751</v>
      </c>
      <c r="CK518">
        <v>1.6324201</v>
      </c>
      <c r="CL518">
        <v>4.1019820999999999</v>
      </c>
      <c r="CM518">
        <v>3.0236797000000002</v>
      </c>
      <c r="CN518">
        <v>1.5375737</v>
      </c>
      <c r="CO518">
        <v>-3.073674</v>
      </c>
      <c r="CP518">
        <v>-1.8872296</v>
      </c>
      <c r="CQ518">
        <v>-1.6983436000000001</v>
      </c>
      <c r="CR518">
        <v>-1.2169585999999999</v>
      </c>
      <c r="CS518">
        <v>-1.9352289</v>
      </c>
      <c r="CT518">
        <v>-0.87948804999999997</v>
      </c>
      <c r="CU518">
        <v>0.27245673999999998</v>
      </c>
      <c r="CV518">
        <v>-0.11736198</v>
      </c>
      <c r="CW518">
        <v>-1.6985460999999999</v>
      </c>
      <c r="CX518">
        <v>-1.0607606999999999</v>
      </c>
      <c r="CY518">
        <v>-0.42313573999999998</v>
      </c>
      <c r="CZ518">
        <v>-0.66313801999999999</v>
      </c>
      <c r="DA518">
        <v>1.1524903</v>
      </c>
      <c r="DB518">
        <v>1.6845193999999999</v>
      </c>
      <c r="DC518">
        <v>0.18230071</v>
      </c>
      <c r="DD518">
        <v>2.6972032000000001</v>
      </c>
      <c r="DE518">
        <v>2.7968999999999999</v>
      </c>
      <c r="DF518">
        <v>2.1695780999999998</v>
      </c>
      <c r="DG518">
        <v>2.6223160999999999</v>
      </c>
      <c r="DH518">
        <v>3.3106721000000001</v>
      </c>
      <c r="DI518">
        <v>2.8137534999999998</v>
      </c>
      <c r="DJ518">
        <v>5.5110792999999996</v>
      </c>
      <c r="DK518">
        <v>4.5143218999999997</v>
      </c>
      <c r="DL518">
        <v>2.9201041999999999</v>
      </c>
      <c r="DM518">
        <v>-1.7272692999999999</v>
      </c>
      <c r="DN518">
        <v>-0.58373589000000004</v>
      </c>
      <c r="DO518">
        <v>-0.52984505000000004</v>
      </c>
      <c r="DP518">
        <v>-0.19514846999999999</v>
      </c>
      <c r="DQ518">
        <v>-0.97736312000000003</v>
      </c>
      <c r="DR518">
        <v>-2.3934300000000002E-3</v>
      </c>
      <c r="DS518">
        <v>1.1611735000000001</v>
      </c>
      <c r="DT518">
        <v>0.81708294999999997</v>
      </c>
      <c r="DU518">
        <v>-0.86954861999999999</v>
      </c>
      <c r="DV518">
        <v>-0.25556695000000001</v>
      </c>
      <c r="DW518">
        <v>0.28357476999999998</v>
      </c>
      <c r="DX518">
        <v>9.8436099999999999E-2</v>
      </c>
      <c r="DY518">
        <v>1.8961798000000001</v>
      </c>
      <c r="DZ518">
        <v>2.5343270000000002</v>
      </c>
      <c r="EA518">
        <v>1.2053596</v>
      </c>
      <c r="EB518">
        <v>3.8963584</v>
      </c>
      <c r="EC518">
        <v>4.2046839</v>
      </c>
      <c r="ED518">
        <v>3.7157426999999998</v>
      </c>
      <c r="EE518">
        <v>4.2446380000000001</v>
      </c>
      <c r="EF518">
        <v>5.0295604999999997</v>
      </c>
      <c r="EG518">
        <v>4.5194114000000001</v>
      </c>
      <c r="EH518">
        <v>7.5455918999999998</v>
      </c>
      <c r="EI518">
        <v>6.6665725</v>
      </c>
      <c r="EJ518">
        <v>4.9162587000000002</v>
      </c>
      <c r="EK518">
        <v>0.2167251</v>
      </c>
      <c r="EL518">
        <v>1.2983019</v>
      </c>
      <c r="EM518">
        <v>1.1572813</v>
      </c>
      <c r="EN518">
        <v>1.2801830999999999</v>
      </c>
      <c r="EO518">
        <v>0.40564301000000003</v>
      </c>
      <c r="EP518">
        <v>1.2639918999999999</v>
      </c>
      <c r="EQ518">
        <v>2.4443394999999999</v>
      </c>
      <c r="ER518">
        <v>2.1662729999999999</v>
      </c>
      <c r="ES518">
        <v>85.291469000000006</v>
      </c>
      <c r="ET518">
        <v>84.544208999999995</v>
      </c>
      <c r="EU518">
        <v>83.090827000000004</v>
      </c>
      <c r="EV518">
        <v>82.430385000000001</v>
      </c>
      <c r="EW518">
        <v>81.702014000000005</v>
      </c>
      <c r="EX518">
        <v>80.477771000000004</v>
      </c>
      <c r="EY518">
        <v>80.102828000000002</v>
      </c>
      <c r="EZ518">
        <v>80.535835000000006</v>
      </c>
      <c r="FA518">
        <v>77.562918999999994</v>
      </c>
      <c r="FB518">
        <v>82.848716999999994</v>
      </c>
      <c r="FC518">
        <v>90.179868999999997</v>
      </c>
      <c r="FD518">
        <v>94.952259999999995</v>
      </c>
      <c r="FE518">
        <v>98.678466999999998</v>
      </c>
      <c r="FF518">
        <v>100.15057</v>
      </c>
      <c r="FG518">
        <v>100.87663000000001</v>
      </c>
      <c r="FH518">
        <v>100.18415</v>
      </c>
      <c r="FI518">
        <v>97.062370000000001</v>
      </c>
      <c r="FJ518">
        <v>87.863077000000004</v>
      </c>
      <c r="FK518">
        <v>86.542861000000002</v>
      </c>
      <c r="FL518">
        <v>88.096374999999995</v>
      </c>
      <c r="FM518">
        <v>86.872020000000006</v>
      </c>
      <c r="FN518">
        <v>85.400758999999994</v>
      </c>
      <c r="FO518">
        <v>84.510465999999994</v>
      </c>
      <c r="FP518">
        <v>83.294678000000005</v>
      </c>
      <c r="FQ518">
        <v>21.181270000000001</v>
      </c>
      <c r="FR518">
        <v>2.2875589999999999</v>
      </c>
      <c r="FS518">
        <v>1</v>
      </c>
    </row>
    <row r="519" spans="1:175" x14ac:dyDescent="0.2">
      <c r="A519" t="s">
        <v>188</v>
      </c>
      <c r="B519" t="s">
        <v>198</v>
      </c>
      <c r="C519" s="23">
        <v>42983</v>
      </c>
      <c r="D519">
        <v>139</v>
      </c>
      <c r="E519">
        <v>38.045476999999998</v>
      </c>
      <c r="F519">
        <v>36.277644000000002</v>
      </c>
      <c r="G519">
        <v>35.19379</v>
      </c>
      <c r="H519">
        <v>36.111035000000001</v>
      </c>
      <c r="I519">
        <v>39.772097000000002</v>
      </c>
      <c r="J519">
        <v>49.416153000000001</v>
      </c>
      <c r="K519">
        <v>57.410778000000001</v>
      </c>
      <c r="L519">
        <v>67.730191000000005</v>
      </c>
      <c r="M519">
        <v>71.484942000000004</v>
      </c>
      <c r="N519">
        <v>71.916565000000006</v>
      </c>
      <c r="O519">
        <v>73.461394999999996</v>
      </c>
      <c r="P519">
        <v>73.816329999999994</v>
      </c>
      <c r="Q519">
        <v>73.602384000000001</v>
      </c>
      <c r="R519">
        <v>74.881853000000007</v>
      </c>
      <c r="S519">
        <v>72.772531999999998</v>
      </c>
      <c r="T519">
        <v>69.765726999999998</v>
      </c>
      <c r="U519">
        <v>65.480693000000002</v>
      </c>
      <c r="V519">
        <v>58.515690999999997</v>
      </c>
      <c r="W519">
        <v>51.005076000000003</v>
      </c>
      <c r="X519">
        <v>48.783242000000001</v>
      </c>
      <c r="Y519">
        <v>47.870086000000001</v>
      </c>
      <c r="Z519">
        <v>45.304043</v>
      </c>
      <c r="AA519">
        <v>43.934372000000003</v>
      </c>
      <c r="AB519">
        <v>42.167859999999997</v>
      </c>
      <c r="AC519">
        <v>0.97393355999999998</v>
      </c>
      <c r="AD519">
        <v>0.90176842000000001</v>
      </c>
      <c r="AE519">
        <v>0.43959907999999998</v>
      </c>
      <c r="AF519">
        <v>-9.6609070000000005E-2</v>
      </c>
      <c r="AG519">
        <v>-0.1042363</v>
      </c>
      <c r="AH519">
        <v>-2.7263617999999998</v>
      </c>
      <c r="AI519">
        <v>-6.8441701999999998</v>
      </c>
      <c r="AJ519">
        <v>-2.9752291</v>
      </c>
      <c r="AK519">
        <v>-2.3006308999999998</v>
      </c>
      <c r="AL519">
        <v>-3.9578239000000002</v>
      </c>
      <c r="AM519">
        <v>-4.1248681999999999</v>
      </c>
      <c r="AN519">
        <v>-5.1811107999999999</v>
      </c>
      <c r="AO519">
        <v>-4.2257389999999999</v>
      </c>
      <c r="AP519">
        <v>-2.9037156</v>
      </c>
      <c r="AQ519">
        <v>-1.7531941</v>
      </c>
      <c r="AR519">
        <v>-1.5359643000000001</v>
      </c>
      <c r="AS519">
        <v>-2.4115236000000002</v>
      </c>
      <c r="AT519">
        <v>-3.4135083000000002</v>
      </c>
      <c r="AU519">
        <v>-6.7807700999999998</v>
      </c>
      <c r="AV519">
        <v>-7.8983106999999997</v>
      </c>
      <c r="AW519">
        <v>-7.2638626999999998</v>
      </c>
      <c r="AX519">
        <v>-6.7128423000000002</v>
      </c>
      <c r="AY519">
        <v>-5.9072956000000003</v>
      </c>
      <c r="AZ519">
        <v>-6.0904601999999999</v>
      </c>
      <c r="BA519">
        <v>1.9742979000000001</v>
      </c>
      <c r="BB519">
        <v>1.6420189000000001</v>
      </c>
      <c r="BC519">
        <v>1.3251823</v>
      </c>
      <c r="BD519">
        <v>0.79621662999999998</v>
      </c>
      <c r="BE519">
        <v>0.81040312999999997</v>
      </c>
      <c r="BF519">
        <v>-1.95329</v>
      </c>
      <c r="BG519">
        <v>-5.7201861000000003</v>
      </c>
      <c r="BH519">
        <v>-1.8145471</v>
      </c>
      <c r="BI519">
        <v>-1.1529478</v>
      </c>
      <c r="BJ519">
        <v>-2.7364625</v>
      </c>
      <c r="BK519">
        <v>-2.8829167</v>
      </c>
      <c r="BL519">
        <v>-3.9258321</v>
      </c>
      <c r="BM519">
        <v>-2.9130460999999999</v>
      </c>
      <c r="BN519">
        <v>-1.5391215</v>
      </c>
      <c r="BO519">
        <v>0.15641060000000001</v>
      </c>
      <c r="BP519">
        <v>0.19640511999999999</v>
      </c>
      <c r="BQ519">
        <v>-0.79717969</v>
      </c>
      <c r="BR519">
        <v>-1.8590935</v>
      </c>
      <c r="BS519">
        <v>-5.2747584999999999</v>
      </c>
      <c r="BT519">
        <v>-6.3340050999999997</v>
      </c>
      <c r="BU519">
        <v>-5.7713653000000003</v>
      </c>
      <c r="BV519">
        <v>-5.4310260000000001</v>
      </c>
      <c r="BW519">
        <v>-4.5776884999999998</v>
      </c>
      <c r="BX519">
        <v>-4.7635630999999998</v>
      </c>
      <c r="BY519">
        <v>2.6671472000000001</v>
      </c>
      <c r="BZ519">
        <v>2.1547141000000001</v>
      </c>
      <c r="CA519">
        <v>1.9385345</v>
      </c>
      <c r="CB519">
        <v>1.414585</v>
      </c>
      <c r="CC519">
        <v>1.4438796</v>
      </c>
      <c r="CD519">
        <v>-1.4178629</v>
      </c>
      <c r="CE519">
        <v>-4.9417181000000001</v>
      </c>
      <c r="CF519">
        <v>-1.0106622000000001</v>
      </c>
      <c r="CG519">
        <v>-0.35806592999999998</v>
      </c>
      <c r="CH519">
        <v>-1.8905513</v>
      </c>
      <c r="CI519">
        <v>-2.0227449000000002</v>
      </c>
      <c r="CJ519">
        <v>-3.0564298999999999</v>
      </c>
      <c r="CK519">
        <v>-2.0038790999999998</v>
      </c>
      <c r="CL519">
        <v>-0.59400779000000004</v>
      </c>
      <c r="CM519">
        <v>1.4789969999999999</v>
      </c>
      <c r="CN519">
        <v>1.3962388999999999</v>
      </c>
      <c r="CO519">
        <v>0.32090995</v>
      </c>
      <c r="CP519">
        <v>-0.78251051999999999</v>
      </c>
      <c r="CQ519">
        <v>-4.2316995000000004</v>
      </c>
      <c r="CR519">
        <v>-5.2505717000000001</v>
      </c>
      <c r="CS519">
        <v>-4.7376661000000002</v>
      </c>
      <c r="CT519">
        <v>-4.5432439000000002</v>
      </c>
      <c r="CU519">
        <v>-3.6568067000000002</v>
      </c>
      <c r="CV519">
        <v>-3.8445581999999998</v>
      </c>
      <c r="CW519">
        <v>3.3599964</v>
      </c>
      <c r="CX519">
        <v>2.6674093000000001</v>
      </c>
      <c r="CY519">
        <v>2.5518866999999998</v>
      </c>
      <c r="CZ519">
        <v>2.0329533999999998</v>
      </c>
      <c r="DA519">
        <v>2.0773560999999998</v>
      </c>
      <c r="DB519">
        <v>-0.88243576000000001</v>
      </c>
      <c r="DC519">
        <v>-4.1632501</v>
      </c>
      <c r="DD519">
        <v>-0.20677735</v>
      </c>
      <c r="DE519">
        <v>0.43681593000000002</v>
      </c>
      <c r="DF519">
        <v>-1.0446401000000001</v>
      </c>
      <c r="DG519">
        <v>-1.1625730999999999</v>
      </c>
      <c r="DH519">
        <v>-2.1870276</v>
      </c>
      <c r="DI519">
        <v>-1.0947119999999999</v>
      </c>
      <c r="DJ519">
        <v>0.35110593000000001</v>
      </c>
      <c r="DK519">
        <v>2.8015834000000002</v>
      </c>
      <c r="DL519">
        <v>2.5960727000000001</v>
      </c>
      <c r="DM519">
        <v>1.4389996</v>
      </c>
      <c r="DN519">
        <v>0.29407246999999997</v>
      </c>
      <c r="DO519">
        <v>-3.1886404000000002</v>
      </c>
      <c r="DP519">
        <v>-4.1671383999999998</v>
      </c>
      <c r="DQ519">
        <v>-3.703967</v>
      </c>
      <c r="DR519">
        <v>-3.6554617999999999</v>
      </c>
      <c r="DS519">
        <v>-2.7359249000000001</v>
      </c>
      <c r="DT519">
        <v>-2.9255534000000001</v>
      </c>
      <c r="DU519">
        <v>4.3603607999999996</v>
      </c>
      <c r="DV519">
        <v>3.4076597999999998</v>
      </c>
      <c r="DW519">
        <v>3.4374699</v>
      </c>
      <c r="DX519">
        <v>2.9257791000000002</v>
      </c>
      <c r="DY519">
        <v>2.9919954999999998</v>
      </c>
      <c r="DZ519">
        <v>-0.10936403</v>
      </c>
      <c r="EA519">
        <v>-3.039266</v>
      </c>
      <c r="EB519">
        <v>0.95390470000000005</v>
      </c>
      <c r="EC519">
        <v>1.5844990999999999</v>
      </c>
      <c r="ED519">
        <v>0.17672125</v>
      </c>
      <c r="EE519">
        <v>7.9378379999999998E-2</v>
      </c>
      <c r="EF519">
        <v>-0.93174891000000004</v>
      </c>
      <c r="EG519">
        <v>0.21798084000000001</v>
      </c>
      <c r="EH519">
        <v>1.7157</v>
      </c>
      <c r="EI519">
        <v>4.7111881000000002</v>
      </c>
      <c r="EJ519">
        <v>4.3284421999999996</v>
      </c>
      <c r="EK519">
        <v>3.0533435</v>
      </c>
      <c r="EL519">
        <v>1.8484872999999999</v>
      </c>
      <c r="EM519">
        <v>-1.6826288</v>
      </c>
      <c r="EN519">
        <v>-2.6028327</v>
      </c>
      <c r="EO519">
        <v>-2.2114696</v>
      </c>
      <c r="EP519">
        <v>-2.3736454</v>
      </c>
      <c r="EQ519">
        <v>-1.4063178000000001</v>
      </c>
      <c r="ER519">
        <v>-1.5986563</v>
      </c>
      <c r="ES519">
        <v>72.216663999999994</v>
      </c>
      <c r="ET519">
        <v>71.684961000000001</v>
      </c>
      <c r="EU519">
        <v>71.366446999999994</v>
      </c>
      <c r="EV519">
        <v>70.947631999999999</v>
      </c>
      <c r="EW519">
        <v>70.510878000000005</v>
      </c>
      <c r="EX519">
        <v>70.015123000000003</v>
      </c>
      <c r="EY519">
        <v>69.914681000000002</v>
      </c>
      <c r="EZ519">
        <v>69.689823000000004</v>
      </c>
      <c r="FA519">
        <v>71.430243000000004</v>
      </c>
      <c r="FB519">
        <v>74.515688999999995</v>
      </c>
      <c r="FC519">
        <v>77.904531000000006</v>
      </c>
      <c r="FD519">
        <v>81.132444000000007</v>
      </c>
      <c r="FE519">
        <v>83.798947999999996</v>
      </c>
      <c r="FF519">
        <v>85.392291</v>
      </c>
      <c r="FG519">
        <v>86.739543999999995</v>
      </c>
      <c r="FH519">
        <v>87.233824999999996</v>
      </c>
      <c r="FI519">
        <v>87.637208999999999</v>
      </c>
      <c r="FJ519">
        <v>88.179855000000003</v>
      </c>
      <c r="FK519">
        <v>86.946017999999995</v>
      </c>
      <c r="FL519">
        <v>84.167980999999997</v>
      </c>
      <c r="FM519">
        <v>80.828310000000002</v>
      </c>
      <c r="FN519">
        <v>79.103234</v>
      </c>
      <c r="FO519">
        <v>77.360896999999994</v>
      </c>
      <c r="FP519">
        <v>75.801415000000006</v>
      </c>
      <c r="FQ519">
        <v>18.721080000000001</v>
      </c>
      <c r="FR519">
        <v>2.0129830000000002</v>
      </c>
      <c r="FS519">
        <v>1</v>
      </c>
    </row>
    <row r="520" spans="1:175" x14ac:dyDescent="0.2">
      <c r="A520" t="s">
        <v>188</v>
      </c>
      <c r="B520" t="s">
        <v>198</v>
      </c>
      <c r="C520" s="23">
        <v>42990</v>
      </c>
      <c r="D520">
        <v>139</v>
      </c>
      <c r="E520">
        <v>42.330204000000002</v>
      </c>
      <c r="F520">
        <v>41.199013000000001</v>
      </c>
      <c r="G520">
        <v>39.556510000000003</v>
      </c>
      <c r="H520">
        <v>39.513151999999998</v>
      </c>
      <c r="I520">
        <v>42.961855</v>
      </c>
      <c r="J520">
        <v>53.993443999999997</v>
      </c>
      <c r="K520">
        <v>60.814458000000002</v>
      </c>
      <c r="L520">
        <v>69.701125000000005</v>
      </c>
      <c r="M520">
        <v>71.497839999999997</v>
      </c>
      <c r="N520">
        <v>72.260554999999997</v>
      </c>
      <c r="O520">
        <v>74.374099000000001</v>
      </c>
      <c r="P520">
        <v>74.683733000000004</v>
      </c>
      <c r="Q520">
        <v>72.712069</v>
      </c>
      <c r="R520">
        <v>73.388039000000006</v>
      </c>
      <c r="S520">
        <v>74.156891000000002</v>
      </c>
      <c r="T520">
        <v>70.996859000000001</v>
      </c>
      <c r="U520">
        <v>63.979488000000003</v>
      </c>
      <c r="V520">
        <v>57.145462999999999</v>
      </c>
      <c r="W520">
        <v>50.703916999999997</v>
      </c>
      <c r="X520">
        <v>50.953381999999998</v>
      </c>
      <c r="Y520">
        <v>48.983412999999999</v>
      </c>
      <c r="Z520">
        <v>46.703324000000002</v>
      </c>
      <c r="AA520">
        <v>43.689253999999998</v>
      </c>
      <c r="AB520">
        <v>42.234509000000003</v>
      </c>
      <c r="AC520">
        <v>-3.6039618999999998</v>
      </c>
      <c r="AD520">
        <v>-0.62108587999999998</v>
      </c>
      <c r="AE520">
        <v>-0.70255341999999998</v>
      </c>
      <c r="AF520">
        <v>-0.72156430000000005</v>
      </c>
      <c r="AG520">
        <v>-0.28389948999999998</v>
      </c>
      <c r="AH520">
        <v>0.42909494999999997</v>
      </c>
      <c r="AI520">
        <v>-5.0844579999999997</v>
      </c>
      <c r="AJ520">
        <v>-1.2711741000000001</v>
      </c>
      <c r="AK520">
        <v>-1.3531972999999999</v>
      </c>
      <c r="AL520">
        <v>-1.7240764</v>
      </c>
      <c r="AM520">
        <v>-3.3939433000000001</v>
      </c>
      <c r="AN520">
        <v>-3.8209751000000001</v>
      </c>
      <c r="AO520">
        <v>-7.4809299999999999</v>
      </c>
      <c r="AP520">
        <v>-6.7954904000000003</v>
      </c>
      <c r="AQ520">
        <v>-1.9630684</v>
      </c>
      <c r="AR520">
        <v>-0.31506202999999999</v>
      </c>
      <c r="AS520">
        <v>-1.9769732</v>
      </c>
      <c r="AT520">
        <v>-3.3480984</v>
      </c>
      <c r="AU520">
        <v>-5.3396545</v>
      </c>
      <c r="AV520">
        <v>-3.6845753000000001</v>
      </c>
      <c r="AW520">
        <v>-3.3425327999999999</v>
      </c>
      <c r="AX520">
        <v>-3.1162518000000001</v>
      </c>
      <c r="AY520">
        <v>-3.1589847999999998</v>
      </c>
      <c r="AZ520">
        <v>-2.8475492999999998</v>
      </c>
      <c r="BA520">
        <v>-2.7547771999999999</v>
      </c>
      <c r="BB520">
        <v>9.5260869999999997E-2</v>
      </c>
      <c r="BC520">
        <v>-1.108253E-2</v>
      </c>
      <c r="BD520">
        <v>-6.2385360000000001E-2</v>
      </c>
      <c r="BE520">
        <v>0.39819714</v>
      </c>
      <c r="BF520">
        <v>1.2574036</v>
      </c>
      <c r="BG520" s="75">
        <v>-4.0795341000000001</v>
      </c>
      <c r="BH520">
        <v>-0.15035820999999999</v>
      </c>
      <c r="BI520">
        <v>-0.19165128000000001</v>
      </c>
      <c r="BJ520">
        <v>-0.61312142999999997</v>
      </c>
      <c r="BK520">
        <v>-2.1751225999999999</v>
      </c>
      <c r="BL520">
        <v>-2.5044653000000001</v>
      </c>
      <c r="BM520">
        <v>-6.0005622000000001</v>
      </c>
      <c r="BN520">
        <v>-5.2995584999999998</v>
      </c>
      <c r="BO520">
        <v>-0.28468438000000001</v>
      </c>
      <c r="BP520">
        <v>1.2227418000000001</v>
      </c>
      <c r="BQ520">
        <v>-0.40542581</v>
      </c>
      <c r="BR520">
        <v>-1.7191559000000001</v>
      </c>
      <c r="BS520">
        <v>-3.8938204000000001</v>
      </c>
      <c r="BT520">
        <v>-2.2134974000000001</v>
      </c>
      <c r="BU520">
        <v>-2.1439479000000001</v>
      </c>
      <c r="BV520">
        <v>-2.0056091</v>
      </c>
      <c r="BW520">
        <v>-2.0114318999999998</v>
      </c>
      <c r="BX520">
        <v>-1.6405514000000001</v>
      </c>
      <c r="BY520">
        <v>-2.1666346000000001</v>
      </c>
      <c r="BZ520">
        <v>0.59140044000000003</v>
      </c>
      <c r="CA520">
        <v>0.46782808999999997</v>
      </c>
      <c r="CB520">
        <v>0.39415997000000003</v>
      </c>
      <c r="CC520">
        <v>0.87061518000000004</v>
      </c>
      <c r="CD520">
        <v>1.8310876</v>
      </c>
      <c r="CE520">
        <v>-3.3835267999999998</v>
      </c>
      <c r="CF520">
        <v>0.62591547000000003</v>
      </c>
      <c r="CG520">
        <v>0.61283195000000001</v>
      </c>
      <c r="CH520">
        <v>0.15632260000000001</v>
      </c>
      <c r="CI520">
        <v>-1.3309709999999999</v>
      </c>
      <c r="CJ520">
        <v>-1.5926545999999999</v>
      </c>
      <c r="CK520">
        <v>-4.9752641000000004</v>
      </c>
      <c r="CL520">
        <v>-4.2634806999999997</v>
      </c>
      <c r="CM520">
        <v>0.87775928000000003</v>
      </c>
      <c r="CN520">
        <v>2.2878200999999998</v>
      </c>
      <c r="CO520">
        <v>0.68302309999999999</v>
      </c>
      <c r="CP520">
        <v>-0.59095538000000003</v>
      </c>
      <c r="CQ520">
        <v>-2.8924401</v>
      </c>
      <c r="CR520">
        <v>-1.1946334000000001</v>
      </c>
      <c r="CS520">
        <v>-1.3138117</v>
      </c>
      <c r="CT520">
        <v>-1.2363812999999999</v>
      </c>
      <c r="CU520">
        <v>-1.2166404</v>
      </c>
      <c r="CV520">
        <v>-0.80458837999999999</v>
      </c>
      <c r="CW520">
        <v>-1.5784918999999999</v>
      </c>
      <c r="CX520">
        <v>1.08754</v>
      </c>
      <c r="CY520">
        <v>0.94673872000000003</v>
      </c>
      <c r="CZ520">
        <v>0.8507053</v>
      </c>
      <c r="DA520">
        <v>1.3430332</v>
      </c>
      <c r="DB520">
        <v>2.4047716000000001</v>
      </c>
      <c r="DC520">
        <v>-2.6875195000000001</v>
      </c>
      <c r="DD520">
        <v>1.4021891</v>
      </c>
      <c r="DE520">
        <v>1.4173152</v>
      </c>
      <c r="DF520">
        <v>0.92576661999999998</v>
      </c>
      <c r="DG520">
        <v>-0.48681944999999999</v>
      </c>
      <c r="DH520">
        <v>-0.68084389000000001</v>
      </c>
      <c r="DI520">
        <v>-3.9499659</v>
      </c>
      <c r="DJ520">
        <v>-3.2274028000000001</v>
      </c>
      <c r="DK520">
        <v>2.0402029000000002</v>
      </c>
      <c r="DL520">
        <v>3.3528983999999999</v>
      </c>
      <c r="DM520">
        <v>1.7714719999999999</v>
      </c>
      <c r="DN520">
        <v>0.53724517999999999</v>
      </c>
      <c r="DO520">
        <v>-1.8910598000000001</v>
      </c>
      <c r="DP520">
        <v>-0.17576932000000001</v>
      </c>
      <c r="DQ520">
        <v>-0.48367543000000002</v>
      </c>
      <c r="DR520">
        <v>-0.4671535</v>
      </c>
      <c r="DS520">
        <v>-0.42184875999999999</v>
      </c>
      <c r="DT520">
        <v>3.137467E-2</v>
      </c>
      <c r="DU520">
        <v>-0.72930724000000002</v>
      </c>
      <c r="DV520">
        <v>1.8038867999999999</v>
      </c>
      <c r="DW520">
        <v>1.6382095999999999</v>
      </c>
      <c r="DX520">
        <v>1.5098841999999999</v>
      </c>
      <c r="DY520">
        <v>2.0251299</v>
      </c>
      <c r="DZ520">
        <v>3.2330801999999998</v>
      </c>
      <c r="EA520">
        <v>-1.6825956</v>
      </c>
      <c r="EB520">
        <v>2.5230049999999999</v>
      </c>
      <c r="EC520">
        <v>2.5788612</v>
      </c>
      <c r="ED520">
        <v>2.0367215999999999</v>
      </c>
      <c r="EE520">
        <v>0.73200131999999996</v>
      </c>
      <c r="EF520">
        <v>0.63566593999999998</v>
      </c>
      <c r="EG520">
        <v>-2.4695982000000001</v>
      </c>
      <c r="EH520">
        <v>-1.7314708999999999</v>
      </c>
      <c r="EI520">
        <v>3.7185869999999999</v>
      </c>
      <c r="EJ520">
        <v>4.8907021999999998</v>
      </c>
      <c r="EK520">
        <v>3.3430194000000002</v>
      </c>
      <c r="EL520">
        <v>2.1661876000000002</v>
      </c>
      <c r="EM520">
        <v>-0.4452257</v>
      </c>
      <c r="EN520">
        <v>1.2953085</v>
      </c>
      <c r="EO520">
        <v>0.71490944999999995</v>
      </c>
      <c r="EP520">
        <v>0.64348925999999995</v>
      </c>
      <c r="EQ520">
        <v>0.72570405999999998</v>
      </c>
      <c r="ER520">
        <v>1.2383725000000001</v>
      </c>
      <c r="ES520">
        <v>72.944451999999998</v>
      </c>
      <c r="ET520">
        <v>72.155770000000004</v>
      </c>
      <c r="EU520">
        <v>71.432164999999998</v>
      </c>
      <c r="EV520">
        <v>70.409256999999997</v>
      </c>
      <c r="EW520">
        <v>69.743551999999994</v>
      </c>
      <c r="EX520">
        <v>68.952021999999999</v>
      </c>
      <c r="EY520">
        <v>68.393699999999995</v>
      </c>
      <c r="EZ520">
        <v>67.788180999999994</v>
      </c>
      <c r="FA520">
        <v>69.034064000000001</v>
      </c>
      <c r="FB520">
        <v>71.910031000000004</v>
      </c>
      <c r="FC520">
        <v>74.561663999999993</v>
      </c>
      <c r="FD520">
        <v>77.656395000000003</v>
      </c>
      <c r="FE520">
        <v>79.710387999999995</v>
      </c>
      <c r="FF520">
        <v>81.750989000000004</v>
      </c>
      <c r="FG520">
        <v>82.809603999999993</v>
      </c>
      <c r="FH520">
        <v>83.544050999999996</v>
      </c>
      <c r="FI520">
        <v>83.029415999999998</v>
      </c>
      <c r="FJ520">
        <v>82.567779000000002</v>
      </c>
      <c r="FK520">
        <v>81.477524000000003</v>
      </c>
      <c r="FL520">
        <v>77.929850000000002</v>
      </c>
      <c r="FM520">
        <v>74.298765000000003</v>
      </c>
      <c r="FN520">
        <v>72.068540999999996</v>
      </c>
      <c r="FO520">
        <v>72.449916999999999</v>
      </c>
      <c r="FP520">
        <v>71.217644000000007</v>
      </c>
      <c r="FQ520">
        <v>16.944120000000002</v>
      </c>
      <c r="FR520">
        <v>1.8808009999999999</v>
      </c>
      <c r="FS520">
        <v>1</v>
      </c>
    </row>
    <row r="521" spans="1:175" x14ac:dyDescent="0.2">
      <c r="A521" t="s">
        <v>188</v>
      </c>
      <c r="B521" t="s">
        <v>198</v>
      </c>
      <c r="C521" s="23" t="s">
        <v>1</v>
      </c>
      <c r="D521">
        <v>138.91669999999999</v>
      </c>
      <c r="E521">
        <v>40.701079999999997</v>
      </c>
      <c r="F521">
        <v>38.338332000000001</v>
      </c>
      <c r="G521">
        <v>37.119349999999997</v>
      </c>
      <c r="H521">
        <v>37.402892999999999</v>
      </c>
      <c r="I521">
        <v>41.310417000000001</v>
      </c>
      <c r="J521">
        <v>51.707861000000001</v>
      </c>
      <c r="K521">
        <v>60.081629999999997</v>
      </c>
      <c r="L521">
        <v>69.427599000000001</v>
      </c>
      <c r="M521">
        <v>72.224439000000004</v>
      </c>
      <c r="N521">
        <v>73.507390000000001</v>
      </c>
      <c r="O521">
        <v>76.009298000000001</v>
      </c>
      <c r="P521">
        <v>76.817169000000007</v>
      </c>
      <c r="Q521">
        <v>76.540610000000001</v>
      </c>
      <c r="R521">
        <v>77.670816000000002</v>
      </c>
      <c r="S521">
        <v>76.270274999999998</v>
      </c>
      <c r="T521">
        <v>73.120631000000003</v>
      </c>
      <c r="U521">
        <v>67.158854000000005</v>
      </c>
      <c r="V521">
        <v>60.516137000000001</v>
      </c>
      <c r="W521">
        <v>53.604111000000003</v>
      </c>
      <c r="X521">
        <v>50.640466000000004</v>
      </c>
      <c r="Y521">
        <v>50.039023</v>
      </c>
      <c r="Z521">
        <v>47.865608000000002</v>
      </c>
      <c r="AA521">
        <v>46.235523999999998</v>
      </c>
      <c r="AB521">
        <v>44.606299</v>
      </c>
      <c r="AC521">
        <v>-0.39169230999999999</v>
      </c>
      <c r="AD521">
        <v>-6.6634319999999997E-2</v>
      </c>
      <c r="AE521">
        <v>-0.24156577000000001</v>
      </c>
      <c r="AF521">
        <v>-0.48188237</v>
      </c>
      <c r="AG521">
        <v>0.14442107000000001</v>
      </c>
      <c r="AH521">
        <v>-0.13247347000000001</v>
      </c>
      <c r="AI521">
        <v>-1.2904739999999999</v>
      </c>
      <c r="AJ521">
        <v>-0.95042605000000002</v>
      </c>
      <c r="AK521">
        <v>-0.55970056999999995</v>
      </c>
      <c r="AL521">
        <v>-0.86823048999999997</v>
      </c>
      <c r="AM521">
        <v>-0.91778048999999995</v>
      </c>
      <c r="AN521">
        <v>-1.161116</v>
      </c>
      <c r="AO521">
        <v>-1.6123882</v>
      </c>
      <c r="AP521">
        <v>-0.57328422000000001</v>
      </c>
      <c r="AQ521">
        <v>0.55075215</v>
      </c>
      <c r="AR521">
        <v>0.74871675999999998</v>
      </c>
      <c r="AS521">
        <v>-0.83153407000000001</v>
      </c>
      <c r="AT521">
        <v>-1.1132719</v>
      </c>
      <c r="AU521">
        <v>-1.7015747000000001</v>
      </c>
      <c r="AV521">
        <v>-1.4060862000000001</v>
      </c>
      <c r="AW521">
        <v>-1.2886179</v>
      </c>
      <c r="AX521">
        <v>-0.85763237999999997</v>
      </c>
      <c r="AY521">
        <v>-0.49626002000000002</v>
      </c>
      <c r="AZ521">
        <v>-0.72630855000000005</v>
      </c>
      <c r="BA521">
        <v>-0.11820714</v>
      </c>
      <c r="BB521">
        <v>0.15137916000000001</v>
      </c>
      <c r="BC521">
        <v>-2.725516E-2</v>
      </c>
      <c r="BD521">
        <v>-0.26628707000000001</v>
      </c>
      <c r="BE521">
        <v>0.37434267999999998</v>
      </c>
      <c r="BF521">
        <v>0.11822704000000001</v>
      </c>
      <c r="BG521">
        <v>-0.98395051</v>
      </c>
      <c r="BH521">
        <v>-0.60810231000000003</v>
      </c>
      <c r="BI521">
        <v>-0.17526143</v>
      </c>
      <c r="BJ521">
        <v>-0.44482500000000003</v>
      </c>
      <c r="BK521">
        <v>-0.44380024000000001</v>
      </c>
      <c r="BL521">
        <v>-0.70795642999999997</v>
      </c>
      <c r="BM521">
        <v>-1.1128933000000001</v>
      </c>
      <c r="BN521">
        <v>5.5361500000000001E-3</v>
      </c>
      <c r="BO521">
        <v>1.3948071</v>
      </c>
      <c r="BP521">
        <v>1.6255008</v>
      </c>
      <c r="BQ521">
        <v>-0.14384930000000001</v>
      </c>
      <c r="BR521">
        <v>-0.44525905999999998</v>
      </c>
      <c r="BS521">
        <v>-1.1320706</v>
      </c>
      <c r="BT521">
        <v>-0.93838849999999996</v>
      </c>
      <c r="BU521">
        <v>-0.88875563999999996</v>
      </c>
      <c r="BV521">
        <v>-0.46088398000000003</v>
      </c>
      <c r="BW521">
        <v>-8.3515699999999998E-2</v>
      </c>
      <c r="BX521">
        <v>-0.29864601000000002</v>
      </c>
      <c r="BY521">
        <v>7.1207859999999998E-2</v>
      </c>
      <c r="BZ521">
        <v>0.30237462999999998</v>
      </c>
      <c r="CA521">
        <v>0.12117572</v>
      </c>
      <c r="CB521">
        <v>-0.11696643</v>
      </c>
      <c r="CC521">
        <v>0.53358569</v>
      </c>
      <c r="CD521">
        <v>0.29186145000000002</v>
      </c>
      <c r="CE521">
        <v>-0.77165326999999995</v>
      </c>
      <c r="CF521">
        <v>-0.37100991999999999</v>
      </c>
      <c r="CG521">
        <v>9.0999940000000001E-2</v>
      </c>
      <c r="CH521">
        <v>-0.15157564000000001</v>
      </c>
      <c r="CI521">
        <v>-0.11552295999999999</v>
      </c>
      <c r="CJ521">
        <v>-0.39409949999999999</v>
      </c>
      <c r="CK521">
        <v>-0.76694472999999996</v>
      </c>
      <c r="CL521">
        <v>0.40642539</v>
      </c>
      <c r="CM521">
        <v>1.9793969</v>
      </c>
      <c r="CN521">
        <v>2.2327588</v>
      </c>
      <c r="CO521">
        <v>0.33243908</v>
      </c>
      <c r="CP521">
        <v>1.7404579999999999E-2</v>
      </c>
      <c r="CQ521">
        <v>-0.73763385999999997</v>
      </c>
      <c r="CR521">
        <v>-0.61446250000000002</v>
      </c>
      <c r="CS521">
        <v>-0.61181227999999999</v>
      </c>
      <c r="CT521">
        <v>-0.18609724</v>
      </c>
      <c r="CU521">
        <v>0.20234974999999999</v>
      </c>
      <c r="CV521">
        <v>-2.44824E-3</v>
      </c>
      <c r="CW521">
        <v>0.26062286000000001</v>
      </c>
      <c r="CX521">
        <v>0.45337010999999999</v>
      </c>
      <c r="CY521">
        <v>0.26960659999999997</v>
      </c>
      <c r="CZ521">
        <v>3.2354220000000003E-2</v>
      </c>
      <c r="DA521">
        <v>0.69282869999999996</v>
      </c>
      <c r="DB521">
        <v>0.46549585999999998</v>
      </c>
      <c r="DC521">
        <v>-0.55935604000000005</v>
      </c>
      <c r="DD521">
        <v>-0.13391754</v>
      </c>
      <c r="DE521">
        <v>0.35726131999999999</v>
      </c>
      <c r="DF521">
        <v>0.14167371000000001</v>
      </c>
      <c r="DG521">
        <v>0.21275431</v>
      </c>
      <c r="DH521">
        <v>-8.0242560000000004E-2</v>
      </c>
      <c r="DI521">
        <v>-0.42099613000000002</v>
      </c>
      <c r="DJ521">
        <v>0.80731461999999998</v>
      </c>
      <c r="DK521">
        <v>2.5639867999999999</v>
      </c>
      <c r="DL521">
        <v>2.8400167999999999</v>
      </c>
      <c r="DM521">
        <v>0.80872745000000001</v>
      </c>
      <c r="DN521">
        <v>0.48006822999999998</v>
      </c>
      <c r="DO521">
        <v>-0.34319706999999999</v>
      </c>
      <c r="DP521">
        <v>-0.29053649999999998</v>
      </c>
      <c r="DQ521">
        <v>-0.33486892000000001</v>
      </c>
      <c r="DR521">
        <v>8.8689500000000004E-2</v>
      </c>
      <c r="DS521">
        <v>0.48821521000000001</v>
      </c>
      <c r="DT521">
        <v>0.29374952999999998</v>
      </c>
      <c r="DU521">
        <v>0.53410804000000001</v>
      </c>
      <c r="DV521">
        <v>0.67138359000000003</v>
      </c>
      <c r="DW521">
        <v>0.48391720999999999</v>
      </c>
      <c r="DX521">
        <v>0.24794952000000001</v>
      </c>
      <c r="DY521">
        <v>0.92275032000000001</v>
      </c>
      <c r="DZ521">
        <v>0.71619637000000003</v>
      </c>
      <c r="EA521">
        <v>-0.25283253999999999</v>
      </c>
      <c r="EB521">
        <v>0.20840621000000001</v>
      </c>
      <c r="EC521">
        <v>0.74170046000000001</v>
      </c>
      <c r="ED521">
        <v>0.56507921000000005</v>
      </c>
      <c r="EE521">
        <v>0.68673455999999999</v>
      </c>
      <c r="EF521">
        <v>0.372917</v>
      </c>
      <c r="EG521">
        <v>7.8498700000000005E-2</v>
      </c>
      <c r="EH521">
        <v>1.3861349999999999</v>
      </c>
      <c r="EI521">
        <v>3.4080417000000001</v>
      </c>
      <c r="EJ521">
        <v>3.7168009</v>
      </c>
      <c r="EK521">
        <v>1.4964122</v>
      </c>
      <c r="EL521">
        <v>1.1480809999999999</v>
      </c>
      <c r="EM521">
        <v>0.22630700000000001</v>
      </c>
      <c r="EN521">
        <v>0.17716119999999999</v>
      </c>
      <c r="EO521">
        <v>6.4993300000000004E-2</v>
      </c>
      <c r="EP521">
        <v>0.48543790999999997</v>
      </c>
      <c r="EQ521">
        <v>0.90095952999999995</v>
      </c>
      <c r="ER521">
        <v>0.72141206000000002</v>
      </c>
      <c r="ES521">
        <v>75.603452000000004</v>
      </c>
      <c r="ET521">
        <v>74.470628000000005</v>
      </c>
      <c r="EU521">
        <v>73.361388000000005</v>
      </c>
      <c r="EV521">
        <v>72.451176000000004</v>
      </c>
      <c r="EW521">
        <v>71.884885999999995</v>
      </c>
      <c r="EX521">
        <v>71.289974999999998</v>
      </c>
      <c r="EY521">
        <v>70.824516000000003</v>
      </c>
      <c r="EZ521">
        <v>70.735641999999999</v>
      </c>
      <c r="FA521">
        <v>73.111852999999996</v>
      </c>
      <c r="FB521">
        <v>77.202661000000006</v>
      </c>
      <c r="FC521">
        <v>81.167140000000003</v>
      </c>
      <c r="FD521">
        <v>84.783732999999998</v>
      </c>
      <c r="FE521">
        <v>87.871191999999994</v>
      </c>
      <c r="FF521">
        <v>90.227969999999999</v>
      </c>
      <c r="FG521">
        <v>92.146626999999995</v>
      </c>
      <c r="FH521">
        <v>93.307430999999994</v>
      </c>
      <c r="FI521">
        <v>93.095558999999994</v>
      </c>
      <c r="FJ521">
        <v>91.210795000000005</v>
      </c>
      <c r="FK521">
        <v>89.365166000000002</v>
      </c>
      <c r="FL521">
        <v>87.579542000000004</v>
      </c>
      <c r="FM521">
        <v>84.399015000000006</v>
      </c>
      <c r="FN521">
        <v>81.548120999999995</v>
      </c>
      <c r="FO521">
        <v>79.862153000000006</v>
      </c>
      <c r="FP521">
        <v>78.522576000000001</v>
      </c>
      <c r="FQ521">
        <v>6.5426450000000003</v>
      </c>
      <c r="FR521">
        <v>0.89596520000000002</v>
      </c>
      <c r="FS521">
        <v>1</v>
      </c>
    </row>
    <row r="522" spans="1:175" x14ac:dyDescent="0.2">
      <c r="A522" t="s">
        <v>188</v>
      </c>
      <c r="B522" t="s">
        <v>197</v>
      </c>
      <c r="C522" s="23">
        <v>42905</v>
      </c>
      <c r="D522">
        <v>90</v>
      </c>
      <c r="E522">
        <v>57.394345000000001</v>
      </c>
      <c r="F522">
        <v>55.397067</v>
      </c>
      <c r="G522">
        <v>56.266438000000001</v>
      </c>
      <c r="H522">
        <v>56.765407000000003</v>
      </c>
      <c r="I522">
        <v>57.146211999999998</v>
      </c>
      <c r="J522">
        <v>61.449300000000001</v>
      </c>
      <c r="K522">
        <v>69.409867000000006</v>
      </c>
      <c r="L522">
        <v>81.630572000000001</v>
      </c>
      <c r="M522">
        <v>91.135945000000007</v>
      </c>
      <c r="N522">
        <v>97.669573999999997</v>
      </c>
      <c r="O522">
        <v>104.15797000000001</v>
      </c>
      <c r="P522">
        <v>108.0004</v>
      </c>
      <c r="Q522">
        <v>109.97735</v>
      </c>
      <c r="R522">
        <v>111.88970999999999</v>
      </c>
      <c r="S522">
        <v>115.12787</v>
      </c>
      <c r="T522">
        <v>112.18899</v>
      </c>
      <c r="U522">
        <v>108.34032000000001</v>
      </c>
      <c r="V522">
        <v>105.71210000000001</v>
      </c>
      <c r="W522">
        <v>100.5444</v>
      </c>
      <c r="X522">
        <v>96.587868999999998</v>
      </c>
      <c r="Y522">
        <v>95.088027999999994</v>
      </c>
      <c r="Z522">
        <v>86.215680000000006</v>
      </c>
      <c r="AA522">
        <v>74.614867000000004</v>
      </c>
      <c r="AB522">
        <v>64.597532000000001</v>
      </c>
      <c r="AC522">
        <v>-2.8632588000000001</v>
      </c>
      <c r="AD522">
        <v>-2.8342079</v>
      </c>
      <c r="AE522">
        <v>-2.0572167000000001</v>
      </c>
      <c r="AF522">
        <v>-3.1057147999999999</v>
      </c>
      <c r="AG522">
        <v>-1.9619253999999999</v>
      </c>
      <c r="AH522">
        <v>-1.0376281000000001</v>
      </c>
      <c r="AI522">
        <v>-0.92863700999999998</v>
      </c>
      <c r="AJ522">
        <v>-2.2473576999999998</v>
      </c>
      <c r="AK522">
        <v>-2.3627450000000001E-2</v>
      </c>
      <c r="AL522">
        <v>-0.59841644000000005</v>
      </c>
      <c r="AM522">
        <v>-0.73002151000000004</v>
      </c>
      <c r="AN522">
        <v>1.4633274999999999</v>
      </c>
      <c r="AO522">
        <v>1.5460681999999999</v>
      </c>
      <c r="AP522">
        <v>1.2459264000000001</v>
      </c>
      <c r="AQ522">
        <v>1.8688834999999999</v>
      </c>
      <c r="AR522">
        <v>-0.37988690000000003</v>
      </c>
      <c r="AS522">
        <v>-0.13420383</v>
      </c>
      <c r="AT522">
        <v>-1.0292796</v>
      </c>
      <c r="AU522">
        <v>-2.6212702999999999</v>
      </c>
      <c r="AV522">
        <v>-3.2851297000000002</v>
      </c>
      <c r="AW522">
        <v>-1.5292942</v>
      </c>
      <c r="AX522">
        <v>-1.4320288000000001</v>
      </c>
      <c r="AY522">
        <v>-0.64937845000000005</v>
      </c>
      <c r="AZ522">
        <v>-1.3674558999999999</v>
      </c>
      <c r="BA522">
        <v>-1.7304591</v>
      </c>
      <c r="BB522">
        <v>-1.8499918</v>
      </c>
      <c r="BC522">
        <v>-1.2633748</v>
      </c>
      <c r="BD522">
        <v>-2.3441046999999999</v>
      </c>
      <c r="BE522">
        <v>-1.3888796999999999</v>
      </c>
      <c r="BF522">
        <v>-0.23760385000000001</v>
      </c>
      <c r="BG522">
        <v>4.4980539999999999E-2</v>
      </c>
      <c r="BH522">
        <v>-0.73106715</v>
      </c>
      <c r="BI522">
        <v>1.5119552999999999</v>
      </c>
      <c r="BJ522">
        <v>0.76303871000000001</v>
      </c>
      <c r="BK522">
        <v>0.70233261000000002</v>
      </c>
      <c r="BL522">
        <v>2.9509644000000002</v>
      </c>
      <c r="BM522">
        <v>2.9862039</v>
      </c>
      <c r="BN522">
        <v>2.6868135999999998</v>
      </c>
      <c r="BO522">
        <v>3.3431829999999998</v>
      </c>
      <c r="BP522">
        <v>1.1730100000000001</v>
      </c>
      <c r="BQ522">
        <v>1.2429254999999999</v>
      </c>
      <c r="BR522">
        <v>9.5930230000000005E-2</v>
      </c>
      <c r="BS522">
        <v>-1.5395938</v>
      </c>
      <c r="BT522">
        <v>-2.1727053999999999</v>
      </c>
      <c r="BU522">
        <v>-0.48136232000000001</v>
      </c>
      <c r="BV522">
        <v>-0.44381190999999998</v>
      </c>
      <c r="BW522">
        <v>0.46119381999999998</v>
      </c>
      <c r="BX522">
        <v>-0.29361971999999997</v>
      </c>
      <c r="BY522">
        <v>-0.94588554000000002</v>
      </c>
      <c r="BZ522">
        <v>-1.1683266999999999</v>
      </c>
      <c r="CA522">
        <v>-0.71356224999999995</v>
      </c>
      <c r="CB522">
        <v>-1.8166159</v>
      </c>
      <c r="CC522">
        <v>-0.99198991000000003</v>
      </c>
      <c r="CD522">
        <v>0.31649052999999999</v>
      </c>
      <c r="CE522">
        <v>0.71930510000000003</v>
      </c>
      <c r="CF522">
        <v>0.31911105000000001</v>
      </c>
      <c r="CG522">
        <v>2.5754952000000002</v>
      </c>
      <c r="CH522">
        <v>1.7059784</v>
      </c>
      <c r="CI522">
        <v>1.6943767000000001</v>
      </c>
      <c r="CJ522">
        <v>3.9812973</v>
      </c>
      <c r="CK522">
        <v>3.9836375999999998</v>
      </c>
      <c r="CL522">
        <v>3.6847677000000001</v>
      </c>
      <c r="CM522">
        <v>4.3642782999999996</v>
      </c>
      <c r="CN522">
        <v>2.2485415999999998</v>
      </c>
      <c r="CO522">
        <v>2.1967211</v>
      </c>
      <c r="CP522">
        <v>0.87524712000000005</v>
      </c>
      <c r="CQ522">
        <v>-0.79042804</v>
      </c>
      <c r="CR522">
        <v>-1.4022436</v>
      </c>
      <c r="CS522">
        <v>0.24443208999999999</v>
      </c>
      <c r="CT522">
        <v>0.24062412999999999</v>
      </c>
      <c r="CU522">
        <v>1.2303728</v>
      </c>
      <c r="CV522">
        <v>0.45011598000000003</v>
      </c>
      <c r="CW522">
        <v>-0.16131195000000001</v>
      </c>
      <c r="CX522">
        <v>-0.48666166999999999</v>
      </c>
      <c r="CY522">
        <v>-0.16374971999999999</v>
      </c>
      <c r="CZ522">
        <v>-1.2891271</v>
      </c>
      <c r="DA522">
        <v>-0.59510015999999999</v>
      </c>
      <c r="DB522">
        <v>0.87058491000000005</v>
      </c>
      <c r="DC522">
        <v>1.3936297</v>
      </c>
      <c r="DD522">
        <v>1.3692892000000001</v>
      </c>
      <c r="DE522">
        <v>3.6390351999999999</v>
      </c>
      <c r="DF522">
        <v>2.6489180999999999</v>
      </c>
      <c r="DG522">
        <v>2.6864208000000001</v>
      </c>
      <c r="DH522">
        <v>5.0116300999999996</v>
      </c>
      <c r="DI522">
        <v>4.9810711999999997</v>
      </c>
      <c r="DJ522">
        <v>4.6827218000000004</v>
      </c>
      <c r="DK522">
        <v>5.3853736000000003</v>
      </c>
      <c r="DL522">
        <v>3.3240732</v>
      </c>
      <c r="DM522">
        <v>3.1505166999999998</v>
      </c>
      <c r="DN522">
        <v>1.6545639999999999</v>
      </c>
      <c r="DO522">
        <v>-4.1262239999999999E-2</v>
      </c>
      <c r="DP522">
        <v>-0.63178186999999997</v>
      </c>
      <c r="DQ522">
        <v>0.97022649999999999</v>
      </c>
      <c r="DR522">
        <v>0.92506016999999996</v>
      </c>
      <c r="DS522">
        <v>1.9995518000000001</v>
      </c>
      <c r="DT522">
        <v>1.1938517</v>
      </c>
      <c r="DU522">
        <v>0.97148769000000001</v>
      </c>
      <c r="DV522">
        <v>0.49755442</v>
      </c>
      <c r="DW522">
        <v>0.63009223999999997</v>
      </c>
      <c r="DX522">
        <v>-0.52751709000000002</v>
      </c>
      <c r="DY522">
        <v>-2.2054399999999998E-2</v>
      </c>
      <c r="DZ522">
        <v>1.6706091999999999</v>
      </c>
      <c r="EA522">
        <v>2.3672472</v>
      </c>
      <c r="EB522">
        <v>2.8855797999999999</v>
      </c>
      <c r="EC522">
        <v>5.1746179000000003</v>
      </c>
      <c r="ED522">
        <v>4.0103732000000001</v>
      </c>
      <c r="EE522">
        <v>4.1187749</v>
      </c>
      <c r="EF522">
        <v>6.4992669999999997</v>
      </c>
      <c r="EG522">
        <v>6.4212068999999996</v>
      </c>
      <c r="EH522">
        <v>6.1236091000000004</v>
      </c>
      <c r="EI522">
        <v>6.8596731000000002</v>
      </c>
      <c r="EJ522">
        <v>4.8769701000000003</v>
      </c>
      <c r="EK522">
        <v>4.5276459999999998</v>
      </c>
      <c r="EL522">
        <v>2.7797738000000001</v>
      </c>
      <c r="EM522">
        <v>1.0404142000000001</v>
      </c>
      <c r="EN522">
        <v>0.48064252000000002</v>
      </c>
      <c r="EO522">
        <v>2.0181583999999999</v>
      </c>
      <c r="EP522">
        <v>1.9132771</v>
      </c>
      <c r="EQ522">
        <v>3.1101239999999999</v>
      </c>
      <c r="ER522">
        <v>2.2676878999999999</v>
      </c>
      <c r="ES522">
        <v>69.676722999999996</v>
      </c>
      <c r="ET522">
        <v>68.365899999999996</v>
      </c>
      <c r="EU522">
        <v>66.821524999999994</v>
      </c>
      <c r="EV522">
        <v>65.897755000000004</v>
      </c>
      <c r="EW522">
        <v>64.647059999999996</v>
      </c>
      <c r="EX522">
        <v>63.593128</v>
      </c>
      <c r="EY522">
        <v>62.607576999999999</v>
      </c>
      <c r="EZ522">
        <v>62.318997000000003</v>
      </c>
      <c r="FA522">
        <v>65.647152000000006</v>
      </c>
      <c r="FB522">
        <v>71.332003999999998</v>
      </c>
      <c r="FC522">
        <v>75.514324999999999</v>
      </c>
      <c r="FD522">
        <v>77.445052000000004</v>
      </c>
      <c r="FE522">
        <v>79.557269000000005</v>
      </c>
      <c r="FF522">
        <v>82.188922000000005</v>
      </c>
      <c r="FG522">
        <v>84.356663999999995</v>
      </c>
      <c r="FH522">
        <v>85.957171000000002</v>
      </c>
      <c r="FI522">
        <v>86.374915999999999</v>
      </c>
      <c r="FJ522">
        <v>85.052310000000006</v>
      </c>
      <c r="FK522">
        <v>83.296381999999994</v>
      </c>
      <c r="FL522">
        <v>80.784921999999995</v>
      </c>
      <c r="FM522">
        <v>77.40307</v>
      </c>
      <c r="FN522">
        <v>73.348104000000006</v>
      </c>
      <c r="FO522">
        <v>72.020912999999993</v>
      </c>
      <c r="FP522">
        <v>70.164333999999997</v>
      </c>
      <c r="FQ522">
        <v>16.301549999999999</v>
      </c>
      <c r="FR522">
        <v>1.6814309999999999</v>
      </c>
      <c r="FS522">
        <v>1</v>
      </c>
    </row>
    <row r="523" spans="1:175" x14ac:dyDescent="0.2">
      <c r="A523" t="s">
        <v>188</v>
      </c>
      <c r="B523" t="s">
        <v>197</v>
      </c>
      <c r="C523" s="23">
        <v>42906</v>
      </c>
      <c r="D523">
        <v>89</v>
      </c>
      <c r="E523">
        <v>60.348255999999999</v>
      </c>
      <c r="F523">
        <v>59.415419999999997</v>
      </c>
      <c r="G523">
        <v>59.940807</v>
      </c>
      <c r="H523">
        <v>58.110480000000003</v>
      </c>
      <c r="I523">
        <v>58.236072999999998</v>
      </c>
      <c r="J523">
        <v>62.462578999999998</v>
      </c>
      <c r="K523">
        <v>70.093906000000004</v>
      </c>
      <c r="L523">
        <v>81.473534000000001</v>
      </c>
      <c r="M523">
        <v>90.450952000000001</v>
      </c>
      <c r="N523">
        <v>98.320803999999995</v>
      </c>
      <c r="O523">
        <v>105.36536</v>
      </c>
      <c r="P523">
        <v>111.14162</v>
      </c>
      <c r="Q523">
        <v>113.63984000000001</v>
      </c>
      <c r="R523">
        <v>115.0117</v>
      </c>
      <c r="S523">
        <v>117.15255999999999</v>
      </c>
      <c r="T523">
        <v>114.44532</v>
      </c>
      <c r="U523">
        <v>110.0929</v>
      </c>
      <c r="V523">
        <v>109.09775</v>
      </c>
      <c r="W523">
        <v>103.56753</v>
      </c>
      <c r="X523">
        <v>101.10226</v>
      </c>
      <c r="Y523">
        <v>98.175951999999995</v>
      </c>
      <c r="Z523">
        <v>89.384204999999994</v>
      </c>
      <c r="AA523">
        <v>76.394732000000005</v>
      </c>
      <c r="AB523">
        <v>66.294953000000007</v>
      </c>
      <c r="AC523">
        <v>-1.9641716</v>
      </c>
      <c r="AD523">
        <v>5.3523359999999999E-2</v>
      </c>
      <c r="AE523">
        <v>7.4435349999999997E-2</v>
      </c>
      <c r="AF523">
        <v>-3.9439407000000002</v>
      </c>
      <c r="AG523">
        <v>-3.7061861999999999</v>
      </c>
      <c r="AH523">
        <v>-2.3378443</v>
      </c>
      <c r="AI523">
        <v>-1.4204920000000001</v>
      </c>
      <c r="AJ523">
        <v>-1.2044119</v>
      </c>
      <c r="AK523">
        <v>-1.5819593000000001</v>
      </c>
      <c r="AL523">
        <v>-0.19275001</v>
      </c>
      <c r="AM523">
        <v>0.63430229000000005</v>
      </c>
      <c r="AN523">
        <v>1.3641464999999999</v>
      </c>
      <c r="AO523">
        <v>0.80825809000000004</v>
      </c>
      <c r="AP523">
        <v>-0.26454741999999998</v>
      </c>
      <c r="AQ523">
        <v>2.1774016</v>
      </c>
      <c r="AR523">
        <v>0.38972399000000002</v>
      </c>
      <c r="AS523">
        <v>0.46878966</v>
      </c>
      <c r="AT523">
        <v>1.1325821</v>
      </c>
      <c r="AU523">
        <v>-2.3574335</v>
      </c>
      <c r="AV523">
        <v>0.27351153</v>
      </c>
      <c r="AW523">
        <v>-0.68558352</v>
      </c>
      <c r="AX523">
        <v>-0.17806784000000001</v>
      </c>
      <c r="AY523">
        <v>-0.35245828000000001</v>
      </c>
      <c r="AZ523">
        <v>-0.49396691999999998</v>
      </c>
      <c r="BA523">
        <v>-1.3076045999999999</v>
      </c>
      <c r="BB523">
        <v>0.63084764000000004</v>
      </c>
      <c r="BC523">
        <v>0.77190130999999995</v>
      </c>
      <c r="BD523">
        <v>-2.9034317999999999</v>
      </c>
      <c r="BE523">
        <v>-2.5159329000000001</v>
      </c>
      <c r="BF523">
        <v>-1.2972412</v>
      </c>
      <c r="BG523">
        <v>-0.51541758000000004</v>
      </c>
      <c r="BH523">
        <v>-1.604355E-2</v>
      </c>
      <c r="BI523">
        <v>-0.27043777000000002</v>
      </c>
      <c r="BJ523">
        <v>0.78471413000000001</v>
      </c>
      <c r="BK523">
        <v>1.9311851</v>
      </c>
      <c r="BL523">
        <v>2.7658547000000002</v>
      </c>
      <c r="BM523">
        <v>2.1383808000000002</v>
      </c>
      <c r="BN523">
        <v>1.1347109</v>
      </c>
      <c r="BO523">
        <v>3.6165120000000002</v>
      </c>
      <c r="BP523">
        <v>1.7247379</v>
      </c>
      <c r="BQ523">
        <v>1.9183659</v>
      </c>
      <c r="BR523">
        <v>2.5357826999999999</v>
      </c>
      <c r="BS523">
        <v>-1.0198031000000001</v>
      </c>
      <c r="BT523">
        <v>1.5005221</v>
      </c>
      <c r="BU523">
        <v>0.39856059999999999</v>
      </c>
      <c r="BV523">
        <v>0.94023424</v>
      </c>
      <c r="BW523">
        <v>0.71019904</v>
      </c>
      <c r="BX523">
        <v>0.40242755000000002</v>
      </c>
      <c r="BY523">
        <v>-0.85286832000000001</v>
      </c>
      <c r="BZ523">
        <v>1.0307006999999999</v>
      </c>
      <c r="CA523" s="75">
        <v>1.2549641</v>
      </c>
      <c r="CB523">
        <v>-2.1827785999999998</v>
      </c>
      <c r="CC523">
        <v>-1.6915671000000001</v>
      </c>
      <c r="CD523">
        <v>-0.57652258999999995</v>
      </c>
      <c r="CE523">
        <v>0.11143423</v>
      </c>
      <c r="CF523">
        <v>0.80701672999999996</v>
      </c>
      <c r="CG523">
        <v>0.63791805999999995</v>
      </c>
      <c r="CH523">
        <v>1.4617028000000001</v>
      </c>
      <c r="CI523">
        <v>2.8294022000000001</v>
      </c>
      <c r="CJ523">
        <v>3.7366736</v>
      </c>
      <c r="CK523">
        <v>3.0596196999999998</v>
      </c>
      <c r="CL523">
        <v>2.1038329999999998</v>
      </c>
      <c r="CM523">
        <v>4.6132355</v>
      </c>
      <c r="CN523">
        <v>2.6493644999999999</v>
      </c>
      <c r="CO523">
        <v>2.9223379999999999</v>
      </c>
      <c r="CP523">
        <v>3.5076350999999999</v>
      </c>
      <c r="CQ523">
        <v>-9.3364429999999998E-2</v>
      </c>
      <c r="CR523">
        <v>2.3503457999999999</v>
      </c>
      <c r="CS523">
        <v>1.1494355000000001</v>
      </c>
      <c r="CT523">
        <v>1.7147669000000001</v>
      </c>
      <c r="CU523">
        <v>1.4461923000000001</v>
      </c>
      <c r="CV523">
        <v>1.0232676000000001</v>
      </c>
      <c r="CW523">
        <v>-0.39813203000000003</v>
      </c>
      <c r="CX523">
        <v>1.4305536999999999</v>
      </c>
      <c r="CY523">
        <v>1.7380268999999999</v>
      </c>
      <c r="CZ523">
        <v>-1.4621253999999999</v>
      </c>
      <c r="DA523">
        <v>-0.86720125000000003</v>
      </c>
      <c r="DB523">
        <v>0.14419598</v>
      </c>
      <c r="DC523">
        <v>0.73828603999999998</v>
      </c>
      <c r="DD523">
        <v>1.630077</v>
      </c>
      <c r="DE523">
        <v>1.5462739000000001</v>
      </c>
      <c r="DF523">
        <v>2.1386915000000002</v>
      </c>
      <c r="DG523">
        <v>3.7276193000000002</v>
      </c>
      <c r="DH523">
        <v>4.7074923999999996</v>
      </c>
      <c r="DI523">
        <v>3.9808585999999999</v>
      </c>
      <c r="DJ523">
        <v>3.0729549999999999</v>
      </c>
      <c r="DK523">
        <v>5.6099589999999999</v>
      </c>
      <c r="DL523">
        <v>3.5739909999999999</v>
      </c>
      <c r="DM523">
        <v>3.9263100999999998</v>
      </c>
      <c r="DN523">
        <v>4.4794875999999997</v>
      </c>
      <c r="DO523">
        <v>0.83307427999999994</v>
      </c>
      <c r="DP523">
        <v>3.2001696000000002</v>
      </c>
      <c r="DQ523">
        <v>1.9003104</v>
      </c>
      <c r="DR523">
        <v>2.4892995</v>
      </c>
      <c r="DS523">
        <v>2.1821855000000001</v>
      </c>
      <c r="DT523">
        <v>1.6441076999999999</v>
      </c>
      <c r="DU523">
        <v>0.25843494</v>
      </c>
      <c r="DV523">
        <v>2.0078779999999998</v>
      </c>
      <c r="DW523">
        <v>2.4354928999999998</v>
      </c>
      <c r="DX523">
        <v>-0.42161651999999999</v>
      </c>
      <c r="DY523">
        <v>0.32305204999999998</v>
      </c>
      <c r="DZ523">
        <v>1.1847991</v>
      </c>
      <c r="EA523">
        <v>1.6433605</v>
      </c>
      <c r="EB523">
        <v>2.8184453</v>
      </c>
      <c r="EC523">
        <v>2.8577954000000001</v>
      </c>
      <c r="ED523">
        <v>3.1161557000000002</v>
      </c>
      <c r="EE523">
        <v>5.0245021000000003</v>
      </c>
      <c r="EF523">
        <v>6.1092006999999997</v>
      </c>
      <c r="EG523">
        <v>5.3109811999999996</v>
      </c>
      <c r="EH523">
        <v>4.4722132999999999</v>
      </c>
      <c r="EI523">
        <v>7.0490693000000002</v>
      </c>
      <c r="EJ523">
        <v>4.9090049999999996</v>
      </c>
      <c r="EK523">
        <v>5.3758863999999997</v>
      </c>
      <c r="EL523">
        <v>5.8826881999999996</v>
      </c>
      <c r="EM523">
        <v>2.1707046000000001</v>
      </c>
      <c r="EN523">
        <v>4.4271801999999996</v>
      </c>
      <c r="EO523">
        <v>2.9844545999999998</v>
      </c>
      <c r="EP523">
        <v>3.6076016000000002</v>
      </c>
      <c r="EQ523">
        <v>3.2448427999999998</v>
      </c>
      <c r="ER523">
        <v>2.5405022000000002</v>
      </c>
      <c r="ES523">
        <v>68.611403999999993</v>
      </c>
      <c r="ET523">
        <v>67.657689000000005</v>
      </c>
      <c r="EU523">
        <v>66.627015</v>
      </c>
      <c r="EV523">
        <v>65.999115000000003</v>
      </c>
      <c r="EW523">
        <v>65.161776000000003</v>
      </c>
      <c r="EX523">
        <v>65.234144999999998</v>
      </c>
      <c r="EY523">
        <v>65.066344999999998</v>
      </c>
      <c r="EZ523">
        <v>65.840427000000005</v>
      </c>
      <c r="FA523">
        <v>68.562117999999998</v>
      </c>
      <c r="FB523">
        <v>72.955763000000005</v>
      </c>
      <c r="FC523">
        <v>76.953998999999996</v>
      </c>
      <c r="FD523">
        <v>80.094627000000003</v>
      </c>
      <c r="FE523">
        <v>82.652241000000004</v>
      </c>
      <c r="FF523">
        <v>84.423242999999999</v>
      </c>
      <c r="FG523">
        <v>86.612067999999994</v>
      </c>
      <c r="FH523">
        <v>87.651509000000004</v>
      </c>
      <c r="FI523">
        <v>87.316434999999998</v>
      </c>
      <c r="FJ523">
        <v>86.491226999999995</v>
      </c>
      <c r="FK523">
        <v>86.007599999999996</v>
      </c>
      <c r="FL523">
        <v>83.991304999999997</v>
      </c>
      <c r="FM523">
        <v>80.546649000000002</v>
      </c>
      <c r="FN523">
        <v>76.605242000000004</v>
      </c>
      <c r="FO523">
        <v>74.319046</v>
      </c>
      <c r="FP523">
        <v>72.630188000000004</v>
      </c>
      <c r="FQ523">
        <v>15.81317</v>
      </c>
      <c r="FR523">
        <v>1.741862</v>
      </c>
      <c r="FS523">
        <v>1</v>
      </c>
    </row>
    <row r="524" spans="1:175" x14ac:dyDescent="0.2">
      <c r="A524" t="s">
        <v>188</v>
      </c>
      <c r="B524" t="s">
        <v>197</v>
      </c>
      <c r="C524" s="23">
        <v>42922</v>
      </c>
      <c r="D524">
        <v>90</v>
      </c>
      <c r="E524">
        <v>60.460343999999999</v>
      </c>
      <c r="F524">
        <v>57.707523000000002</v>
      </c>
      <c r="G524">
        <v>58.033577000000001</v>
      </c>
      <c r="H524">
        <v>58.185186999999999</v>
      </c>
      <c r="I524">
        <v>57.796222999999998</v>
      </c>
      <c r="J524">
        <v>61.578951000000004</v>
      </c>
      <c r="K524">
        <v>69.782757000000004</v>
      </c>
      <c r="L524">
        <v>82.326176000000004</v>
      </c>
      <c r="M524">
        <v>92.377413000000004</v>
      </c>
      <c r="N524">
        <v>98.168520999999998</v>
      </c>
      <c r="O524">
        <v>104.12139000000001</v>
      </c>
      <c r="P524">
        <v>108.52535</v>
      </c>
      <c r="Q524">
        <v>110.84787</v>
      </c>
      <c r="R524">
        <v>112.74670999999999</v>
      </c>
      <c r="S524">
        <v>115.10406999999999</v>
      </c>
      <c r="T524">
        <v>112.8805</v>
      </c>
      <c r="U524">
        <v>108.74982</v>
      </c>
      <c r="V524">
        <v>107.39241</v>
      </c>
      <c r="W524">
        <v>103.53916</v>
      </c>
      <c r="X524">
        <v>99.551246000000006</v>
      </c>
      <c r="Y524">
        <v>96.741084000000001</v>
      </c>
      <c r="Z524">
        <v>88.333912999999995</v>
      </c>
      <c r="AA524">
        <v>75.278118000000006</v>
      </c>
      <c r="AB524">
        <v>64.492687000000004</v>
      </c>
      <c r="AC524">
        <v>-0.98689685000000005</v>
      </c>
      <c r="AD524">
        <v>-1.3983942</v>
      </c>
      <c r="AE524">
        <v>-1.7351889</v>
      </c>
      <c r="AF524">
        <v>-0.98338247000000001</v>
      </c>
      <c r="AG524">
        <v>-2.2287308000000001</v>
      </c>
      <c r="AH524">
        <v>-1.7015305000000001</v>
      </c>
      <c r="AI524">
        <v>-1.6426878</v>
      </c>
      <c r="AJ524">
        <v>-1.5478311</v>
      </c>
      <c r="AK524">
        <v>-0.52964975000000003</v>
      </c>
      <c r="AL524">
        <v>-1.0848694999999999</v>
      </c>
      <c r="AM524">
        <v>-0.80418526999999995</v>
      </c>
      <c r="AN524">
        <v>-3.6845843999999999</v>
      </c>
      <c r="AO524">
        <v>-1.7129335999999999</v>
      </c>
      <c r="AP524">
        <v>-0.37286169000000002</v>
      </c>
      <c r="AQ524">
        <v>-0.97999645999999996</v>
      </c>
      <c r="AR524">
        <v>-2.9183937000000002</v>
      </c>
      <c r="AS524">
        <v>-1.3196688000000001</v>
      </c>
      <c r="AT524">
        <v>-1.7571197999999999</v>
      </c>
      <c r="AU524">
        <v>-1.3530426</v>
      </c>
      <c r="AV524">
        <v>-1.8386511999999999</v>
      </c>
      <c r="AW524">
        <v>-1.0962527</v>
      </c>
      <c r="AX524">
        <v>0.28944217</v>
      </c>
      <c r="AY524">
        <v>1.2281521</v>
      </c>
      <c r="AZ524">
        <v>-0.75187219000000005</v>
      </c>
      <c r="BA524">
        <v>-2.778742E-2</v>
      </c>
      <c r="BB524">
        <v>-0.66605992000000003</v>
      </c>
      <c r="BC524">
        <v>-0.97351284000000005</v>
      </c>
      <c r="BD524">
        <v>-0.39499561999999999</v>
      </c>
      <c r="BE524">
        <v>-1.5814732</v>
      </c>
      <c r="BF524">
        <v>-0.95682871999999997</v>
      </c>
      <c r="BG524">
        <v>-0.69295253999999995</v>
      </c>
      <c r="BH524">
        <v>-0.61833265999999998</v>
      </c>
      <c r="BI524">
        <v>0.39207051999999998</v>
      </c>
      <c r="BJ524">
        <v>-0.14300049000000001</v>
      </c>
      <c r="BK524">
        <v>5.7615909999999999E-2</v>
      </c>
      <c r="BL524">
        <v>-2.6843191000000002</v>
      </c>
      <c r="BM524">
        <v>-0.81692476999999997</v>
      </c>
      <c r="BN524">
        <v>0.54163223000000005</v>
      </c>
      <c r="BO524">
        <v>0.11461415</v>
      </c>
      <c r="BP524">
        <v>-1.8281972</v>
      </c>
      <c r="BQ524">
        <v>-0.35104526000000003</v>
      </c>
      <c r="BR524">
        <v>-0.67026682000000004</v>
      </c>
      <c r="BS524">
        <v>-0.20220368</v>
      </c>
      <c r="BT524">
        <v>-0.79967717000000005</v>
      </c>
      <c r="BU524">
        <v>-0.27091419</v>
      </c>
      <c r="BV524">
        <v>1.1187338</v>
      </c>
      <c r="BW524">
        <v>2.0666858000000001</v>
      </c>
      <c r="BX524">
        <v>0.20884918999999999</v>
      </c>
      <c r="BY524">
        <v>0.63648884999999999</v>
      </c>
      <c r="BZ524">
        <v>-0.15884740999999999</v>
      </c>
      <c r="CA524">
        <v>-0.44597833999999997</v>
      </c>
      <c r="CB524">
        <v>1.2519310000000001E-2</v>
      </c>
      <c r="CC524">
        <v>-1.1331846000000001</v>
      </c>
      <c r="CD524">
        <v>-0.44105055999999998</v>
      </c>
      <c r="CE524">
        <v>-3.5168789999999998E-2</v>
      </c>
      <c r="CF524">
        <v>2.5435159999999998E-2</v>
      </c>
      <c r="CG524">
        <v>1.0304511999999999</v>
      </c>
      <c r="CH524">
        <v>0.50933510000000004</v>
      </c>
      <c r="CI524">
        <v>0.65449679000000005</v>
      </c>
      <c r="CJ524">
        <v>-1.9915383</v>
      </c>
      <c r="CK524">
        <v>-0.19635180999999999</v>
      </c>
      <c r="CL524">
        <v>1.1750079</v>
      </c>
      <c r="CM524">
        <v>0.87273811999999995</v>
      </c>
      <c r="CN524">
        <v>-1.0731305</v>
      </c>
      <c r="CO524">
        <v>0.31982049000000001</v>
      </c>
      <c r="CP524">
        <v>8.2484249999999995E-2</v>
      </c>
      <c r="CQ524">
        <v>0.59486382999999998</v>
      </c>
      <c r="CR524">
        <v>-8.0086900000000003E-2</v>
      </c>
      <c r="CS524">
        <v>0.30071276000000002</v>
      </c>
      <c r="CT524">
        <v>1.6930987</v>
      </c>
      <c r="CU524">
        <v>2.6474516000000001</v>
      </c>
      <c r="CV524">
        <v>0.87424188999999997</v>
      </c>
      <c r="CW524">
        <v>1.3007651</v>
      </c>
      <c r="CX524">
        <v>0.34836510999999998</v>
      </c>
      <c r="CY524">
        <v>8.1556149999999994E-2</v>
      </c>
      <c r="CZ524">
        <v>0.42003424</v>
      </c>
      <c r="DA524">
        <v>-0.6848959</v>
      </c>
      <c r="DB524">
        <v>7.4727600000000005E-2</v>
      </c>
      <c r="DC524">
        <v>0.62261496999999999</v>
      </c>
      <c r="DD524">
        <v>0.66920296999999995</v>
      </c>
      <c r="DE524">
        <v>1.6688318</v>
      </c>
      <c r="DF524">
        <v>1.1616706999999999</v>
      </c>
      <c r="DG524">
        <v>1.2513776999999999</v>
      </c>
      <c r="DH524">
        <v>-1.2987575</v>
      </c>
      <c r="DI524">
        <v>0.42422114999999999</v>
      </c>
      <c r="DJ524">
        <v>1.8083836</v>
      </c>
      <c r="DK524">
        <v>1.6308621000000001</v>
      </c>
      <c r="DL524">
        <v>-0.31806373999999998</v>
      </c>
      <c r="DM524">
        <v>0.99068624000000005</v>
      </c>
      <c r="DN524">
        <v>0.83523532</v>
      </c>
      <c r="DO524">
        <v>1.3919313</v>
      </c>
      <c r="DP524">
        <v>0.63950335999999997</v>
      </c>
      <c r="DQ524">
        <v>0.87233972000000004</v>
      </c>
      <c r="DR524">
        <v>2.2674634999999999</v>
      </c>
      <c r="DS524">
        <v>3.2282175</v>
      </c>
      <c r="DT524">
        <v>1.5396346000000001</v>
      </c>
      <c r="DU524">
        <v>2.2598745999999998</v>
      </c>
      <c r="DV524">
        <v>1.0806994000000001</v>
      </c>
      <c r="DW524">
        <v>0.84323218</v>
      </c>
      <c r="DX524">
        <v>1.0084211000000001</v>
      </c>
      <c r="DY524">
        <v>-3.7638289999999998E-2</v>
      </c>
      <c r="DZ524">
        <v>0.81942934999999995</v>
      </c>
      <c r="EA524">
        <v>1.5723502</v>
      </c>
      <c r="EB524">
        <v>1.5987013999999999</v>
      </c>
      <c r="EC524">
        <v>2.5905521</v>
      </c>
      <c r="ED524">
        <v>2.1035396999999998</v>
      </c>
      <c r="EE524">
        <v>2.1131788999999999</v>
      </c>
      <c r="EF524">
        <v>-0.29849213000000002</v>
      </c>
      <c r="EG524">
        <v>1.3202299</v>
      </c>
      <c r="EH524">
        <v>2.7228775999999999</v>
      </c>
      <c r="EI524">
        <v>2.7254727000000001</v>
      </c>
      <c r="EJ524">
        <v>0.77213273000000004</v>
      </c>
      <c r="EK524">
        <v>1.9593098</v>
      </c>
      <c r="EL524">
        <v>1.9220883</v>
      </c>
      <c r="EM524">
        <v>2.5427702000000001</v>
      </c>
      <c r="EN524">
        <v>1.6784774</v>
      </c>
      <c r="EO524">
        <v>1.6976783</v>
      </c>
      <c r="EP524">
        <v>3.0967552</v>
      </c>
      <c r="EQ524">
        <v>4.0667511999999997</v>
      </c>
      <c r="ER524">
        <v>2.500356</v>
      </c>
      <c r="ES524">
        <v>69.277745999999993</v>
      </c>
      <c r="ET524">
        <v>68.619242999999997</v>
      </c>
      <c r="EU524">
        <v>67.691174000000004</v>
      </c>
      <c r="EV524">
        <v>66.870440000000002</v>
      </c>
      <c r="EW524">
        <v>66.207352</v>
      </c>
      <c r="EX524">
        <v>66.138435999999999</v>
      </c>
      <c r="EY524">
        <v>65.945442999999997</v>
      </c>
      <c r="EZ524">
        <v>66.868466999999995</v>
      </c>
      <c r="FA524">
        <v>69.940246000000002</v>
      </c>
      <c r="FB524">
        <v>73.633049</v>
      </c>
      <c r="FC524">
        <v>77.668070999999998</v>
      </c>
      <c r="FD524">
        <v>81.180577</v>
      </c>
      <c r="FE524">
        <v>83.324528000000001</v>
      </c>
      <c r="FF524">
        <v>84.375012999999996</v>
      </c>
      <c r="FG524">
        <v>85.899917000000002</v>
      </c>
      <c r="FH524">
        <v>87.271474999999995</v>
      </c>
      <c r="FI524">
        <v>87.625054000000006</v>
      </c>
      <c r="FJ524">
        <v>86.932066000000006</v>
      </c>
      <c r="FK524">
        <v>85.930609000000004</v>
      </c>
      <c r="FL524">
        <v>84.140069999999994</v>
      </c>
      <c r="FM524">
        <v>81.096035000000001</v>
      </c>
      <c r="FN524">
        <v>77.402180000000001</v>
      </c>
      <c r="FO524">
        <v>76.030556000000004</v>
      </c>
      <c r="FP524">
        <v>74.960888999999995</v>
      </c>
      <c r="FQ524">
        <v>10.65559</v>
      </c>
      <c r="FR524">
        <v>1.146336</v>
      </c>
      <c r="FS524">
        <v>1</v>
      </c>
    </row>
    <row r="525" spans="1:175" x14ac:dyDescent="0.2">
      <c r="A525" t="s">
        <v>188</v>
      </c>
      <c r="B525" t="s">
        <v>197</v>
      </c>
      <c r="C525" s="23">
        <v>42923</v>
      </c>
      <c r="D525">
        <v>90</v>
      </c>
      <c r="E525">
        <v>59.413791000000003</v>
      </c>
      <c r="F525">
        <v>57.776997000000001</v>
      </c>
      <c r="G525">
        <v>57.700806</v>
      </c>
      <c r="H525">
        <v>58.452652999999998</v>
      </c>
      <c r="I525">
        <v>58.799725000000002</v>
      </c>
      <c r="J525">
        <v>63.592593000000001</v>
      </c>
      <c r="K525">
        <v>72.454937000000001</v>
      </c>
      <c r="L525">
        <v>84.903830999999997</v>
      </c>
      <c r="M525">
        <v>95.933475000000001</v>
      </c>
      <c r="N525">
        <v>102.21475</v>
      </c>
      <c r="O525">
        <v>110.12981000000001</v>
      </c>
      <c r="P525">
        <v>116.14243</v>
      </c>
      <c r="Q525">
        <v>117.70473</v>
      </c>
      <c r="R525">
        <v>119.13723</v>
      </c>
      <c r="S525">
        <v>118.89233</v>
      </c>
      <c r="T525">
        <v>116.56551</v>
      </c>
      <c r="U525">
        <v>113.16018</v>
      </c>
      <c r="V525">
        <v>111.06227</v>
      </c>
      <c r="W525">
        <v>107.38789</v>
      </c>
      <c r="X525">
        <v>104.41464999999999</v>
      </c>
      <c r="Y525">
        <v>102.25505</v>
      </c>
      <c r="Z525">
        <v>93.766532999999995</v>
      </c>
      <c r="AA525">
        <v>81.289078000000003</v>
      </c>
      <c r="AB525">
        <v>70.798181999999997</v>
      </c>
      <c r="AC525">
        <v>-1.7665839000000001</v>
      </c>
      <c r="AD525">
        <v>-1.6890111999999999</v>
      </c>
      <c r="AE525">
        <v>-2.2480432000000001</v>
      </c>
      <c r="AF525">
        <v>-1.3134186000000001</v>
      </c>
      <c r="AG525">
        <v>-1.7993885000000001</v>
      </c>
      <c r="AH525">
        <v>-2.4433603000000002</v>
      </c>
      <c r="AI525">
        <v>-0.95220417000000002</v>
      </c>
      <c r="AJ525">
        <v>0.37979201000000001</v>
      </c>
      <c r="AK525">
        <v>0.68366899000000003</v>
      </c>
      <c r="AL525">
        <v>-0.42380991000000001</v>
      </c>
      <c r="AM525">
        <v>-1.4147244000000001</v>
      </c>
      <c r="AN525">
        <v>0.74117051</v>
      </c>
      <c r="AO525">
        <v>0.29933436000000002</v>
      </c>
      <c r="AP525">
        <v>0.19253503999999999</v>
      </c>
      <c r="AQ525">
        <v>-0.54568967000000002</v>
      </c>
      <c r="AR525">
        <v>-1.0187693</v>
      </c>
      <c r="AS525">
        <v>-0.47866818999999999</v>
      </c>
      <c r="AT525">
        <v>-1.0021282</v>
      </c>
      <c r="AU525">
        <v>0.72561973000000002</v>
      </c>
      <c r="AV525">
        <v>0.84557336999999999</v>
      </c>
      <c r="AW525">
        <v>2.3370042</v>
      </c>
      <c r="AX525">
        <v>2.5297179000000001</v>
      </c>
      <c r="AY525">
        <v>4.4737362000000003</v>
      </c>
      <c r="AZ525">
        <v>3.2309820999999999</v>
      </c>
      <c r="BA525">
        <v>-1.2035198</v>
      </c>
      <c r="BB525">
        <v>-1.1910647999999999</v>
      </c>
      <c r="BC525">
        <v>-1.7176962</v>
      </c>
      <c r="BD525">
        <v>-0.81132059000000001</v>
      </c>
      <c r="BE525">
        <v>-1.2189513999999999</v>
      </c>
      <c r="BF525">
        <v>-1.6242217000000001</v>
      </c>
      <c r="BG525">
        <v>-0.12032877</v>
      </c>
      <c r="BH525">
        <v>1.1606447</v>
      </c>
      <c r="BI525">
        <v>1.5648215000000001</v>
      </c>
      <c r="BJ525">
        <v>0.42632163000000001</v>
      </c>
      <c r="BK525">
        <v>-0.29323205000000002</v>
      </c>
      <c r="BL525">
        <v>1.7118887</v>
      </c>
      <c r="BM525">
        <v>1.3963481</v>
      </c>
      <c r="BN525">
        <v>1.4037487</v>
      </c>
      <c r="BO525">
        <v>0.70980964999999996</v>
      </c>
      <c r="BP525">
        <v>0.30305704</v>
      </c>
      <c r="BQ525">
        <v>0.87552965000000005</v>
      </c>
      <c r="BR525">
        <v>0.18357306000000001</v>
      </c>
      <c r="BS525">
        <v>2.1070885000000001</v>
      </c>
      <c r="BT525">
        <v>2.2788986000000002</v>
      </c>
      <c r="BU525">
        <v>3.6224533999999999</v>
      </c>
      <c r="BV525">
        <v>3.6638071999999999</v>
      </c>
      <c r="BW525">
        <v>5.3487935000000002</v>
      </c>
      <c r="BX525">
        <v>4.1433298000000001</v>
      </c>
      <c r="BY525">
        <v>-0.81354325999999999</v>
      </c>
      <c r="BZ525">
        <v>-0.84618866000000004</v>
      </c>
      <c r="CA525">
        <v>-1.3503795000000001</v>
      </c>
      <c r="CB525">
        <v>-0.46356907000000003</v>
      </c>
      <c r="CC525">
        <v>-0.81694244999999999</v>
      </c>
      <c r="CD525">
        <v>-1.0568888000000001</v>
      </c>
      <c r="CE525">
        <v>0.4558256</v>
      </c>
      <c r="CF525">
        <v>1.7014609999999999</v>
      </c>
      <c r="CG525">
        <v>2.1751051000000001</v>
      </c>
      <c r="CH525">
        <v>1.0151201000000001</v>
      </c>
      <c r="CI525">
        <v>0.48351017000000002</v>
      </c>
      <c r="CJ525">
        <v>2.3842051</v>
      </c>
      <c r="CK525">
        <v>2.1561365000000001</v>
      </c>
      <c r="CL525">
        <v>2.2426317</v>
      </c>
      <c r="CM525">
        <v>1.5793647</v>
      </c>
      <c r="CN525">
        <v>1.21855</v>
      </c>
      <c r="CO525">
        <v>1.8134429000000001</v>
      </c>
      <c r="CP525">
        <v>1.0047861</v>
      </c>
      <c r="CQ525">
        <v>3.0638895000000002</v>
      </c>
      <c r="CR525">
        <v>3.2716153000000001</v>
      </c>
      <c r="CS525">
        <v>4.5127515999999996</v>
      </c>
      <c r="CT525">
        <v>4.4492741000000002</v>
      </c>
      <c r="CU525">
        <v>5.9548553999999996</v>
      </c>
      <c r="CV525">
        <v>4.7752189999999999</v>
      </c>
      <c r="CW525">
        <v>-0.42356674</v>
      </c>
      <c r="CX525">
        <v>-0.50131250999999999</v>
      </c>
      <c r="CY525">
        <v>-0.98306274999999999</v>
      </c>
      <c r="CZ525">
        <v>-0.11581756</v>
      </c>
      <c r="DA525">
        <v>-0.41493348000000002</v>
      </c>
      <c r="DB525">
        <v>-0.48955590999999998</v>
      </c>
      <c r="DC525">
        <v>1.0319799999999999</v>
      </c>
      <c r="DD525">
        <v>2.2422772000000002</v>
      </c>
      <c r="DE525">
        <v>2.7853886999999999</v>
      </c>
      <c r="DF525">
        <v>1.6039186999999999</v>
      </c>
      <c r="DG525">
        <v>1.2602523999999999</v>
      </c>
      <c r="DH525">
        <v>3.0565215000000001</v>
      </c>
      <c r="DI525">
        <v>2.9159248999999998</v>
      </c>
      <c r="DJ525">
        <v>3.0815146000000002</v>
      </c>
      <c r="DK525">
        <v>2.4489196999999998</v>
      </c>
      <c r="DL525">
        <v>2.1340428999999999</v>
      </c>
      <c r="DM525">
        <v>2.7513562</v>
      </c>
      <c r="DN525">
        <v>1.8259992</v>
      </c>
      <c r="DO525">
        <v>4.0206904999999997</v>
      </c>
      <c r="DP525">
        <v>4.2643319000000002</v>
      </c>
      <c r="DQ525">
        <v>5.4030497999999998</v>
      </c>
      <c r="DR525">
        <v>5.2347409000000003</v>
      </c>
      <c r="DS525">
        <v>6.5609174000000001</v>
      </c>
      <c r="DT525">
        <v>5.4071081999999997</v>
      </c>
      <c r="DU525">
        <v>0.13949740999999999</v>
      </c>
      <c r="DV525">
        <v>-3.3661300000000002E-3</v>
      </c>
      <c r="DW525">
        <v>-0.45271574999999997</v>
      </c>
      <c r="DX525">
        <v>0.38628040000000002</v>
      </c>
      <c r="DY525">
        <v>0.16550361999999999</v>
      </c>
      <c r="DZ525">
        <v>0.32958271</v>
      </c>
      <c r="EA525">
        <v>1.8638554000000001</v>
      </c>
      <c r="EB525">
        <v>3.0231298999999998</v>
      </c>
      <c r="EC525">
        <v>3.6665412000000002</v>
      </c>
      <c r="ED525">
        <v>2.4540502000000002</v>
      </c>
      <c r="EE525">
        <v>2.3817447999999999</v>
      </c>
      <c r="EF525">
        <v>4.0272397</v>
      </c>
      <c r="EG525">
        <v>4.0129387000000003</v>
      </c>
      <c r="EH525">
        <v>4.2927283000000003</v>
      </c>
      <c r="EI525">
        <v>3.7044190000000001</v>
      </c>
      <c r="EJ525">
        <v>3.4558692999999998</v>
      </c>
      <c r="EK525">
        <v>4.1055541</v>
      </c>
      <c r="EL525">
        <v>3.0117004000000001</v>
      </c>
      <c r="EM525">
        <v>5.4021593000000001</v>
      </c>
      <c r="EN525">
        <v>5.6976572000000001</v>
      </c>
      <c r="EO525">
        <v>6.6884990000000002</v>
      </c>
      <c r="EP525">
        <v>6.3688302999999999</v>
      </c>
      <c r="EQ525">
        <v>7.4359745999999998</v>
      </c>
      <c r="ER525">
        <v>6.3194558000000001</v>
      </c>
      <c r="ES525">
        <v>74.515765000000002</v>
      </c>
      <c r="ET525">
        <v>73.540036999999998</v>
      </c>
      <c r="EU525">
        <v>72.173129000000003</v>
      </c>
      <c r="EV525">
        <v>70.954038999999995</v>
      </c>
      <c r="EW525">
        <v>69.971288000000001</v>
      </c>
      <c r="EX525">
        <v>69.790380999999996</v>
      </c>
      <c r="EY525">
        <v>69.321498000000005</v>
      </c>
      <c r="EZ525">
        <v>70.274128000000005</v>
      </c>
      <c r="FA525">
        <v>74.254769999999994</v>
      </c>
      <c r="FB525">
        <v>78.489832000000007</v>
      </c>
      <c r="FC525">
        <v>82.234483999999995</v>
      </c>
      <c r="FD525">
        <v>85.285032999999999</v>
      </c>
      <c r="FE525">
        <v>88.397345000000001</v>
      </c>
      <c r="FF525">
        <v>90.585455999999994</v>
      </c>
      <c r="FG525">
        <v>91.061964000000003</v>
      </c>
      <c r="FH525">
        <v>91.669557999999995</v>
      </c>
      <c r="FI525">
        <v>92.092062999999996</v>
      </c>
      <c r="FJ525">
        <v>91.016187000000002</v>
      </c>
      <c r="FK525">
        <v>88.757146000000006</v>
      </c>
      <c r="FL525">
        <v>86.151483999999996</v>
      </c>
      <c r="FM525">
        <v>82.876897</v>
      </c>
      <c r="FN525">
        <v>79.654011999999994</v>
      </c>
      <c r="FO525">
        <v>78.07799</v>
      </c>
      <c r="FP525">
        <v>76.699358000000004</v>
      </c>
      <c r="FQ525">
        <v>14.613490000000001</v>
      </c>
      <c r="FR525">
        <v>1.455168</v>
      </c>
      <c r="FS525">
        <v>1</v>
      </c>
    </row>
    <row r="526" spans="1:175" x14ac:dyDescent="0.2">
      <c r="A526" t="s">
        <v>188</v>
      </c>
      <c r="B526" t="s">
        <v>197</v>
      </c>
      <c r="C526" s="23">
        <v>42943</v>
      </c>
      <c r="D526">
        <v>90</v>
      </c>
      <c r="E526">
        <v>61.241767000000003</v>
      </c>
      <c r="F526">
        <v>60.072915999999999</v>
      </c>
      <c r="G526">
        <v>60.667769</v>
      </c>
      <c r="H526">
        <v>60.890174000000002</v>
      </c>
      <c r="I526">
        <v>61.124513999999998</v>
      </c>
      <c r="J526">
        <v>65.509193999999994</v>
      </c>
      <c r="K526">
        <v>72.005358999999999</v>
      </c>
      <c r="L526">
        <v>82.931567000000001</v>
      </c>
      <c r="M526">
        <v>91.392865</v>
      </c>
      <c r="N526">
        <v>98.848770000000002</v>
      </c>
      <c r="O526">
        <v>104.55043999999999</v>
      </c>
      <c r="P526">
        <v>108.66692</v>
      </c>
      <c r="Q526">
        <v>111.74213</v>
      </c>
      <c r="R526">
        <v>113.05754</v>
      </c>
      <c r="S526">
        <v>114.91231999999999</v>
      </c>
      <c r="T526">
        <v>112.75244000000001</v>
      </c>
      <c r="U526">
        <v>108.0979</v>
      </c>
      <c r="V526">
        <v>106.55707</v>
      </c>
      <c r="W526">
        <v>100.97221</v>
      </c>
      <c r="X526">
        <v>97.755628000000002</v>
      </c>
      <c r="Y526">
        <v>94.974877000000006</v>
      </c>
      <c r="Z526">
        <v>86.219707999999997</v>
      </c>
      <c r="AA526">
        <v>72.928326999999996</v>
      </c>
      <c r="AB526">
        <v>62.718142</v>
      </c>
      <c r="AC526">
        <v>-1.3646993999999999</v>
      </c>
      <c r="AD526">
        <v>0.30048678000000001</v>
      </c>
      <c r="AE526">
        <v>1.1824629999999999E-2</v>
      </c>
      <c r="AF526">
        <v>-0.87901755000000004</v>
      </c>
      <c r="AG526">
        <v>-1.2287622</v>
      </c>
      <c r="AH526">
        <v>-1.8305663000000001</v>
      </c>
      <c r="AI526">
        <v>-2.1856722999999998</v>
      </c>
      <c r="AJ526">
        <v>-1.7675445999999999</v>
      </c>
      <c r="AK526">
        <v>-1.913656</v>
      </c>
      <c r="AL526">
        <v>-2.0326485000000001</v>
      </c>
      <c r="AM526">
        <v>-1.9927632</v>
      </c>
      <c r="AN526">
        <v>-4.1123181999999998</v>
      </c>
      <c r="AO526">
        <v>-2.9355920000000002</v>
      </c>
      <c r="AP526">
        <v>-2.1674335</v>
      </c>
      <c r="AQ526">
        <v>-1.9283854</v>
      </c>
      <c r="AR526">
        <v>8.217083E-2</v>
      </c>
      <c r="AS526">
        <v>-1.0392116</v>
      </c>
      <c r="AT526">
        <v>-0.77703361000000004</v>
      </c>
      <c r="AU526">
        <v>-4.0571960000000002</v>
      </c>
      <c r="AV526">
        <v>-3.4178632000000002</v>
      </c>
      <c r="AW526">
        <v>-3.4987447999999999</v>
      </c>
      <c r="AX526">
        <v>-3.2325908000000001</v>
      </c>
      <c r="AY526">
        <v>-3.4806910000000002</v>
      </c>
      <c r="AZ526">
        <v>-3.9706419999999998</v>
      </c>
      <c r="BA526">
        <v>-0.81856236999999998</v>
      </c>
      <c r="BB526">
        <v>1.1935608</v>
      </c>
      <c r="BC526">
        <v>0.55257818000000003</v>
      </c>
      <c r="BD526">
        <v>4.8860399999999998E-2</v>
      </c>
      <c r="BE526">
        <v>-0.49256195000000003</v>
      </c>
      <c r="BF526">
        <v>-1.0017392000000001</v>
      </c>
      <c r="BG526">
        <v>-1.5541672</v>
      </c>
      <c r="BH526">
        <v>-0.96369559000000005</v>
      </c>
      <c r="BI526">
        <v>-1.0519936000000001</v>
      </c>
      <c r="BJ526">
        <v>-1.1868675</v>
      </c>
      <c r="BK526">
        <v>-1.1835633999999999</v>
      </c>
      <c r="BL526">
        <v>-3.0922429999999999</v>
      </c>
      <c r="BM526">
        <v>-1.9991269</v>
      </c>
      <c r="BN526">
        <v>-1.4116314999999999</v>
      </c>
      <c r="BO526">
        <v>-0.96140544999999999</v>
      </c>
      <c r="BP526">
        <v>0.94998835000000004</v>
      </c>
      <c r="BQ526">
        <v>-0.22757305</v>
      </c>
      <c r="BR526">
        <v>0.17059735000000001</v>
      </c>
      <c r="BS526">
        <v>-2.7736964</v>
      </c>
      <c r="BT526">
        <v>-2.0138788000000001</v>
      </c>
      <c r="BU526">
        <v>-2.1362587999999998</v>
      </c>
      <c r="BV526">
        <v>-1.8846715999999999</v>
      </c>
      <c r="BW526">
        <v>-2.1598305999999998</v>
      </c>
      <c r="BX526">
        <v>-2.8102265000000002</v>
      </c>
      <c r="BY526">
        <v>-0.44030952000000001</v>
      </c>
      <c r="BZ526">
        <v>1.8121011</v>
      </c>
      <c r="CA526">
        <v>0.92710245000000002</v>
      </c>
      <c r="CB526">
        <v>0.69150584999999998</v>
      </c>
      <c r="CC526">
        <v>1.7328079999999999E-2</v>
      </c>
      <c r="CD526">
        <v>-0.42769614</v>
      </c>
      <c r="CE526">
        <v>-1.1167886</v>
      </c>
      <c r="CF526">
        <v>-0.40695219999999999</v>
      </c>
      <c r="CG526">
        <v>-0.45520877999999998</v>
      </c>
      <c r="CH526">
        <v>-0.60108220999999995</v>
      </c>
      <c r="CI526">
        <v>-0.62311399000000001</v>
      </c>
      <c r="CJ526">
        <v>-2.3857419000000002</v>
      </c>
      <c r="CK526">
        <v>-1.3505341</v>
      </c>
      <c r="CL526">
        <v>-0.88816534999999996</v>
      </c>
      <c r="CM526">
        <v>-0.29167807000000001</v>
      </c>
      <c r="CN526">
        <v>1.5510360999999999</v>
      </c>
      <c r="CO526">
        <v>0.33456531</v>
      </c>
      <c r="CP526">
        <v>0.82692367</v>
      </c>
      <c r="CQ526">
        <v>-1.8847484999999999</v>
      </c>
      <c r="CR526">
        <v>-1.0414835</v>
      </c>
      <c r="CS526">
        <v>-1.1926053000000001</v>
      </c>
      <c r="CT526">
        <v>-0.95110684999999995</v>
      </c>
      <c r="CU526">
        <v>-1.2450068000000001</v>
      </c>
      <c r="CV526">
        <v>-2.0065262000000001</v>
      </c>
      <c r="CW526">
        <v>-6.2056680000000003E-2</v>
      </c>
      <c r="CX526">
        <v>2.4306415000000001</v>
      </c>
      <c r="CY526">
        <v>1.3016266999999999</v>
      </c>
      <c r="CZ526">
        <v>1.3341513</v>
      </c>
      <c r="DA526">
        <v>0.52721810000000002</v>
      </c>
      <c r="DB526">
        <v>0.14634696</v>
      </c>
      <c r="DC526">
        <v>-0.67941010000000002</v>
      </c>
      <c r="DD526">
        <v>0.14979118999999999</v>
      </c>
      <c r="DE526">
        <v>0.14157601</v>
      </c>
      <c r="DF526">
        <v>-1.52969E-2</v>
      </c>
      <c r="DG526">
        <v>-6.2664620000000004E-2</v>
      </c>
      <c r="DH526">
        <v>-1.6792408999999999</v>
      </c>
      <c r="DI526">
        <v>-0.70194124000000002</v>
      </c>
      <c r="DJ526">
        <v>-0.3646992</v>
      </c>
      <c r="DK526">
        <v>0.37804931000000003</v>
      </c>
      <c r="DL526">
        <v>2.1520839</v>
      </c>
      <c r="DM526">
        <v>0.89670366999999995</v>
      </c>
      <c r="DN526">
        <v>1.48325</v>
      </c>
      <c r="DO526">
        <v>-0.99580053999999996</v>
      </c>
      <c r="DP526">
        <v>-6.9088200000000002E-2</v>
      </c>
      <c r="DQ526">
        <v>-0.24895167000000001</v>
      </c>
      <c r="DR526">
        <v>-1.754211E-2</v>
      </c>
      <c r="DS526">
        <v>-0.33018296000000003</v>
      </c>
      <c r="DT526">
        <v>-1.202826</v>
      </c>
      <c r="DU526">
        <v>0.48408034999999999</v>
      </c>
      <c r="DV526">
        <v>3.3237155</v>
      </c>
      <c r="DW526">
        <v>1.8423803000000001</v>
      </c>
      <c r="DX526">
        <v>2.2620292000000002</v>
      </c>
      <c r="DY526">
        <v>1.2634183000000001</v>
      </c>
      <c r="DZ526">
        <v>0.97517403000000002</v>
      </c>
      <c r="EA526">
        <v>-4.7904969999999998E-2</v>
      </c>
      <c r="EB526">
        <v>0.95364022000000004</v>
      </c>
      <c r="EC526">
        <v>1.0032384999999999</v>
      </c>
      <c r="ED526">
        <v>0.83048405000000003</v>
      </c>
      <c r="EE526">
        <v>0.74653526000000003</v>
      </c>
      <c r="EF526">
        <v>-0.65916565999999999</v>
      </c>
      <c r="EG526">
        <v>0.23452381999999999</v>
      </c>
      <c r="EH526">
        <v>0.39110278999999998</v>
      </c>
      <c r="EI526">
        <v>1.3450293</v>
      </c>
      <c r="EJ526">
        <v>3.0199014000000002</v>
      </c>
      <c r="EK526">
        <v>1.7083421999999999</v>
      </c>
      <c r="EL526">
        <v>2.4308809</v>
      </c>
      <c r="EM526">
        <v>0.28769906000000001</v>
      </c>
      <c r="EN526">
        <v>1.3348962</v>
      </c>
      <c r="EO526">
        <v>1.1135341999999999</v>
      </c>
      <c r="EP526">
        <v>1.3303771</v>
      </c>
      <c r="EQ526">
        <v>0.99067738000000005</v>
      </c>
      <c r="ER526">
        <v>-4.2410469999999999E-2</v>
      </c>
      <c r="ES526">
        <v>69.918778000000003</v>
      </c>
      <c r="ET526">
        <v>69.495260999999999</v>
      </c>
      <c r="EU526">
        <v>68.761977000000002</v>
      </c>
      <c r="EV526">
        <v>68.283322999999996</v>
      </c>
      <c r="EW526">
        <v>67.718371000000005</v>
      </c>
      <c r="EX526">
        <v>67.299114000000003</v>
      </c>
      <c r="EY526">
        <v>66.985507999999996</v>
      </c>
      <c r="EZ526">
        <v>67.478615000000005</v>
      </c>
      <c r="FA526">
        <v>69.912002000000001</v>
      </c>
      <c r="FB526">
        <v>73.226281</v>
      </c>
      <c r="FC526">
        <v>75.989937999999995</v>
      </c>
      <c r="FD526">
        <v>79.174321000000006</v>
      </c>
      <c r="FE526">
        <v>81.613747000000004</v>
      </c>
      <c r="FF526">
        <v>83.676608000000002</v>
      </c>
      <c r="FG526">
        <v>85.188695999999993</v>
      </c>
      <c r="FH526">
        <v>85.060603</v>
      </c>
      <c r="FI526">
        <v>84.598635000000002</v>
      </c>
      <c r="FJ526">
        <v>84.510548</v>
      </c>
      <c r="FK526">
        <v>82.847080000000005</v>
      </c>
      <c r="FL526">
        <v>80.752076000000002</v>
      </c>
      <c r="FM526">
        <v>77.153844000000007</v>
      </c>
      <c r="FN526">
        <v>73.402662000000007</v>
      </c>
      <c r="FO526">
        <v>71.838212999999996</v>
      </c>
      <c r="FP526">
        <v>70.958669</v>
      </c>
      <c r="FQ526">
        <v>12.28758</v>
      </c>
      <c r="FR526">
        <v>0.94596740000000001</v>
      </c>
      <c r="FS526">
        <v>1</v>
      </c>
    </row>
    <row r="527" spans="1:175" x14ac:dyDescent="0.2">
      <c r="A527" t="s">
        <v>188</v>
      </c>
      <c r="B527" t="s">
        <v>197</v>
      </c>
      <c r="C527" s="23">
        <v>42947</v>
      </c>
      <c r="D527">
        <v>90</v>
      </c>
      <c r="E527">
        <v>58.506532</v>
      </c>
      <c r="F527">
        <v>57.255383999999999</v>
      </c>
      <c r="G527">
        <v>57.640389999999996</v>
      </c>
      <c r="H527">
        <v>58.364165999999997</v>
      </c>
      <c r="I527">
        <v>58.483443999999999</v>
      </c>
      <c r="J527">
        <v>63.135984000000001</v>
      </c>
      <c r="K527">
        <v>69.887810999999999</v>
      </c>
      <c r="L527">
        <v>79.995705000000001</v>
      </c>
      <c r="M527">
        <v>91.182963999999998</v>
      </c>
      <c r="N527">
        <v>97.455399</v>
      </c>
      <c r="O527">
        <v>103.82706</v>
      </c>
      <c r="P527">
        <v>108.42556</v>
      </c>
      <c r="Q527">
        <v>110.61484</v>
      </c>
      <c r="R527">
        <v>112.07606</v>
      </c>
      <c r="S527">
        <v>114.34851999999999</v>
      </c>
      <c r="T527">
        <v>111.16539</v>
      </c>
      <c r="U527">
        <v>106.99059</v>
      </c>
      <c r="V527">
        <v>104.75829</v>
      </c>
      <c r="W527">
        <v>99.489733000000001</v>
      </c>
      <c r="X527">
        <v>97.136931000000004</v>
      </c>
      <c r="Y527">
        <v>95.721677999999997</v>
      </c>
      <c r="Z527">
        <v>87.810449000000006</v>
      </c>
      <c r="AA527">
        <v>72.779768000000004</v>
      </c>
      <c r="AB527">
        <v>63.798926000000002</v>
      </c>
      <c r="AC527">
        <v>-0.73757819999999996</v>
      </c>
      <c r="AD527">
        <v>-0.93540745999999997</v>
      </c>
      <c r="AE527">
        <v>-0.94739028000000003</v>
      </c>
      <c r="AF527">
        <v>1.72729E-3</v>
      </c>
      <c r="AG527">
        <v>-0.56399823999999998</v>
      </c>
      <c r="AH527">
        <v>-0.88637679999999996</v>
      </c>
      <c r="AI527">
        <v>-3.1889409999999998</v>
      </c>
      <c r="AJ527">
        <v>-4.8849011000000004</v>
      </c>
      <c r="AK527">
        <v>-2.3705080999999999</v>
      </c>
      <c r="AL527">
        <v>4.0873020000000003E-2</v>
      </c>
      <c r="AM527">
        <v>-0.46973407</v>
      </c>
      <c r="AN527">
        <v>0.30869717000000002</v>
      </c>
      <c r="AO527">
        <v>-0.66676267</v>
      </c>
      <c r="AP527">
        <v>0.94597852000000004</v>
      </c>
      <c r="AQ527">
        <v>2.0282580000000001E-2</v>
      </c>
      <c r="AR527">
        <v>-0.27564734000000002</v>
      </c>
      <c r="AS527">
        <v>-0.71767597999999999</v>
      </c>
      <c r="AT527">
        <v>-3.1650489999999998</v>
      </c>
      <c r="AU527">
        <v>-5.8794813000000001</v>
      </c>
      <c r="AV527">
        <v>-2.9548347000000001</v>
      </c>
      <c r="AW527">
        <v>-1.9664428</v>
      </c>
      <c r="AX527">
        <v>-0.30044142000000001</v>
      </c>
      <c r="AY527">
        <v>-3.2503236000000002</v>
      </c>
      <c r="AZ527">
        <v>-3.4106874999999999</v>
      </c>
      <c r="BA527">
        <v>0.18217668000000001</v>
      </c>
      <c r="BB527">
        <v>-0.12999640000000001</v>
      </c>
      <c r="BC527">
        <v>-0.27623051999999998</v>
      </c>
      <c r="BD527">
        <v>0.49209440999999998</v>
      </c>
      <c r="BE527">
        <v>-0.11610115999999999</v>
      </c>
      <c r="BF527">
        <v>-0.23719391000000001</v>
      </c>
      <c r="BG527">
        <v>-2.4363321999999998</v>
      </c>
      <c r="BH527">
        <v>-4.0014816</v>
      </c>
      <c r="BI527">
        <v>-0.91506863999999999</v>
      </c>
      <c r="BJ527">
        <v>1.5161032999999999</v>
      </c>
      <c r="BK527">
        <v>1.0049998</v>
      </c>
      <c r="BL527">
        <v>1.4813714</v>
      </c>
      <c r="BM527">
        <v>0.67426640000000004</v>
      </c>
      <c r="BN527">
        <v>2.1683431999999998</v>
      </c>
      <c r="BO527">
        <v>1.2984076</v>
      </c>
      <c r="BP527">
        <v>0.79052034999999998</v>
      </c>
      <c r="BQ527">
        <v>0.45438463000000001</v>
      </c>
      <c r="BR527">
        <v>-1.8852224</v>
      </c>
      <c r="BS527">
        <v>-4.4698833000000002</v>
      </c>
      <c r="BT527">
        <v>-1.8982144000000001</v>
      </c>
      <c r="BU527">
        <v>-1.1127195000000001</v>
      </c>
      <c r="BV527">
        <v>0.51434922000000005</v>
      </c>
      <c r="BW527">
        <v>-2.0544737</v>
      </c>
      <c r="BX527">
        <v>-2.1035229000000002</v>
      </c>
      <c r="BY527">
        <v>0.81919611000000003</v>
      </c>
      <c r="BZ527">
        <v>0.42782884999999998</v>
      </c>
      <c r="CA527">
        <v>0.18861268</v>
      </c>
      <c r="CB527">
        <v>0.83172119</v>
      </c>
      <c r="CC527">
        <v>0.19411099000000001</v>
      </c>
      <c r="CD527">
        <v>0.21242817999999999</v>
      </c>
      <c r="CE527">
        <v>-1.9150777000000001</v>
      </c>
      <c r="CF527">
        <v>-3.3896278999999998</v>
      </c>
      <c r="CG527">
        <v>9.2964260000000007E-2</v>
      </c>
      <c r="CH527">
        <v>2.5378432000000002</v>
      </c>
      <c r="CI527">
        <v>2.0263960000000001</v>
      </c>
      <c r="CJ527">
        <v>2.2935618999999998</v>
      </c>
      <c r="CK527">
        <v>1.6030591000000001</v>
      </c>
      <c r="CL527">
        <v>3.0149493000000001</v>
      </c>
      <c r="CM527">
        <v>2.1836331000000002</v>
      </c>
      <c r="CN527">
        <v>1.5289448000000001</v>
      </c>
      <c r="CO527">
        <v>1.2661502</v>
      </c>
      <c r="CP527">
        <v>-0.9988184</v>
      </c>
      <c r="CQ527">
        <v>-3.4936001000000001</v>
      </c>
      <c r="CR527">
        <v>-1.1664022999999999</v>
      </c>
      <c r="CS527">
        <v>-0.52143340999999999</v>
      </c>
      <c r="CT527">
        <v>1.0786707</v>
      </c>
      <c r="CU527">
        <v>-1.2262317</v>
      </c>
      <c r="CV527">
        <v>-1.1981847000000001</v>
      </c>
      <c r="CW527">
        <v>1.4562155000000001</v>
      </c>
      <c r="CX527">
        <v>0.98565409999999998</v>
      </c>
      <c r="CY527">
        <v>0.65345589000000004</v>
      </c>
      <c r="CZ527">
        <v>1.1713480000000001</v>
      </c>
      <c r="DA527">
        <v>0.50432314</v>
      </c>
      <c r="DB527">
        <v>0.66205027999999999</v>
      </c>
      <c r="DC527">
        <v>-1.3938231999999999</v>
      </c>
      <c r="DD527">
        <v>-2.7777742999999999</v>
      </c>
      <c r="DE527">
        <v>1.1009971999999999</v>
      </c>
      <c r="DF527">
        <v>3.5595832000000001</v>
      </c>
      <c r="DG527">
        <v>3.0477922</v>
      </c>
      <c r="DH527">
        <v>3.1057524999999999</v>
      </c>
      <c r="DI527">
        <v>2.5318516999999998</v>
      </c>
      <c r="DJ527">
        <v>3.8615553999999999</v>
      </c>
      <c r="DK527">
        <v>3.0688586</v>
      </c>
      <c r="DL527">
        <v>2.2673692999999999</v>
      </c>
      <c r="DM527">
        <v>2.0779158</v>
      </c>
      <c r="DN527">
        <v>-0.1124144</v>
      </c>
      <c r="DO527">
        <v>-2.5173169</v>
      </c>
      <c r="DP527">
        <v>-0.43459033000000002</v>
      </c>
      <c r="DQ527">
        <v>6.9852700000000004E-2</v>
      </c>
      <c r="DR527">
        <v>1.6429923</v>
      </c>
      <c r="DS527">
        <v>-0.39798968000000001</v>
      </c>
      <c r="DT527">
        <v>-0.29284654999999998</v>
      </c>
      <c r="DU527">
        <v>2.3759703999999999</v>
      </c>
      <c r="DV527">
        <v>1.7910652</v>
      </c>
      <c r="DW527">
        <v>1.3246156</v>
      </c>
      <c r="DX527">
        <v>1.6617150999999999</v>
      </c>
      <c r="DY527">
        <v>0.95222021999999995</v>
      </c>
      <c r="DZ527">
        <v>1.3112332</v>
      </c>
      <c r="EA527">
        <v>-0.64121441000000001</v>
      </c>
      <c r="EB527">
        <v>-1.8943547999999999</v>
      </c>
      <c r="EC527">
        <v>2.5564366000000001</v>
      </c>
      <c r="ED527">
        <v>5.0348134</v>
      </c>
      <c r="EE527">
        <v>4.5225261000000003</v>
      </c>
      <c r="EF527">
        <v>4.2784266999999998</v>
      </c>
      <c r="EG527">
        <v>3.8728807999999999</v>
      </c>
      <c r="EH527">
        <v>5.0839201000000003</v>
      </c>
      <c r="EI527">
        <v>4.3469835999999997</v>
      </c>
      <c r="EJ527">
        <v>3.3335370000000002</v>
      </c>
      <c r="EK527">
        <v>3.2499764</v>
      </c>
      <c r="EL527">
        <v>1.1674122</v>
      </c>
      <c r="EM527">
        <v>-1.1077189999999999</v>
      </c>
      <c r="EN527">
        <v>0.62202999000000003</v>
      </c>
      <c r="EO527">
        <v>0.92357593999999998</v>
      </c>
      <c r="EP527">
        <v>2.4577829000000002</v>
      </c>
      <c r="EQ527">
        <v>0.79786025000000005</v>
      </c>
      <c r="ER527">
        <v>1.0143180000000001</v>
      </c>
      <c r="ES527">
        <v>68.447186000000002</v>
      </c>
      <c r="ET527">
        <v>68.188038000000006</v>
      </c>
      <c r="EU527">
        <v>67.763824999999997</v>
      </c>
      <c r="EV527">
        <v>67.363592999999995</v>
      </c>
      <c r="EW527">
        <v>67.039467999999999</v>
      </c>
      <c r="EX527">
        <v>67.022835999999998</v>
      </c>
      <c r="EY527">
        <v>66.914170999999996</v>
      </c>
      <c r="EZ527">
        <v>67.057280000000006</v>
      </c>
      <c r="FA527">
        <v>68.500231999999997</v>
      </c>
      <c r="FB527">
        <v>70.506917999999999</v>
      </c>
      <c r="FC527">
        <v>72.924805000000006</v>
      </c>
      <c r="FD527">
        <v>75.976636999999997</v>
      </c>
      <c r="FE527">
        <v>78.632903999999996</v>
      </c>
      <c r="FF527">
        <v>80.450423000000001</v>
      </c>
      <c r="FG527">
        <v>82.120965999999996</v>
      </c>
      <c r="FH527">
        <v>83.357456999999997</v>
      </c>
      <c r="FI527">
        <v>83.551203999999998</v>
      </c>
      <c r="FJ527">
        <v>83.320992000000004</v>
      </c>
      <c r="FK527">
        <v>82.051345999999995</v>
      </c>
      <c r="FL527">
        <v>79.766249999999999</v>
      </c>
      <c r="FM527">
        <v>76.567909</v>
      </c>
      <c r="FN527">
        <v>73.981633000000002</v>
      </c>
      <c r="FO527">
        <v>73.007631000000003</v>
      </c>
      <c r="FP527">
        <v>71.673800999999997</v>
      </c>
      <c r="FQ527">
        <v>12.70857</v>
      </c>
      <c r="FR527">
        <v>1.2725340000000001</v>
      </c>
      <c r="FS527">
        <v>1</v>
      </c>
    </row>
    <row r="528" spans="1:175" x14ac:dyDescent="0.2">
      <c r="A528" t="s">
        <v>188</v>
      </c>
      <c r="B528" t="s">
        <v>197</v>
      </c>
      <c r="C528" s="23">
        <v>42948</v>
      </c>
      <c r="D528">
        <v>90</v>
      </c>
      <c r="E528">
        <v>61.475645999999998</v>
      </c>
      <c r="F528">
        <v>59.462003000000003</v>
      </c>
      <c r="G528">
        <v>59.961711999999999</v>
      </c>
      <c r="H528">
        <v>61.355930000000001</v>
      </c>
      <c r="I528">
        <v>61.895249999999997</v>
      </c>
      <c r="J528">
        <v>66.893754000000001</v>
      </c>
      <c r="K528">
        <v>74.102540000000005</v>
      </c>
      <c r="L528">
        <v>83.976187999999993</v>
      </c>
      <c r="M528">
        <v>93.601179000000002</v>
      </c>
      <c r="N528">
        <v>100.6058</v>
      </c>
      <c r="O528">
        <v>106.80764000000001</v>
      </c>
      <c r="P528">
        <v>111.87221</v>
      </c>
      <c r="Q528">
        <v>114.75008</v>
      </c>
      <c r="R528">
        <v>116.73229000000001</v>
      </c>
      <c r="S528">
        <v>120.03901</v>
      </c>
      <c r="T528">
        <v>117.35427</v>
      </c>
      <c r="U528">
        <v>111.5967</v>
      </c>
      <c r="V528">
        <v>107.93933</v>
      </c>
      <c r="W528">
        <v>104.07835</v>
      </c>
      <c r="X528">
        <v>102.07344999999999</v>
      </c>
      <c r="Y528">
        <v>100.71298</v>
      </c>
      <c r="Z528">
        <v>91.113636999999997</v>
      </c>
      <c r="AA528">
        <v>78.124250000000004</v>
      </c>
      <c r="AB528">
        <v>69.591335999999998</v>
      </c>
      <c r="AC528">
        <v>2.0715069999999999E-2</v>
      </c>
      <c r="AD528">
        <v>-0.77369911999999996</v>
      </c>
      <c r="AE528">
        <v>-0.33194103000000003</v>
      </c>
      <c r="AF528">
        <v>4.6702750000000001E-2</v>
      </c>
      <c r="AG528">
        <v>-0.18157907000000001</v>
      </c>
      <c r="AH528">
        <v>-3.3701219999999998</v>
      </c>
      <c r="AI528">
        <v>-2.0861999</v>
      </c>
      <c r="AJ528">
        <v>-3.2904445999999998</v>
      </c>
      <c r="AK528">
        <v>-2.0483085000000001</v>
      </c>
      <c r="AL528">
        <v>-0.83462435999999995</v>
      </c>
      <c r="AM528">
        <v>-1.0604047999999999</v>
      </c>
      <c r="AN528">
        <v>-3.1647759999999997E-2</v>
      </c>
      <c r="AO528">
        <v>0.52801555</v>
      </c>
      <c r="AP528">
        <v>-1.8389797000000001</v>
      </c>
      <c r="AQ528">
        <v>-1.4514578</v>
      </c>
      <c r="AR528">
        <v>-2.1333394000000001</v>
      </c>
      <c r="AS528">
        <v>-2.2515333000000002</v>
      </c>
      <c r="AT528">
        <v>-1.0674391000000001</v>
      </c>
      <c r="AU528">
        <v>-1.7354242</v>
      </c>
      <c r="AV528">
        <v>-1.6694985</v>
      </c>
      <c r="AW528">
        <v>-0.15077834000000001</v>
      </c>
      <c r="AX528">
        <v>1.018513</v>
      </c>
      <c r="AY528">
        <v>-0.12733881</v>
      </c>
      <c r="AZ528">
        <v>0.18054274000000001</v>
      </c>
      <c r="BA528">
        <v>0.84025479999999997</v>
      </c>
      <c r="BB528">
        <v>-0.21444563</v>
      </c>
      <c r="BC528">
        <v>0.17555517000000001</v>
      </c>
      <c r="BD528">
        <v>0.58427523999999997</v>
      </c>
      <c r="BE528">
        <v>0.43164414000000001</v>
      </c>
      <c r="BF528">
        <v>-2.2915111000000001</v>
      </c>
      <c r="BG528">
        <v>-1.4140798000000001</v>
      </c>
      <c r="BH528">
        <v>-2.3836400000000002</v>
      </c>
      <c r="BI528">
        <v>-1.1834057</v>
      </c>
      <c r="BJ528">
        <v>0.19744133</v>
      </c>
      <c r="BK528">
        <v>-0.12190967</v>
      </c>
      <c r="BL528">
        <v>0.72830865</v>
      </c>
      <c r="BM528">
        <v>1.3352303999999999</v>
      </c>
      <c r="BN528">
        <v>-0.77779370999999997</v>
      </c>
      <c r="BO528">
        <v>-0.23674534</v>
      </c>
      <c r="BP528">
        <v>-0.91926401000000002</v>
      </c>
      <c r="BQ528">
        <v>-0.73577815000000002</v>
      </c>
      <c r="BR528">
        <v>0.29751915000000001</v>
      </c>
      <c r="BS528">
        <v>-0.62824922000000005</v>
      </c>
      <c r="BT528">
        <v>-0.59931213999999999</v>
      </c>
      <c r="BU528">
        <v>0.87564045000000001</v>
      </c>
      <c r="BV528">
        <v>1.9378183</v>
      </c>
      <c r="BW528">
        <v>0.87495418000000003</v>
      </c>
      <c r="BX528">
        <v>1.2201774999999999</v>
      </c>
      <c r="BY528">
        <v>1.4078655</v>
      </c>
      <c r="BZ528">
        <v>0.17289162999999999</v>
      </c>
      <c r="CA528">
        <v>0.52704549000000001</v>
      </c>
      <c r="CB528">
        <v>0.95659631000000001</v>
      </c>
      <c r="CC528">
        <v>0.85636067000000005</v>
      </c>
      <c r="CD528">
        <v>-1.5444685</v>
      </c>
      <c r="CE528">
        <v>-0.94857155999999998</v>
      </c>
      <c r="CF528">
        <v>-1.75559</v>
      </c>
      <c r="CG528">
        <v>-0.58437656999999998</v>
      </c>
      <c r="CH528">
        <v>0.91224687999999998</v>
      </c>
      <c r="CI528">
        <v>0.52808917</v>
      </c>
      <c r="CJ528">
        <v>1.2546520999999999</v>
      </c>
      <c r="CK528">
        <v>1.8943049000000001</v>
      </c>
      <c r="CL528">
        <v>-4.2819509999999998E-2</v>
      </c>
      <c r="CM528">
        <v>0.60456078999999996</v>
      </c>
      <c r="CN528">
        <v>-7.8399099999999999E-2</v>
      </c>
      <c r="CO528">
        <v>0.31402922</v>
      </c>
      <c r="CP528">
        <v>1.2428851000000001</v>
      </c>
      <c r="CQ528">
        <v>0.13857680999999999</v>
      </c>
      <c r="CR528">
        <v>0.14189563999999999</v>
      </c>
      <c r="CS528">
        <v>1.586535</v>
      </c>
      <c r="CT528">
        <v>2.5745263</v>
      </c>
      <c r="CU528">
        <v>1.5691392</v>
      </c>
      <c r="CV528">
        <v>1.9402254000000001</v>
      </c>
      <c r="CW528">
        <v>1.9754761999999999</v>
      </c>
      <c r="CX528">
        <v>0.56022888999999998</v>
      </c>
      <c r="CY528">
        <v>0.87853581000000003</v>
      </c>
      <c r="CZ528">
        <v>1.3289173999999999</v>
      </c>
      <c r="DA528">
        <v>1.2810771999999999</v>
      </c>
      <c r="DB528">
        <v>-0.79742592999999995</v>
      </c>
      <c r="DC528">
        <v>-0.48306327999999998</v>
      </c>
      <c r="DD528">
        <v>-1.1275398999999999</v>
      </c>
      <c r="DE528">
        <v>1.4652510000000001E-2</v>
      </c>
      <c r="DF528">
        <v>1.6270524</v>
      </c>
      <c r="DG528">
        <v>1.178088</v>
      </c>
      <c r="DH528">
        <v>1.7809956</v>
      </c>
      <c r="DI528">
        <v>2.4533794000000002</v>
      </c>
      <c r="DJ528">
        <v>0.69215468000000002</v>
      </c>
      <c r="DK528">
        <v>1.4458669</v>
      </c>
      <c r="DL528">
        <v>0.76246581000000002</v>
      </c>
      <c r="DM528">
        <v>1.3638366</v>
      </c>
      <c r="DN528">
        <v>2.1882511</v>
      </c>
      <c r="DO528">
        <v>0.90540282999999999</v>
      </c>
      <c r="DP528">
        <v>0.88310341999999997</v>
      </c>
      <c r="DQ528">
        <v>2.2974294999999998</v>
      </c>
      <c r="DR528">
        <v>3.2112343999999999</v>
      </c>
      <c r="DS528">
        <v>2.2633242999999998</v>
      </c>
      <c r="DT528">
        <v>2.6602731999999998</v>
      </c>
      <c r="DU528">
        <v>2.7950159999999999</v>
      </c>
      <c r="DV528">
        <v>1.1194824000000001</v>
      </c>
      <c r="DW528">
        <v>1.3860319999999999</v>
      </c>
      <c r="DX528">
        <v>1.8664898999999999</v>
      </c>
      <c r="DY528">
        <v>1.8943004000000001</v>
      </c>
      <c r="DZ528">
        <v>0.28118493</v>
      </c>
      <c r="EA528">
        <v>0.18905675</v>
      </c>
      <c r="EB528">
        <v>-0.22073535999999999</v>
      </c>
      <c r="EC528">
        <v>0.87955538</v>
      </c>
      <c r="ED528">
        <v>2.6591181000000002</v>
      </c>
      <c r="EE528">
        <v>2.1165831000000002</v>
      </c>
      <c r="EF528">
        <v>2.5409519999999999</v>
      </c>
      <c r="EG528">
        <v>3.2605941999999999</v>
      </c>
      <c r="EH528">
        <v>1.7533407000000001</v>
      </c>
      <c r="EI528">
        <v>2.6605794</v>
      </c>
      <c r="EJ528">
        <v>1.9765412</v>
      </c>
      <c r="EK528">
        <v>2.8795917000000002</v>
      </c>
      <c r="EL528">
        <v>3.5532094000000001</v>
      </c>
      <c r="EM528">
        <v>2.0125777999999999</v>
      </c>
      <c r="EN528">
        <v>1.9532897</v>
      </c>
      <c r="EO528">
        <v>3.3238482999999999</v>
      </c>
      <c r="EP528">
        <v>4.1305396999999999</v>
      </c>
      <c r="EQ528">
        <v>3.2656173000000002</v>
      </c>
      <c r="ER528">
        <v>3.6999080000000002</v>
      </c>
      <c r="ES528">
        <v>71.506293999999997</v>
      </c>
      <c r="ET528">
        <v>71.068932000000004</v>
      </c>
      <c r="EU528">
        <v>70.273734000000005</v>
      </c>
      <c r="EV528">
        <v>70.099329999999995</v>
      </c>
      <c r="EW528">
        <v>70.226427000000001</v>
      </c>
      <c r="EX528">
        <v>70.018722999999994</v>
      </c>
      <c r="EY528">
        <v>70.107896999999994</v>
      </c>
      <c r="EZ528">
        <v>70.070462000000006</v>
      </c>
      <c r="FA528">
        <v>72.515168000000003</v>
      </c>
      <c r="FB528">
        <v>75.024345999999994</v>
      </c>
      <c r="FC528">
        <v>76.776639000000003</v>
      </c>
      <c r="FD528">
        <v>79.474772000000002</v>
      </c>
      <c r="FE528">
        <v>82.338659000000007</v>
      </c>
      <c r="FF528">
        <v>84.381022000000002</v>
      </c>
      <c r="FG528">
        <v>87.965677999999997</v>
      </c>
      <c r="FH528">
        <v>90.355019999999996</v>
      </c>
      <c r="FI528">
        <v>88.578907999999998</v>
      </c>
      <c r="FJ528">
        <v>83.695573999999993</v>
      </c>
      <c r="FK528">
        <v>80.945571999999999</v>
      </c>
      <c r="FL528">
        <v>81.202905000000001</v>
      </c>
      <c r="FM528">
        <v>78.468024999999997</v>
      </c>
      <c r="FN528">
        <v>77.280816999999999</v>
      </c>
      <c r="FO528">
        <v>76.361614000000003</v>
      </c>
      <c r="FP528">
        <v>75.697879999999998</v>
      </c>
      <c r="FQ528">
        <v>11.029780000000001</v>
      </c>
      <c r="FR528">
        <v>1.3820479999999999</v>
      </c>
      <c r="FS528">
        <v>1</v>
      </c>
    </row>
    <row r="529" spans="1:175" x14ac:dyDescent="0.2">
      <c r="A529" t="s">
        <v>188</v>
      </c>
      <c r="B529" t="s">
        <v>197</v>
      </c>
      <c r="C529" s="23">
        <v>42975</v>
      </c>
      <c r="D529">
        <v>91</v>
      </c>
      <c r="E529">
        <v>59.078521000000002</v>
      </c>
      <c r="F529">
        <v>57.618620999999997</v>
      </c>
      <c r="G529">
        <v>57.718480999999997</v>
      </c>
      <c r="H529">
        <v>58.302548000000002</v>
      </c>
      <c r="I529">
        <v>59.193438999999998</v>
      </c>
      <c r="J529">
        <v>63.387856999999997</v>
      </c>
      <c r="K529">
        <v>70.782802000000004</v>
      </c>
      <c r="L529">
        <v>79.790648000000004</v>
      </c>
      <c r="M529">
        <v>89.675528</v>
      </c>
      <c r="N529">
        <v>97.507283999999999</v>
      </c>
      <c r="O529">
        <v>106.00373</v>
      </c>
      <c r="P529">
        <v>111.28084</v>
      </c>
      <c r="Q529">
        <v>114.79492</v>
      </c>
      <c r="R529">
        <v>115.90046</v>
      </c>
      <c r="S529">
        <v>118.51307</v>
      </c>
      <c r="T529">
        <v>116.08033</v>
      </c>
      <c r="U529">
        <v>113.25091</v>
      </c>
      <c r="V529">
        <v>109.56811</v>
      </c>
      <c r="W529">
        <v>105.33049</v>
      </c>
      <c r="X529">
        <v>101.92234000000001</v>
      </c>
      <c r="Y529">
        <v>98.87397</v>
      </c>
      <c r="Z529">
        <v>89.624579999999995</v>
      </c>
      <c r="AA529">
        <v>75.445780999999997</v>
      </c>
      <c r="AB529">
        <v>67.692505999999995</v>
      </c>
      <c r="AC529">
        <v>0.80864197000000004</v>
      </c>
      <c r="AD529">
        <v>0.63670815999999997</v>
      </c>
      <c r="AE529">
        <v>-0.18526374000000001</v>
      </c>
      <c r="AF529">
        <v>-0.33075575000000002</v>
      </c>
      <c r="AG529">
        <v>-0.77714190999999999</v>
      </c>
      <c r="AH529">
        <v>-1.5911103</v>
      </c>
      <c r="AI529">
        <v>-1.9308669000000001</v>
      </c>
      <c r="AJ529">
        <v>-3.3523358000000001</v>
      </c>
      <c r="AK529">
        <v>-3.1255088999999998</v>
      </c>
      <c r="AL529">
        <v>-1.8655062</v>
      </c>
      <c r="AM529">
        <v>-1.9417880000000001</v>
      </c>
      <c r="AN529">
        <v>-3.4039391000000001</v>
      </c>
      <c r="AO529">
        <v>-1.3768309999999999</v>
      </c>
      <c r="AP529">
        <v>-2.4527139</v>
      </c>
      <c r="AQ529">
        <v>-2.3520294000000002</v>
      </c>
      <c r="AR529">
        <v>-0.68443366000000005</v>
      </c>
      <c r="AS529">
        <v>-1.6657259</v>
      </c>
      <c r="AT529">
        <v>-0.33128366999999997</v>
      </c>
      <c r="AU529">
        <v>-0.99053663999999997</v>
      </c>
      <c r="AV529">
        <v>-2.1941202999999998</v>
      </c>
      <c r="AW529">
        <v>-1.1027872000000001</v>
      </c>
      <c r="AX529">
        <v>-0.90448731000000004</v>
      </c>
      <c r="AY529">
        <v>-1.8732799</v>
      </c>
      <c r="AZ529">
        <v>-0.62465126999999998</v>
      </c>
      <c r="BA529" s="75">
        <v>1.4915396000000001</v>
      </c>
      <c r="BB529">
        <v>1.2382943</v>
      </c>
      <c r="BC529">
        <v>0.40908483000000001</v>
      </c>
      <c r="BD529">
        <v>0.18064082000000001</v>
      </c>
      <c r="BE529">
        <v>-0.17247023</v>
      </c>
      <c r="BF529">
        <v>-1.0418038999999999</v>
      </c>
      <c r="BG529">
        <v>-1.1021654000000001</v>
      </c>
      <c r="BH529">
        <v>-2.5951792</v>
      </c>
      <c r="BI529">
        <v>-2.2413397000000002</v>
      </c>
      <c r="BJ529">
        <v>-0.95952285000000004</v>
      </c>
      <c r="BK529">
        <v>-0.91737900999999999</v>
      </c>
      <c r="BL529">
        <v>-2.2901760000000002</v>
      </c>
      <c r="BM529">
        <v>-0.48380865000000001</v>
      </c>
      <c r="BN529">
        <v>-1.5353535</v>
      </c>
      <c r="BO529">
        <v>-0.99051259999999997</v>
      </c>
      <c r="BP529">
        <v>0.72963670000000003</v>
      </c>
      <c r="BQ529">
        <v>-0.23171876999999999</v>
      </c>
      <c r="BR529">
        <v>0.82103422000000004</v>
      </c>
      <c r="BS529">
        <v>0.14464431999999999</v>
      </c>
      <c r="BT529">
        <v>-1.0667713999999999</v>
      </c>
      <c r="BU529">
        <v>-0.12316491</v>
      </c>
      <c r="BV529">
        <v>4.8278000000000001E-3</v>
      </c>
      <c r="BW529">
        <v>-0.79214653000000002</v>
      </c>
      <c r="BX529">
        <v>0.23850615999999999</v>
      </c>
      <c r="BY529">
        <v>1.9645123</v>
      </c>
      <c r="BZ529">
        <v>1.6549510000000001</v>
      </c>
      <c r="CA529">
        <v>0.82072884000000002</v>
      </c>
      <c r="CB529">
        <v>0.53483254000000002</v>
      </c>
      <c r="CC529">
        <v>0.24632353000000001</v>
      </c>
      <c r="CD529">
        <v>-0.66135584999999997</v>
      </c>
      <c r="CE529">
        <v>-0.52820926999999995</v>
      </c>
      <c r="CF529">
        <v>-2.0707748000000001</v>
      </c>
      <c r="CG529">
        <v>-1.6289667999999999</v>
      </c>
      <c r="CH529">
        <v>-0.33204152999999997</v>
      </c>
      <c r="CI529">
        <v>-0.20787647000000001</v>
      </c>
      <c r="CJ529">
        <v>-1.5187870000000001</v>
      </c>
      <c r="CK529">
        <v>0.13469592999999999</v>
      </c>
      <c r="CL529">
        <v>-0.89999253000000001</v>
      </c>
      <c r="CM529">
        <v>-4.7530210000000003E-2</v>
      </c>
      <c r="CN529">
        <v>1.7090175000000001</v>
      </c>
      <c r="CO529">
        <v>0.76147019999999999</v>
      </c>
      <c r="CP529">
        <v>1.6191260999999999</v>
      </c>
      <c r="CQ529">
        <v>0.93086720000000001</v>
      </c>
      <c r="CR529">
        <v>-0.28597304000000001</v>
      </c>
      <c r="CS529">
        <v>0.55531847000000001</v>
      </c>
      <c r="CT529">
        <v>0.63461666999999999</v>
      </c>
      <c r="CU529">
        <v>-4.3356869999999999E-2</v>
      </c>
      <c r="CV529">
        <v>0.83632636000000005</v>
      </c>
      <c r="CW529">
        <v>2.4374851</v>
      </c>
      <c r="CX529">
        <v>2.0716076999999999</v>
      </c>
      <c r="CY529" s="75">
        <v>1.2323728</v>
      </c>
      <c r="CZ529">
        <v>0.88902424999999996</v>
      </c>
      <c r="DA529">
        <v>0.66511728999999997</v>
      </c>
      <c r="DB529">
        <v>-0.28090785000000001</v>
      </c>
      <c r="DC529">
        <v>4.5746879999999997E-2</v>
      </c>
      <c r="DD529">
        <v>-1.5463704</v>
      </c>
      <c r="DE529">
        <v>-1.0165938999999999</v>
      </c>
      <c r="DF529">
        <v>0.29543977999999999</v>
      </c>
      <c r="DG529">
        <v>0.50162607000000003</v>
      </c>
      <c r="DH529">
        <v>-0.74739807999999996</v>
      </c>
      <c r="DI529">
        <v>0.75320050999999999</v>
      </c>
      <c r="DJ529">
        <v>-0.26463152000000001</v>
      </c>
      <c r="DK529">
        <v>0.89545216999999999</v>
      </c>
      <c r="DL529">
        <v>2.6883982999999998</v>
      </c>
      <c r="DM529">
        <v>1.7546592000000001</v>
      </c>
      <c r="DN529">
        <v>2.4172178999999998</v>
      </c>
      <c r="DO529">
        <v>1.7170901000000001</v>
      </c>
      <c r="DP529" s="75">
        <v>0.49482535999999999</v>
      </c>
      <c r="DQ529">
        <v>1.2338019</v>
      </c>
      <c r="DR529">
        <v>1.2644055000000001</v>
      </c>
      <c r="DS529">
        <v>0.70543277999999998</v>
      </c>
      <c r="DT529">
        <v>1.4341466</v>
      </c>
      <c r="DU529">
        <v>3.1203827</v>
      </c>
      <c r="DV529">
        <v>2.6731938</v>
      </c>
      <c r="DW529">
        <v>1.8267214000000001</v>
      </c>
      <c r="DX529">
        <v>1.4004208</v>
      </c>
      <c r="DY529">
        <v>1.2697890000000001</v>
      </c>
      <c r="DZ529" s="75">
        <v>0.26839864000000002</v>
      </c>
      <c r="EA529">
        <v>0.87444838999999996</v>
      </c>
      <c r="EB529">
        <v>-0.78921375999999999</v>
      </c>
      <c r="EC529">
        <v>-0.13242472999999999</v>
      </c>
      <c r="ED529">
        <v>1.2014231</v>
      </c>
      <c r="EE529">
        <v>1.526035</v>
      </c>
      <c r="EF529">
        <v>0.36636502999999998</v>
      </c>
      <c r="EG529">
        <v>1.6462228999999999</v>
      </c>
      <c r="EH529">
        <v>0.65272887000000002</v>
      </c>
      <c r="EI529">
        <v>2.2569689999999998</v>
      </c>
      <c r="EJ529">
        <v>4.1024687000000002</v>
      </c>
      <c r="EK529">
        <v>3.1886663</v>
      </c>
      <c r="EL529">
        <v>3.5695358000000001</v>
      </c>
      <c r="EM529">
        <v>2.852271</v>
      </c>
      <c r="EN529">
        <v>1.6221741999999999</v>
      </c>
      <c r="EO529">
        <v>2.2134241000000001</v>
      </c>
      <c r="EP529">
        <v>2.1737207000000001</v>
      </c>
      <c r="EQ529">
        <v>1.7865660999999999</v>
      </c>
      <c r="ER529">
        <v>2.297304</v>
      </c>
      <c r="ES529">
        <v>71.520347999999998</v>
      </c>
      <c r="ET529">
        <v>70.768012999999996</v>
      </c>
      <c r="EU529">
        <v>70.091376999999994</v>
      </c>
      <c r="EV529">
        <v>69.264612999999997</v>
      </c>
      <c r="EW529">
        <v>68.773838999999995</v>
      </c>
      <c r="EX529">
        <v>68.521969999999996</v>
      </c>
      <c r="EY529">
        <v>68.325103999999996</v>
      </c>
      <c r="EZ529">
        <v>68.260310000000004</v>
      </c>
      <c r="FA529">
        <v>70.005972999999997</v>
      </c>
      <c r="FB529">
        <v>73.496864000000002</v>
      </c>
      <c r="FC529">
        <v>77.723527000000004</v>
      </c>
      <c r="FD529">
        <v>82.776487000000003</v>
      </c>
      <c r="FE529">
        <v>86.207111999999995</v>
      </c>
      <c r="FF529">
        <v>89.372169</v>
      </c>
      <c r="FG529">
        <v>91.016914</v>
      </c>
      <c r="FH529">
        <v>91.105532999999994</v>
      </c>
      <c r="FI529">
        <v>91.319333999999998</v>
      </c>
      <c r="FJ529">
        <v>90.753136999999995</v>
      </c>
      <c r="FK529">
        <v>88.751251999999994</v>
      </c>
      <c r="FL529">
        <v>86.421306999999999</v>
      </c>
      <c r="FM529">
        <v>82.065344999999994</v>
      </c>
      <c r="FN529">
        <v>78.956046999999998</v>
      </c>
      <c r="FO529">
        <v>78.071804999999998</v>
      </c>
      <c r="FP529">
        <v>76.648933999999997</v>
      </c>
      <c r="FQ529">
        <v>12.250690000000001</v>
      </c>
      <c r="FR529">
        <v>1.40706</v>
      </c>
      <c r="FS529">
        <v>1</v>
      </c>
    </row>
    <row r="530" spans="1:175" x14ac:dyDescent="0.2">
      <c r="A530" t="s">
        <v>188</v>
      </c>
      <c r="B530" t="s">
        <v>197</v>
      </c>
      <c r="C530" s="23">
        <v>42976</v>
      </c>
      <c r="D530">
        <v>91</v>
      </c>
      <c r="E530">
        <v>63.725878000000002</v>
      </c>
      <c r="F530">
        <v>61.389651000000001</v>
      </c>
      <c r="G530">
        <v>61.632102000000003</v>
      </c>
      <c r="H530">
        <v>62.150666999999999</v>
      </c>
      <c r="I530">
        <v>61.977755999999999</v>
      </c>
      <c r="J530">
        <v>67.060158000000001</v>
      </c>
      <c r="K530">
        <v>73.104750999999993</v>
      </c>
      <c r="L530">
        <v>83.634107</v>
      </c>
      <c r="M530">
        <v>93.561520999999999</v>
      </c>
      <c r="N530">
        <v>102.20004</v>
      </c>
      <c r="O530">
        <v>109.63448</v>
      </c>
      <c r="P530">
        <v>114.91251</v>
      </c>
      <c r="Q530">
        <v>117.83069999999999</v>
      </c>
      <c r="R530">
        <v>119.22027</v>
      </c>
      <c r="S530">
        <v>121.8639</v>
      </c>
      <c r="T530">
        <v>120.02616</v>
      </c>
      <c r="U530">
        <v>115.94898999999999</v>
      </c>
      <c r="V530">
        <v>113.40730000000001</v>
      </c>
      <c r="W530">
        <v>108.10608000000001</v>
      </c>
      <c r="X530">
        <v>105.43485</v>
      </c>
      <c r="Y530">
        <v>102.15385000000001</v>
      </c>
      <c r="Z530">
        <v>92.222395000000006</v>
      </c>
      <c r="AA530">
        <v>76.701834000000005</v>
      </c>
      <c r="AB530">
        <v>68.310804000000005</v>
      </c>
      <c r="AC530">
        <v>-6.5966259999999999E-2</v>
      </c>
      <c r="AD530">
        <v>-1.5122523999999999</v>
      </c>
      <c r="AE530">
        <v>-0.33886121000000002</v>
      </c>
      <c r="AF530">
        <v>0.23987402999999999</v>
      </c>
      <c r="AG530">
        <v>0.34249729000000001</v>
      </c>
      <c r="AH530">
        <v>-0.34963279000000003</v>
      </c>
      <c r="AI530">
        <v>-3.9310109999999998</v>
      </c>
      <c r="AJ530">
        <v>-2.8133463999999999</v>
      </c>
      <c r="AK530">
        <v>-2.8406148999999998</v>
      </c>
      <c r="AL530">
        <v>-1.9564697</v>
      </c>
      <c r="AM530">
        <v>-4.2881631999999996</v>
      </c>
      <c r="AN530">
        <v>-3.6417524999999999</v>
      </c>
      <c r="AO530">
        <v>-3.1049913</v>
      </c>
      <c r="AP530">
        <v>-3.1492049999999998</v>
      </c>
      <c r="AQ530">
        <v>-2.0937961999999999</v>
      </c>
      <c r="AR530">
        <v>-1.5775025</v>
      </c>
      <c r="AS530">
        <v>-3.5531011000000001</v>
      </c>
      <c r="AT530">
        <v>-2.2517171999999999</v>
      </c>
      <c r="AU530">
        <v>-1.6734842000000001</v>
      </c>
      <c r="AV530">
        <v>-3.2182254000000001</v>
      </c>
      <c r="AW530">
        <v>-0.81555266999999998</v>
      </c>
      <c r="AX530">
        <v>-1.3633607999999999</v>
      </c>
      <c r="AY530">
        <v>-2.3197116000000002</v>
      </c>
      <c r="AZ530">
        <v>-2.5511813000000001</v>
      </c>
      <c r="BA530">
        <v>0.70536346999999999</v>
      </c>
      <c r="BB530">
        <v>-0.82804756999999996</v>
      </c>
      <c r="BC530">
        <v>0.34365995999999999</v>
      </c>
      <c r="BD530">
        <v>0.88498717000000005</v>
      </c>
      <c r="BE530">
        <v>0.86651091999999996</v>
      </c>
      <c r="BF530">
        <v>0.46296996000000001</v>
      </c>
      <c r="BG530">
        <v>-2.9351155000000002</v>
      </c>
      <c r="BH530">
        <v>-2.0484597</v>
      </c>
      <c r="BI530">
        <v>-1.9380052999999999</v>
      </c>
      <c r="BJ530">
        <v>-0.92574666000000005</v>
      </c>
      <c r="BK530">
        <v>-2.9043787999999999</v>
      </c>
      <c r="BL530">
        <v>-2.2911934999999999</v>
      </c>
      <c r="BM530">
        <v>-1.6942419</v>
      </c>
      <c r="BN530">
        <v>-1.7677573</v>
      </c>
      <c r="BO530">
        <v>-0.65624346</v>
      </c>
      <c r="BP530">
        <v>-0.12474049</v>
      </c>
      <c r="BQ530">
        <v>-2.2041596999999999</v>
      </c>
      <c r="BR530">
        <v>-1.1053335</v>
      </c>
      <c r="BS530">
        <v>-0.54138255999999996</v>
      </c>
      <c r="BT530">
        <v>-2.0195902000000001</v>
      </c>
      <c r="BU530">
        <v>0.25119854000000003</v>
      </c>
      <c r="BV530">
        <v>-0.22919327</v>
      </c>
      <c r="BW530">
        <v>-1.2376857000000001</v>
      </c>
      <c r="BX530">
        <v>-1.3322799000000001</v>
      </c>
      <c r="BY530">
        <v>1.2395841000000001</v>
      </c>
      <c r="BZ530">
        <v>-0.35416940000000002</v>
      </c>
      <c r="CA530">
        <v>0.81637203999999997</v>
      </c>
      <c r="CB530">
        <v>1.3317905999999999</v>
      </c>
      <c r="CC530">
        <v>1.2294411999999999</v>
      </c>
      <c r="CD530">
        <v>1.0257761000000001</v>
      </c>
      <c r="CE530">
        <v>-2.2453612999999999</v>
      </c>
      <c r="CF530">
        <v>-1.5187016</v>
      </c>
      <c r="CG530">
        <v>-1.3128606</v>
      </c>
      <c r="CH530">
        <v>-0.211871</v>
      </c>
      <c r="CI530">
        <v>-1.9459739</v>
      </c>
      <c r="CJ530">
        <v>-1.3558003999999999</v>
      </c>
      <c r="CK530">
        <v>-0.71716111999999999</v>
      </c>
      <c r="CL530">
        <v>-0.81097078</v>
      </c>
      <c r="CM530">
        <v>0.33940115999999998</v>
      </c>
      <c r="CN530">
        <v>0.88143808000000001</v>
      </c>
      <c r="CO530">
        <v>-1.269887</v>
      </c>
      <c r="CP530">
        <v>-0.31135153999999998</v>
      </c>
      <c r="CQ530">
        <v>0.24270760999999999</v>
      </c>
      <c r="CR530">
        <v>-1.1894191999999999</v>
      </c>
      <c r="CS530">
        <v>0.99002718999999995</v>
      </c>
      <c r="CT530">
        <v>0.55632769999999998</v>
      </c>
      <c r="CU530">
        <v>-0.48827794000000002</v>
      </c>
      <c r="CV530">
        <v>-0.48807251000000001</v>
      </c>
      <c r="CW530">
        <v>1.7738046999999999</v>
      </c>
      <c r="CX530">
        <v>0.11970877000000001</v>
      </c>
      <c r="CY530">
        <v>1.2890841</v>
      </c>
      <c r="CZ530">
        <v>1.778594</v>
      </c>
      <c r="DA530">
        <v>1.5923714</v>
      </c>
      <c r="DB530">
        <v>1.5885822999999999</v>
      </c>
      <c r="DC530">
        <v>-1.5556072000000001</v>
      </c>
      <c r="DD530">
        <v>-0.98894338999999998</v>
      </c>
      <c r="DE530">
        <v>-0.68771592000000004</v>
      </c>
      <c r="DF530">
        <v>0.50200467000000004</v>
      </c>
      <c r="DG530">
        <v>-0.98756898999999998</v>
      </c>
      <c r="DH530">
        <v>-0.42040731999999997</v>
      </c>
      <c r="DI530">
        <v>0.25991964000000001</v>
      </c>
      <c r="DJ530">
        <v>0.14581569</v>
      </c>
      <c r="DK530">
        <v>1.3350458000000001</v>
      </c>
      <c r="DL530">
        <v>1.8876166000000001</v>
      </c>
      <c r="DM530">
        <v>-0.33561426999999999</v>
      </c>
      <c r="DN530">
        <v>0.48263038000000003</v>
      </c>
      <c r="DO530">
        <v>1.0267978</v>
      </c>
      <c r="DP530">
        <v>-0.35924810000000001</v>
      </c>
      <c r="DQ530">
        <v>1.7288558000000001</v>
      </c>
      <c r="DR530">
        <v>1.3418486999999999</v>
      </c>
      <c r="DS530">
        <v>0.26112985</v>
      </c>
      <c r="DT530">
        <v>0.35613486</v>
      </c>
      <c r="DU530">
        <v>2.5451343999999998</v>
      </c>
      <c r="DV530">
        <v>0.80391358999999996</v>
      </c>
      <c r="DW530">
        <v>1.9716053</v>
      </c>
      <c r="DX530">
        <v>2.4237071000000001</v>
      </c>
      <c r="DY530">
        <v>2.1163850000000002</v>
      </c>
      <c r="DZ530">
        <v>2.4011851000000002</v>
      </c>
      <c r="EA530">
        <v>-0.55971166999999999</v>
      </c>
      <c r="EB530">
        <v>-0.22405674</v>
      </c>
      <c r="EC530">
        <v>0.21489373000000001</v>
      </c>
      <c r="ED530">
        <v>1.5327276999999999</v>
      </c>
      <c r="EE530">
        <v>0.39621543999999997</v>
      </c>
      <c r="EF530">
        <v>0.93015170999999996</v>
      </c>
      <c r="EG530">
        <v>1.6706691</v>
      </c>
      <c r="EH530">
        <v>1.5272634</v>
      </c>
      <c r="EI530">
        <v>2.7725985</v>
      </c>
      <c r="EJ530">
        <v>3.3403787</v>
      </c>
      <c r="EK530">
        <v>1.0133270999999999</v>
      </c>
      <c r="EL530">
        <v>1.6290142000000001</v>
      </c>
      <c r="EM530">
        <v>2.1588994000000001</v>
      </c>
      <c r="EN530">
        <v>0.83938705999999996</v>
      </c>
      <c r="EO530">
        <v>2.7956070999999998</v>
      </c>
      <c r="EP530">
        <v>2.4760162000000001</v>
      </c>
      <c r="EQ530">
        <v>1.3431557000000001</v>
      </c>
      <c r="ER530">
        <v>1.5750362</v>
      </c>
      <c r="ES530">
        <v>75.743729999999999</v>
      </c>
      <c r="ET530">
        <v>74.655905000000004</v>
      </c>
      <c r="EU530">
        <v>73.327427999999998</v>
      </c>
      <c r="EV530">
        <v>72.776515000000003</v>
      </c>
      <c r="EW530">
        <v>72.520740000000004</v>
      </c>
      <c r="EX530">
        <v>72.820052000000004</v>
      </c>
      <c r="EY530">
        <v>72.209862000000001</v>
      </c>
      <c r="EZ530">
        <v>71.255031000000002</v>
      </c>
      <c r="FA530">
        <v>73.707266000000004</v>
      </c>
      <c r="FB530">
        <v>77.621934999999993</v>
      </c>
      <c r="FC530">
        <v>81.747848000000005</v>
      </c>
      <c r="FD530">
        <v>84.922572000000002</v>
      </c>
      <c r="FE530">
        <v>87.792303000000004</v>
      </c>
      <c r="FF530">
        <v>90.465976999999995</v>
      </c>
      <c r="FG530">
        <v>92.321185</v>
      </c>
      <c r="FH530">
        <v>93.048176999999995</v>
      </c>
      <c r="FI530">
        <v>93.672096999999994</v>
      </c>
      <c r="FJ530">
        <v>93.286241000000004</v>
      </c>
      <c r="FK530">
        <v>90.999763000000002</v>
      </c>
      <c r="FL530">
        <v>88.182806999999997</v>
      </c>
      <c r="FM530">
        <v>84.331625000000003</v>
      </c>
      <c r="FN530">
        <v>81.723093000000006</v>
      </c>
      <c r="FO530">
        <v>79.431233000000006</v>
      </c>
      <c r="FP530">
        <v>77.100026999999997</v>
      </c>
      <c r="FQ530">
        <v>14.79996</v>
      </c>
      <c r="FR530">
        <v>1.4479040000000001</v>
      </c>
      <c r="FS530">
        <v>1</v>
      </c>
    </row>
    <row r="531" spans="1:175" x14ac:dyDescent="0.2">
      <c r="A531" t="s">
        <v>188</v>
      </c>
      <c r="B531" t="s">
        <v>197</v>
      </c>
      <c r="C531" s="23">
        <v>42978</v>
      </c>
      <c r="D531">
        <v>91</v>
      </c>
      <c r="E531">
        <v>64.129093999999995</v>
      </c>
      <c r="F531">
        <v>62.671016000000002</v>
      </c>
      <c r="G531">
        <v>63.022821</v>
      </c>
      <c r="H531">
        <v>64.969382999999993</v>
      </c>
      <c r="I531">
        <v>66.562732999999994</v>
      </c>
      <c r="J531">
        <v>70.226431000000005</v>
      </c>
      <c r="K531">
        <v>76.781664000000006</v>
      </c>
      <c r="L531">
        <v>88.518099000000007</v>
      </c>
      <c r="M531">
        <v>98.025380999999996</v>
      </c>
      <c r="N531">
        <v>106.30507</v>
      </c>
      <c r="O531">
        <v>114.08486000000001</v>
      </c>
      <c r="P531">
        <v>118.90058000000001</v>
      </c>
      <c r="Q531">
        <v>121.45224</v>
      </c>
      <c r="R531">
        <v>123.63669</v>
      </c>
      <c r="S531">
        <v>124.11459000000001</v>
      </c>
      <c r="T531">
        <v>119.97902999999999</v>
      </c>
      <c r="U531">
        <v>114.60254</v>
      </c>
      <c r="V531">
        <v>112.00736999999999</v>
      </c>
      <c r="W531">
        <v>107.38334999999999</v>
      </c>
      <c r="X531">
        <v>106.8612</v>
      </c>
      <c r="Y531">
        <v>102.93612</v>
      </c>
      <c r="Z531">
        <v>92.478831</v>
      </c>
      <c r="AA531">
        <v>78.660794999999993</v>
      </c>
      <c r="AB531">
        <v>70.151441000000005</v>
      </c>
      <c r="AC531">
        <v>-3.5200361</v>
      </c>
      <c r="AD531">
        <v>-3.8217500000000002</v>
      </c>
      <c r="AE531">
        <v>-1.2642955</v>
      </c>
      <c r="AF531">
        <v>0.65657573000000002</v>
      </c>
      <c r="AG531">
        <v>1.1528027999999999</v>
      </c>
      <c r="AH531">
        <v>0.22586864000000001</v>
      </c>
      <c r="AI531">
        <v>-4.9736535999999996</v>
      </c>
      <c r="AJ531">
        <v>-1.1421356</v>
      </c>
      <c r="AK531">
        <v>-1.3136924999999999</v>
      </c>
      <c r="AL531">
        <v>-2.9515446000000001</v>
      </c>
      <c r="AM531">
        <v>-2.2985220000000002</v>
      </c>
      <c r="AN531">
        <v>-1.7189844999999999</v>
      </c>
      <c r="AO531">
        <v>-1.8965345</v>
      </c>
      <c r="AP531">
        <v>-8.5453290000000001E-2</v>
      </c>
      <c r="AQ531">
        <v>-2.0580080999999999</v>
      </c>
      <c r="AR531">
        <v>-3.1817205999999998</v>
      </c>
      <c r="AS531">
        <v>-1.8703388000000001</v>
      </c>
      <c r="AT531">
        <v>-3.4176027000000002</v>
      </c>
      <c r="AU531">
        <v>-5.7202868999999996</v>
      </c>
      <c r="AV531">
        <v>-4.5710686000000003</v>
      </c>
      <c r="AW531">
        <v>-0.75238050999999995</v>
      </c>
      <c r="AX531">
        <v>-2.7464716999999998</v>
      </c>
      <c r="AY531">
        <v>-1.4640111</v>
      </c>
      <c r="AZ531">
        <v>-2.9849420000000002</v>
      </c>
      <c r="BA531">
        <v>-2.4754887000000001</v>
      </c>
      <c r="BB531">
        <v>-2.7863345000000002</v>
      </c>
      <c r="BC531">
        <v>-0.48925254000000001</v>
      </c>
      <c r="BD531">
        <v>1.4094901</v>
      </c>
      <c r="BE531">
        <v>2.0070432999999999</v>
      </c>
      <c r="BF531">
        <v>1.0322224</v>
      </c>
      <c r="BG531">
        <v>-3.5888838000000001</v>
      </c>
      <c r="BH531">
        <v>-5.1325599999999999E-2</v>
      </c>
      <c r="BI531">
        <v>-0.18134891</v>
      </c>
      <c r="BJ531">
        <v>-1.8126856</v>
      </c>
      <c r="BK531">
        <v>-1.0239621000000001</v>
      </c>
      <c r="BL531">
        <v>-0.42344864999999998</v>
      </c>
      <c r="BM531">
        <v>-0.60205995999999995</v>
      </c>
      <c r="BN531">
        <v>1.3148971</v>
      </c>
      <c r="BO531">
        <v>-0.58442896</v>
      </c>
      <c r="BP531">
        <v>-1.4886438</v>
      </c>
      <c r="BQ531">
        <v>-0.13624416</v>
      </c>
      <c r="BR531">
        <v>-1.7742073</v>
      </c>
      <c r="BS531">
        <v>-4.0924227000000002</v>
      </c>
      <c r="BT531">
        <v>-2.9736829999999999</v>
      </c>
      <c r="BU531">
        <v>0.83029998000000005</v>
      </c>
      <c r="BV531">
        <v>-1.1040783999999999</v>
      </c>
      <c r="BW531">
        <v>-1.2563029999999999E-2</v>
      </c>
      <c r="BX531">
        <v>-1.5663514000000001</v>
      </c>
      <c r="BY531">
        <v>-1.7520384</v>
      </c>
      <c r="BZ531">
        <v>-2.0692089</v>
      </c>
      <c r="CA531">
        <v>4.7539820000000003E-2</v>
      </c>
      <c r="CB531">
        <v>1.9309563999999999</v>
      </c>
      <c r="CC531">
        <v>2.5986875999999999</v>
      </c>
      <c r="CD531">
        <v>1.5907005000000001</v>
      </c>
      <c r="CE531">
        <v>-2.6297964999999999</v>
      </c>
      <c r="CF531">
        <v>0.70416604999999999</v>
      </c>
      <c r="CG531">
        <v>0.60290878999999997</v>
      </c>
      <c r="CH531">
        <v>-1.0239153999999999</v>
      </c>
      <c r="CI531">
        <v>-0.14120585999999999</v>
      </c>
      <c r="CJ531">
        <v>0.47383555999999999</v>
      </c>
      <c r="CK531">
        <v>0.29448914999999998</v>
      </c>
      <c r="CL531">
        <v>2.2847754999999998</v>
      </c>
      <c r="CM531">
        <v>0.43616745000000001</v>
      </c>
      <c r="CN531">
        <v>-0.31602397999999998</v>
      </c>
      <c r="CO531">
        <v>1.0647845</v>
      </c>
      <c r="CP531">
        <v>-0.63599676000000005</v>
      </c>
      <c r="CQ531">
        <v>-2.9649689000000001</v>
      </c>
      <c r="CR531">
        <v>-1.8673386999999999</v>
      </c>
      <c r="CS531">
        <v>1.9264597000000001</v>
      </c>
      <c r="CT531">
        <v>3.3438120000000002E-2</v>
      </c>
      <c r="CU531">
        <v>0.99270546000000004</v>
      </c>
      <c r="CV531">
        <v>-0.58383982999999995</v>
      </c>
      <c r="CW531">
        <v>-1.0285880000000001</v>
      </c>
      <c r="CX531">
        <v>-1.3520832</v>
      </c>
      <c r="CY531">
        <v>0.58433217000000004</v>
      </c>
      <c r="CZ531">
        <v>2.4524225999999998</v>
      </c>
      <c r="DA531">
        <v>3.1903320000000002</v>
      </c>
      <c r="DB531">
        <v>2.1491785999999999</v>
      </c>
      <c r="DC531">
        <v>-1.6707091999999999</v>
      </c>
      <c r="DD531">
        <v>1.4596576999999999</v>
      </c>
      <c r="DE531">
        <v>1.3871665</v>
      </c>
      <c r="DF531">
        <v>-0.23514518000000001</v>
      </c>
      <c r="DG531">
        <v>0.74155040999999999</v>
      </c>
      <c r="DH531">
        <v>1.3711198</v>
      </c>
      <c r="DI531">
        <v>1.1910383</v>
      </c>
      <c r="DJ531">
        <v>3.2546539000000001</v>
      </c>
      <c r="DK531">
        <v>1.4567638999999999</v>
      </c>
      <c r="DL531">
        <v>0.85659587000000004</v>
      </c>
      <c r="DM531">
        <v>2.2658132000000002</v>
      </c>
      <c r="DN531">
        <v>0.50221382000000003</v>
      </c>
      <c r="DO531">
        <v>-1.8375151000000001</v>
      </c>
      <c r="DP531">
        <v>-0.76099428999999996</v>
      </c>
      <c r="DQ531">
        <v>3.0226194</v>
      </c>
      <c r="DR531">
        <v>1.1709547</v>
      </c>
      <c r="DS531">
        <v>1.9979739999999999</v>
      </c>
      <c r="DT531">
        <v>0.39867172000000001</v>
      </c>
      <c r="DU531">
        <v>1.5959379999999999E-2</v>
      </c>
      <c r="DV531">
        <v>-0.31666776000000002</v>
      </c>
      <c r="DW531">
        <v>1.3593751000000001</v>
      </c>
      <c r="DX531">
        <v>3.2053370000000001</v>
      </c>
      <c r="DY531">
        <v>4.0445725000000001</v>
      </c>
      <c r="DZ531">
        <v>2.9555324000000001</v>
      </c>
      <c r="EA531">
        <v>-0.28593937000000003</v>
      </c>
      <c r="EB531">
        <v>2.5504677</v>
      </c>
      <c r="EC531">
        <v>2.5195101000000002</v>
      </c>
      <c r="ED531">
        <v>0.90371376999999997</v>
      </c>
      <c r="EE531">
        <v>2.0161102999999998</v>
      </c>
      <c r="EF531">
        <v>2.6666555999999999</v>
      </c>
      <c r="EG531">
        <v>2.4855128</v>
      </c>
      <c r="EH531">
        <v>4.6550042999999999</v>
      </c>
      <c r="EI531">
        <v>2.9303430000000001</v>
      </c>
      <c r="EJ531">
        <v>2.5496726999999999</v>
      </c>
      <c r="EK531">
        <v>3.9999079000000002</v>
      </c>
      <c r="EL531">
        <v>2.1456091000000002</v>
      </c>
      <c r="EM531">
        <v>-0.20965096</v>
      </c>
      <c r="EN531">
        <v>0.83639127000000002</v>
      </c>
      <c r="EO531">
        <v>4.6052998000000001</v>
      </c>
      <c r="EP531">
        <v>2.8133479000000001</v>
      </c>
      <c r="EQ531">
        <v>3.4494220000000002</v>
      </c>
      <c r="ER531">
        <v>1.8172623999999999</v>
      </c>
      <c r="ES531">
        <v>77.882714000000007</v>
      </c>
      <c r="ET531">
        <v>77.478733000000005</v>
      </c>
      <c r="EU531">
        <v>76.301632999999995</v>
      </c>
      <c r="EV531">
        <v>75.881439999999998</v>
      </c>
      <c r="EW531">
        <v>75.257911000000007</v>
      </c>
      <c r="EX531">
        <v>75.348780000000005</v>
      </c>
      <c r="EY531">
        <v>75.054584000000006</v>
      </c>
      <c r="EZ531">
        <v>75.561036000000001</v>
      </c>
      <c r="FA531">
        <v>75.449674999999999</v>
      </c>
      <c r="FB531">
        <v>80.038306000000006</v>
      </c>
      <c r="FC531">
        <v>85.806256000000005</v>
      </c>
      <c r="FD531">
        <v>90.439223999999996</v>
      </c>
      <c r="FE531">
        <v>93.581477000000007</v>
      </c>
      <c r="FF531">
        <v>95.250336000000004</v>
      </c>
      <c r="FG531">
        <v>94.740588000000002</v>
      </c>
      <c r="FH531">
        <v>94.403671000000003</v>
      </c>
      <c r="FI531">
        <v>93.086906999999997</v>
      </c>
      <c r="FJ531">
        <v>88.714889999999997</v>
      </c>
      <c r="FK531">
        <v>87.237151999999995</v>
      </c>
      <c r="FL531">
        <v>84.830769000000004</v>
      </c>
      <c r="FM531">
        <v>82.391762999999997</v>
      </c>
      <c r="FN531">
        <v>80.448437999999996</v>
      </c>
      <c r="FO531">
        <v>80.147966999999994</v>
      </c>
      <c r="FP531">
        <v>78.255385000000004</v>
      </c>
      <c r="FQ531">
        <v>17.206900000000001</v>
      </c>
      <c r="FR531">
        <v>1.8745860000000001</v>
      </c>
      <c r="FS531">
        <v>1</v>
      </c>
    </row>
    <row r="532" spans="1:175" x14ac:dyDescent="0.2">
      <c r="A532" t="s">
        <v>188</v>
      </c>
      <c r="B532" t="s">
        <v>197</v>
      </c>
      <c r="C532" s="23">
        <v>42983</v>
      </c>
      <c r="D532">
        <v>91</v>
      </c>
      <c r="E532">
        <v>59.136051000000002</v>
      </c>
      <c r="F532">
        <v>57.656590000000001</v>
      </c>
      <c r="G532">
        <v>57.663531999999996</v>
      </c>
      <c r="H532">
        <v>58.560854999999997</v>
      </c>
      <c r="I532">
        <v>59.664006999999998</v>
      </c>
      <c r="J532">
        <v>65.006431000000006</v>
      </c>
      <c r="K532">
        <v>71.842973000000001</v>
      </c>
      <c r="L532">
        <v>83.936002000000002</v>
      </c>
      <c r="M532">
        <v>92.157500999999996</v>
      </c>
      <c r="N532">
        <v>97.287298000000007</v>
      </c>
      <c r="O532">
        <v>104.30083</v>
      </c>
      <c r="P532">
        <v>110.11314</v>
      </c>
      <c r="Q532">
        <v>112.0723</v>
      </c>
      <c r="R532">
        <v>112.53279000000001</v>
      </c>
      <c r="S532">
        <v>114.16036</v>
      </c>
      <c r="T532">
        <v>112.58265</v>
      </c>
      <c r="U532">
        <v>109.67516000000001</v>
      </c>
      <c r="V532">
        <v>106.82371999999999</v>
      </c>
      <c r="W532">
        <v>102.75645</v>
      </c>
      <c r="X532">
        <v>100.37393</v>
      </c>
      <c r="Y532">
        <v>96.439528999999993</v>
      </c>
      <c r="Z532">
        <v>87.350845000000007</v>
      </c>
      <c r="AA532">
        <v>74.152169000000001</v>
      </c>
      <c r="AB532">
        <v>65.922948000000005</v>
      </c>
      <c r="AC532">
        <v>-0.19249952000000001</v>
      </c>
      <c r="AD532">
        <v>-0.45806828999999999</v>
      </c>
      <c r="AE532">
        <v>-0.38769902000000001</v>
      </c>
      <c r="AF532">
        <v>0.80188811999999998</v>
      </c>
      <c r="AG532">
        <v>-0.21845485000000001</v>
      </c>
      <c r="AH532">
        <v>-1.5372897000000001</v>
      </c>
      <c r="AI532">
        <v>-4.2190956999999996</v>
      </c>
      <c r="AJ532">
        <v>-0.80378888000000004</v>
      </c>
      <c r="AK532">
        <v>-3.8188352000000001</v>
      </c>
      <c r="AL532">
        <v>-4.5399151</v>
      </c>
      <c r="AM532">
        <v>-2.8668273000000002</v>
      </c>
      <c r="AN532">
        <v>-2.4747336</v>
      </c>
      <c r="AO532">
        <v>-0.69749021</v>
      </c>
      <c r="AP532">
        <v>-1.7004239999999999</v>
      </c>
      <c r="AQ532">
        <v>-1.9469002</v>
      </c>
      <c r="AR532">
        <v>-0.89835686000000003</v>
      </c>
      <c r="AS532">
        <v>-1.7323014000000001</v>
      </c>
      <c r="AT532">
        <v>-0.41491544000000002</v>
      </c>
      <c r="AU532">
        <v>-1.0420121</v>
      </c>
      <c r="AV532">
        <v>-4.7122731</v>
      </c>
      <c r="AW532">
        <v>-1.7715437999999999</v>
      </c>
      <c r="AX532">
        <v>-1.4281009</v>
      </c>
      <c r="AY532">
        <v>-0.55600755000000002</v>
      </c>
      <c r="AZ532">
        <v>-1.6122733</v>
      </c>
      <c r="BA532">
        <v>0.61764167999999997</v>
      </c>
      <c r="BB532">
        <v>0.47490788</v>
      </c>
      <c r="BC532">
        <v>0.35353013</v>
      </c>
      <c r="BD532">
        <v>1.3733660999999999</v>
      </c>
      <c r="BE532">
        <v>0.39013774000000001</v>
      </c>
      <c r="BF532">
        <v>-0.49659691</v>
      </c>
      <c r="BG532">
        <v>-3.0956036</v>
      </c>
      <c r="BH532">
        <v>0.21400345000000001</v>
      </c>
      <c r="BI532">
        <v>-2.6823996000000001</v>
      </c>
      <c r="BJ532">
        <v>-3.4398040999999999</v>
      </c>
      <c r="BK532">
        <v>-1.6192162000000001</v>
      </c>
      <c r="BL532">
        <v>-1.2438556000000001</v>
      </c>
      <c r="BM532">
        <v>0.36630664000000002</v>
      </c>
      <c r="BN532">
        <v>-0.69979349999999996</v>
      </c>
      <c r="BO532">
        <v>-0.89667885000000003</v>
      </c>
      <c r="BP532">
        <v>0.15294483</v>
      </c>
      <c r="BQ532">
        <v>-0.67121215999999995</v>
      </c>
      <c r="BR532">
        <v>0.46969105999999999</v>
      </c>
      <c r="BS532">
        <v>0.14666359000000001</v>
      </c>
      <c r="BT532">
        <v>-3.2982347999999999</v>
      </c>
      <c r="BU532">
        <v>-0.66038962999999995</v>
      </c>
      <c r="BV532">
        <v>-0.32304947000000001</v>
      </c>
      <c r="BW532">
        <v>0.59857539999999998</v>
      </c>
      <c r="BX532">
        <v>-0.55071236000000001</v>
      </c>
      <c r="BY532">
        <v>1.1787430000000001</v>
      </c>
      <c r="BZ532">
        <v>1.1210842999999999</v>
      </c>
      <c r="CA532">
        <v>0.86690319000000005</v>
      </c>
      <c r="CB532">
        <v>1.7691699999999999</v>
      </c>
      <c r="CC532">
        <v>0.81164712000000006</v>
      </c>
      <c r="CD532">
        <v>0.22418373999999999</v>
      </c>
      <c r="CE532">
        <v>-2.3174765000000002</v>
      </c>
      <c r="CF532">
        <v>0.91892331999999999</v>
      </c>
      <c r="CG532">
        <v>-1.8953078000000001</v>
      </c>
      <c r="CH532">
        <v>-2.6778705</v>
      </c>
      <c r="CI532">
        <v>-0.75512456999999999</v>
      </c>
      <c r="CJ532">
        <v>-0.39135324999999999</v>
      </c>
      <c r="CK532">
        <v>1.1030891</v>
      </c>
      <c r="CL532">
        <v>-6.7598700000000003E-3</v>
      </c>
      <c r="CM532">
        <v>-0.16929872000000001</v>
      </c>
      <c r="CN532">
        <v>0.88107318000000001</v>
      </c>
      <c r="CO532">
        <v>6.3695020000000005E-2</v>
      </c>
      <c r="CP532">
        <v>1.0823668</v>
      </c>
      <c r="CQ532">
        <v>0.96993673000000002</v>
      </c>
      <c r="CR532">
        <v>-2.3188762999999999</v>
      </c>
      <c r="CS532">
        <v>0.10919236</v>
      </c>
      <c r="CT532">
        <v>0.44230580000000003</v>
      </c>
      <c r="CU532">
        <v>1.398236</v>
      </c>
      <c r="CV532">
        <v>0.18452151</v>
      </c>
      <c r="CW532">
        <v>1.7398442999999999</v>
      </c>
      <c r="CX532">
        <v>1.7672608000000001</v>
      </c>
      <c r="CY532">
        <v>1.3802762</v>
      </c>
      <c r="CZ532">
        <v>2.164974</v>
      </c>
      <c r="DA532">
        <v>1.2331565</v>
      </c>
      <c r="DB532">
        <v>0.94496438999999999</v>
      </c>
      <c r="DC532">
        <v>-1.5393494000000001</v>
      </c>
      <c r="DD532">
        <v>1.6238432</v>
      </c>
      <c r="DE532">
        <v>-1.1082160000000001</v>
      </c>
      <c r="DF532">
        <v>-1.915937</v>
      </c>
      <c r="DG532">
        <v>0.10896707999999999</v>
      </c>
      <c r="DH532">
        <v>0.46114909999999998</v>
      </c>
      <c r="DI532">
        <v>1.8398715000000001</v>
      </c>
      <c r="DJ532">
        <v>0.68627375999999995</v>
      </c>
      <c r="DK532">
        <v>0.55808139999999995</v>
      </c>
      <c r="DL532">
        <v>1.6092015</v>
      </c>
      <c r="DM532">
        <v>0.79860220000000004</v>
      </c>
      <c r="DN532">
        <v>1.6950426000000001</v>
      </c>
      <c r="DO532">
        <v>1.7932098999999999</v>
      </c>
      <c r="DP532">
        <v>-1.3395177</v>
      </c>
      <c r="DQ532">
        <v>0.87877435999999998</v>
      </c>
      <c r="DR532">
        <v>1.2076610999999999</v>
      </c>
      <c r="DS532">
        <v>2.1978966999999998</v>
      </c>
      <c r="DT532">
        <v>0.91975538000000001</v>
      </c>
      <c r="DU532">
        <v>2.5499855</v>
      </c>
      <c r="DV532">
        <v>2.700237</v>
      </c>
      <c r="DW532">
        <v>2.1215054000000002</v>
      </c>
      <c r="DX532">
        <v>2.7364519999999999</v>
      </c>
      <c r="DY532">
        <v>1.8417490999999999</v>
      </c>
      <c r="DZ532">
        <v>1.9856571999999999</v>
      </c>
      <c r="EA532">
        <v>-0.41585737</v>
      </c>
      <c r="EB532">
        <v>2.6416355</v>
      </c>
      <c r="EC532">
        <v>2.8219600000000001E-2</v>
      </c>
      <c r="ED532">
        <v>-0.81582595999999996</v>
      </c>
      <c r="EE532">
        <v>1.3565782</v>
      </c>
      <c r="EF532">
        <v>1.6920271</v>
      </c>
      <c r="EG532">
        <v>2.9036683999999999</v>
      </c>
      <c r="EH532">
        <v>1.6869042999999999</v>
      </c>
      <c r="EI532">
        <v>1.6083027999999999</v>
      </c>
      <c r="EJ532">
        <v>2.6605032</v>
      </c>
      <c r="EK532">
        <v>1.8596914</v>
      </c>
      <c r="EL532">
        <v>2.5796491000000001</v>
      </c>
      <c r="EM532">
        <v>2.9818855000000002</v>
      </c>
      <c r="EN532">
        <v>7.4520520000000007E-2</v>
      </c>
      <c r="EO532">
        <v>1.9899285</v>
      </c>
      <c r="EP532">
        <v>2.3127124999999999</v>
      </c>
      <c r="EQ532">
        <v>3.3524796000000001</v>
      </c>
      <c r="ER532">
        <v>1.9813163</v>
      </c>
      <c r="ES532">
        <v>71.593530000000001</v>
      </c>
      <c r="ET532">
        <v>71.175962999999996</v>
      </c>
      <c r="EU532">
        <v>70.876596000000006</v>
      </c>
      <c r="EV532">
        <v>70.559065000000004</v>
      </c>
      <c r="EW532">
        <v>69.982952999999995</v>
      </c>
      <c r="EX532">
        <v>69.554799000000003</v>
      </c>
      <c r="EY532">
        <v>69.668861000000007</v>
      </c>
      <c r="EZ532">
        <v>69.599219000000005</v>
      </c>
      <c r="FA532">
        <v>70.929365000000004</v>
      </c>
      <c r="FB532">
        <v>73.682337000000004</v>
      </c>
      <c r="FC532">
        <v>76.559119999999993</v>
      </c>
      <c r="FD532">
        <v>79.889083999999997</v>
      </c>
      <c r="FE532">
        <v>81.929948999999993</v>
      </c>
      <c r="FF532">
        <v>82.897636000000006</v>
      </c>
      <c r="FG532">
        <v>84.252829000000006</v>
      </c>
      <c r="FH532">
        <v>84.933145999999994</v>
      </c>
      <c r="FI532">
        <v>85.351011999999997</v>
      </c>
      <c r="FJ532">
        <v>85.159935000000004</v>
      </c>
      <c r="FK532">
        <v>83.630077</v>
      </c>
      <c r="FL532">
        <v>81.044376999999997</v>
      </c>
      <c r="FM532">
        <v>78.068134999999998</v>
      </c>
      <c r="FN532">
        <v>76.778379000000001</v>
      </c>
      <c r="FO532">
        <v>75.360321999999996</v>
      </c>
      <c r="FP532">
        <v>73.67474</v>
      </c>
      <c r="FQ532">
        <v>11.972720000000001</v>
      </c>
      <c r="FR532">
        <v>1.128352</v>
      </c>
      <c r="FS532">
        <v>1</v>
      </c>
    </row>
    <row r="533" spans="1:175" x14ac:dyDescent="0.2">
      <c r="A533" t="s">
        <v>188</v>
      </c>
      <c r="B533" t="s">
        <v>197</v>
      </c>
      <c r="C533" s="23">
        <v>42990</v>
      </c>
      <c r="D533">
        <v>91</v>
      </c>
      <c r="E533">
        <v>62.129452999999998</v>
      </c>
      <c r="F533">
        <v>60.108316000000002</v>
      </c>
      <c r="G533">
        <v>60.297516999999999</v>
      </c>
      <c r="H533">
        <v>59.640453000000001</v>
      </c>
      <c r="I533">
        <v>60.967478</v>
      </c>
      <c r="J533">
        <v>66.483209000000002</v>
      </c>
      <c r="K533">
        <v>73.205679000000003</v>
      </c>
      <c r="L533">
        <v>83.260780999999994</v>
      </c>
      <c r="M533">
        <v>90.694974000000002</v>
      </c>
      <c r="N533">
        <v>96.426300999999995</v>
      </c>
      <c r="O533">
        <v>103.67326</v>
      </c>
      <c r="P533">
        <v>107.40949999999999</v>
      </c>
      <c r="Q533">
        <v>108.31447</v>
      </c>
      <c r="R533">
        <v>107.77847</v>
      </c>
      <c r="S533">
        <v>110.94995</v>
      </c>
      <c r="T533">
        <v>108.38023</v>
      </c>
      <c r="U533">
        <v>103.99216</v>
      </c>
      <c r="V533">
        <v>102.31359999999999</v>
      </c>
      <c r="W533">
        <v>97.227391999999995</v>
      </c>
      <c r="X533">
        <v>95.618594999999999</v>
      </c>
      <c r="Y533">
        <v>91.782043999999999</v>
      </c>
      <c r="Z533">
        <v>82.853020000000001</v>
      </c>
      <c r="AA533">
        <v>68.604850999999996</v>
      </c>
      <c r="AB533">
        <v>61.950342999999997</v>
      </c>
      <c r="AC533">
        <v>-0.88876222000000005</v>
      </c>
      <c r="AD533">
        <v>-1.5963856999999999</v>
      </c>
      <c r="AE533">
        <v>-0.61997539000000002</v>
      </c>
      <c r="AF533">
        <v>-1.188839</v>
      </c>
      <c r="AG533">
        <v>7.9296610000000003E-2</v>
      </c>
      <c r="AH533">
        <v>-1.2301043</v>
      </c>
      <c r="AI533">
        <v>-2.9359134</v>
      </c>
      <c r="AJ533">
        <v>-0.52876025000000004</v>
      </c>
      <c r="AK533">
        <v>-4.3035604999999997</v>
      </c>
      <c r="AL533">
        <v>-2.6403534999999998</v>
      </c>
      <c r="AM533">
        <v>-2.8309630000000001</v>
      </c>
      <c r="AN533">
        <v>-1.6887133000000001</v>
      </c>
      <c r="AO533">
        <v>-0.90548698000000005</v>
      </c>
      <c r="AP533">
        <v>-3.1553632999999999</v>
      </c>
      <c r="AQ533">
        <v>-1.7345001</v>
      </c>
      <c r="AR533">
        <v>-1.4278497000000001</v>
      </c>
      <c r="AS533">
        <v>-2.7241783000000002</v>
      </c>
      <c r="AT533">
        <v>-3.9258913999999998</v>
      </c>
      <c r="AU533">
        <v>-3.4689163000000001</v>
      </c>
      <c r="AV533">
        <v>-4.5318766999999998</v>
      </c>
      <c r="AW533">
        <v>-2.5218793000000002</v>
      </c>
      <c r="AX533">
        <v>-2.7096182</v>
      </c>
      <c r="AY533">
        <v>-2.9185224000000001</v>
      </c>
      <c r="AZ533">
        <v>-2.0736615</v>
      </c>
      <c r="BA533">
        <v>2.2283339999999999E-2</v>
      </c>
      <c r="BB533">
        <v>-0.48952672000000003</v>
      </c>
      <c r="BC533">
        <v>0.48647400000000002</v>
      </c>
      <c r="BD533">
        <v>-0.28678148999999997</v>
      </c>
      <c r="BE533">
        <v>0.76601560000000002</v>
      </c>
      <c r="BF533">
        <v>-0.24933046</v>
      </c>
      <c r="BG533">
        <v>-1.9770671</v>
      </c>
      <c r="BH533">
        <v>0.26470939999999998</v>
      </c>
      <c r="BI533">
        <v>-3.3153209000000001</v>
      </c>
      <c r="BJ533">
        <v>-1.7085211</v>
      </c>
      <c r="BK533">
        <v>-1.8170556</v>
      </c>
      <c r="BL533">
        <v>-0.65180495000000005</v>
      </c>
      <c r="BM533">
        <v>9.3950279999999997E-2</v>
      </c>
      <c r="BN533">
        <v>-2.0778965999999999</v>
      </c>
      <c r="BO533">
        <v>-0.61995659999999997</v>
      </c>
      <c r="BP533">
        <v>-0.18357361</v>
      </c>
      <c r="BQ533">
        <v>-1.5354300000000001</v>
      </c>
      <c r="BR533">
        <v>-2.4738650999999998</v>
      </c>
      <c r="BS533">
        <v>-2.0321809000000002</v>
      </c>
      <c r="BT533">
        <v>-3.0683191000000001</v>
      </c>
      <c r="BU533">
        <v>-1.3344929999999999</v>
      </c>
      <c r="BV533">
        <v>-1.5595019999999999</v>
      </c>
      <c r="BW533">
        <v>-1.7446516000000001</v>
      </c>
      <c r="BX533">
        <v>-1.0480938</v>
      </c>
      <c r="BY533">
        <v>0.65327071999999997</v>
      </c>
      <c r="BZ533">
        <v>0.27708044999999998</v>
      </c>
      <c r="CA533">
        <v>1.2527975</v>
      </c>
      <c r="CB533">
        <v>0.33798081000000002</v>
      </c>
      <c r="CC533">
        <v>1.2416351000000001</v>
      </c>
      <c r="CD533">
        <v>0.42995053999999999</v>
      </c>
      <c r="CE533">
        <v>-1.3129731</v>
      </c>
      <c r="CF533">
        <v>0.81426405999999996</v>
      </c>
      <c r="CG533">
        <v>-2.6308691999999998</v>
      </c>
      <c r="CH533">
        <v>-1.0631368000000001</v>
      </c>
      <c r="CI533">
        <v>-1.1148264000000001</v>
      </c>
      <c r="CJ533">
        <v>6.6354629999999998E-2</v>
      </c>
      <c r="CK533">
        <v>0.78615749000000001</v>
      </c>
      <c r="CL533">
        <v>-1.3316463999999999</v>
      </c>
      <c r="CM533">
        <v>0.15197283</v>
      </c>
      <c r="CN533">
        <v>0.67820822999999997</v>
      </c>
      <c r="CO533">
        <v>-0.71210664999999995</v>
      </c>
      <c r="CP533">
        <v>-1.4681962</v>
      </c>
      <c r="CQ533">
        <v>-1.0371022999999999</v>
      </c>
      <c r="CR533">
        <v>-2.0546636999999999</v>
      </c>
      <c r="CS533">
        <v>-0.51211291999999997</v>
      </c>
      <c r="CT533">
        <v>-0.76293491999999996</v>
      </c>
      <c r="CU533">
        <v>-0.93163222000000001</v>
      </c>
      <c r="CV533">
        <v>-0.33778879000000001</v>
      </c>
      <c r="CW533">
        <v>1.2842581</v>
      </c>
      <c r="CX533">
        <v>1.0436875999999999</v>
      </c>
      <c r="CY533">
        <v>2.0191210000000002</v>
      </c>
      <c r="CZ533">
        <v>0.96274309999999996</v>
      </c>
      <c r="DA533">
        <v>1.7172546</v>
      </c>
      <c r="DB533">
        <v>1.1092314999999999</v>
      </c>
      <c r="DC533">
        <v>-0.64887916000000001</v>
      </c>
      <c r="DD533">
        <v>1.3638186999999999</v>
      </c>
      <c r="DE533">
        <v>-1.9464174000000001</v>
      </c>
      <c r="DF533">
        <v>-0.41775253000000001</v>
      </c>
      <c r="DG533">
        <v>-0.41259727000000002</v>
      </c>
      <c r="DH533">
        <v>0.78451422000000004</v>
      </c>
      <c r="DI533">
        <v>1.4783647</v>
      </c>
      <c r="DJ533">
        <v>-0.58539627000000005</v>
      </c>
      <c r="DK533">
        <v>0.92390225999999998</v>
      </c>
      <c r="DL533">
        <v>1.5399901</v>
      </c>
      <c r="DM533">
        <v>0.11121675</v>
      </c>
      <c r="DN533">
        <v>-0.46252718999999998</v>
      </c>
      <c r="DO533">
        <v>-4.2023779999999997E-2</v>
      </c>
      <c r="DP533">
        <v>-1.0410082000000001</v>
      </c>
      <c r="DQ533">
        <v>0.31026722000000001</v>
      </c>
      <c r="DR533">
        <v>3.363211E-2</v>
      </c>
      <c r="DS533">
        <v>-0.11861285000000001</v>
      </c>
      <c r="DT533">
        <v>0.37251623</v>
      </c>
      <c r="DU533">
        <v>2.1953037000000002</v>
      </c>
      <c r="DV533">
        <v>2.1505466000000002</v>
      </c>
      <c r="DW533">
        <v>3.1255704</v>
      </c>
      <c r="DX533">
        <v>1.8648005999999999</v>
      </c>
      <c r="DY533">
        <v>2.4039736</v>
      </c>
      <c r="DZ533">
        <v>2.0900053999999999</v>
      </c>
      <c r="EA533">
        <v>0.30996708000000001</v>
      </c>
      <c r="EB533">
        <v>2.1572884000000001</v>
      </c>
      <c r="EC533">
        <v>-0.95817783999999995</v>
      </c>
      <c r="ED533">
        <v>0.51407986999999999</v>
      </c>
      <c r="EE533">
        <v>0.60131011000000001</v>
      </c>
      <c r="EF533">
        <v>1.8214226</v>
      </c>
      <c r="EG533">
        <v>2.4778020000000001</v>
      </c>
      <c r="EH533">
        <v>0.49207045999999999</v>
      </c>
      <c r="EI533">
        <v>2.0384457999999999</v>
      </c>
      <c r="EJ533">
        <v>2.7842661999999998</v>
      </c>
      <c r="EK533">
        <v>1.299965</v>
      </c>
      <c r="EL533">
        <v>0.98949905999999999</v>
      </c>
      <c r="EM533">
        <v>1.3947115999999999</v>
      </c>
      <c r="EN533">
        <v>0.42254934999999999</v>
      </c>
      <c r="EO533">
        <v>1.4976535</v>
      </c>
      <c r="EP533">
        <v>1.1837484</v>
      </c>
      <c r="EQ533">
        <v>1.055258</v>
      </c>
      <c r="ER533">
        <v>1.3980839</v>
      </c>
      <c r="ES533">
        <v>70.714948000000007</v>
      </c>
      <c r="ET533">
        <v>70.142955000000001</v>
      </c>
      <c r="EU533">
        <v>69.518011000000001</v>
      </c>
      <c r="EV533">
        <v>68.750855999999999</v>
      </c>
      <c r="EW533">
        <v>68.169616000000005</v>
      </c>
      <c r="EX533">
        <v>67.715181000000001</v>
      </c>
      <c r="EY533">
        <v>67.427539999999993</v>
      </c>
      <c r="EZ533">
        <v>67.173402999999993</v>
      </c>
      <c r="FA533">
        <v>68.052771000000007</v>
      </c>
      <c r="FB533">
        <v>70.453331000000006</v>
      </c>
      <c r="FC533">
        <v>73.157156000000001</v>
      </c>
      <c r="FD533">
        <v>76.211061000000001</v>
      </c>
      <c r="FE533">
        <v>78.153171</v>
      </c>
      <c r="FF533">
        <v>79.611877000000007</v>
      </c>
      <c r="FG533">
        <v>80.461004000000003</v>
      </c>
      <c r="FH533">
        <v>80.816918999999999</v>
      </c>
      <c r="FI533">
        <v>80.261673999999999</v>
      </c>
      <c r="FJ533">
        <v>79.800183000000004</v>
      </c>
      <c r="FK533">
        <v>78.372857999999994</v>
      </c>
      <c r="FL533">
        <v>75.425231999999994</v>
      </c>
      <c r="FM533">
        <v>72.050712000000004</v>
      </c>
      <c r="FN533">
        <v>70.074247999999997</v>
      </c>
      <c r="FO533">
        <v>70.430150999999995</v>
      </c>
      <c r="FP533">
        <v>69.154899</v>
      </c>
      <c r="FQ533">
        <v>14.83464</v>
      </c>
      <c r="FR533">
        <v>1.348341</v>
      </c>
      <c r="FS533">
        <v>1</v>
      </c>
    </row>
    <row r="534" spans="1:175" x14ac:dyDescent="0.2">
      <c r="A534" t="s">
        <v>188</v>
      </c>
      <c r="B534" t="s">
        <v>197</v>
      </c>
      <c r="C534" s="23" t="s">
        <v>1</v>
      </c>
      <c r="D534">
        <v>90.333340000000007</v>
      </c>
      <c r="E534">
        <v>60.591718</v>
      </c>
      <c r="F534">
        <v>58.881793000000002</v>
      </c>
      <c r="G534">
        <v>59.215432999999997</v>
      </c>
      <c r="H534">
        <v>59.652051999999998</v>
      </c>
      <c r="I534">
        <v>60.162680999999999</v>
      </c>
      <c r="J534">
        <v>64.742141000000004</v>
      </c>
      <c r="K534">
        <v>71.961787999999999</v>
      </c>
      <c r="L534">
        <v>83.036545000000004</v>
      </c>
      <c r="M534">
        <v>92.519130000000004</v>
      </c>
      <c r="N534">
        <v>99.420913999999996</v>
      </c>
      <c r="O534">
        <v>106.39431999999999</v>
      </c>
      <c r="P534">
        <v>111.28843999999999</v>
      </c>
      <c r="Q534">
        <v>113.65088</v>
      </c>
      <c r="R534">
        <v>114.98049</v>
      </c>
      <c r="S534">
        <v>117.10196000000001</v>
      </c>
      <c r="T534">
        <v>114.53752</v>
      </c>
      <c r="U534">
        <v>110.38027</v>
      </c>
      <c r="V534">
        <v>108.05587</v>
      </c>
      <c r="W534">
        <v>103.36874</v>
      </c>
      <c r="X534">
        <v>100.74177</v>
      </c>
      <c r="Y534">
        <v>97.989828000000003</v>
      </c>
      <c r="Z534">
        <v>88.947220999999999</v>
      </c>
      <c r="AA534">
        <v>75.410408000000004</v>
      </c>
      <c r="AB534">
        <v>66.362099000000001</v>
      </c>
      <c r="AC534">
        <v>-0.22179123000000001</v>
      </c>
      <c r="AD534">
        <v>-0.37053088000000001</v>
      </c>
      <c r="AE534">
        <v>-6.4971109999999999E-2</v>
      </c>
      <c r="AF534">
        <v>-0.12255948999999999</v>
      </c>
      <c r="AG534">
        <v>-0.29592853000000002</v>
      </c>
      <c r="AH534">
        <v>-0.66730860999999997</v>
      </c>
      <c r="AI534">
        <v>-1.6036043</v>
      </c>
      <c r="AJ534">
        <v>-0.90948883000000003</v>
      </c>
      <c r="AK534">
        <v>-0.91742203</v>
      </c>
      <c r="AL534">
        <v>-0.57466879999999998</v>
      </c>
      <c r="AM534">
        <v>-0.56922488999999998</v>
      </c>
      <c r="AN534">
        <v>-0.34026219000000002</v>
      </c>
      <c r="AO534">
        <v>0.30180490999999998</v>
      </c>
      <c r="AP534">
        <v>0.15658658</v>
      </c>
      <c r="AQ534">
        <v>0.34088125000000002</v>
      </c>
      <c r="AR534">
        <v>0.14409430000000001</v>
      </c>
      <c r="AS534">
        <v>3.2176999999999997E-2</v>
      </c>
      <c r="AT534">
        <v>-0.18358514000000001</v>
      </c>
      <c r="AU534">
        <v>-1.2518149999999999</v>
      </c>
      <c r="AV534">
        <v>-1.2248437999999999</v>
      </c>
      <c r="AW534">
        <v>0.17424475</v>
      </c>
      <c r="AX534">
        <v>0.33828045000000001</v>
      </c>
      <c r="AY534">
        <v>0.20737811</v>
      </c>
      <c r="AZ534">
        <v>-0.17800411999999999</v>
      </c>
      <c r="BA534">
        <v>6.3317300000000007E-2</v>
      </c>
      <c r="BB534">
        <v>-5.8642390000000003E-2</v>
      </c>
      <c r="BC534">
        <v>0.18043836999999999</v>
      </c>
      <c r="BD534">
        <v>0.1472348</v>
      </c>
      <c r="BE534">
        <v>8.8348999999999997E-3</v>
      </c>
      <c r="BF534">
        <v>-0.31588268000000003</v>
      </c>
      <c r="BG534">
        <v>-1.2381618999999999</v>
      </c>
      <c r="BH534">
        <v>-0.56213698000000001</v>
      </c>
      <c r="BI534">
        <v>-0.44780849</v>
      </c>
      <c r="BJ534">
        <v>-0.12933996</v>
      </c>
      <c r="BK534">
        <v>-6.85756E-2</v>
      </c>
      <c r="BL534">
        <v>0.17840854</v>
      </c>
      <c r="BM534">
        <v>0.74817456999999998</v>
      </c>
      <c r="BN534">
        <v>0.57881634999999998</v>
      </c>
      <c r="BO534">
        <v>0.85533026000000001</v>
      </c>
      <c r="BP534">
        <v>0.64228176999999997</v>
      </c>
      <c r="BQ534">
        <v>0.45667472999999997</v>
      </c>
      <c r="BR534">
        <v>0.25800730999999999</v>
      </c>
      <c r="BS534">
        <v>-0.72526606000000005</v>
      </c>
      <c r="BT534">
        <v>-0.78346689999999997</v>
      </c>
      <c r="BU534">
        <v>0.52111141000000005</v>
      </c>
      <c r="BV534">
        <v>0.71206884000000004</v>
      </c>
      <c r="BW534">
        <v>0.63908436000000002</v>
      </c>
      <c r="BX534">
        <v>0.19468452999999999</v>
      </c>
      <c r="BY534">
        <v>0.26078261000000003</v>
      </c>
      <c r="BZ534">
        <v>0.15737063000000001</v>
      </c>
      <c r="CA534">
        <v>0.35040822999999999</v>
      </c>
      <c r="CB534">
        <v>0.33409349999999999</v>
      </c>
      <c r="CC534">
        <v>0.21991313000000001</v>
      </c>
      <c r="CD534">
        <v>-7.2486140000000004E-2</v>
      </c>
      <c r="CE534">
        <v>-0.98505767</v>
      </c>
      <c r="CF534">
        <v>-0.32156214</v>
      </c>
      <c r="CG534">
        <v>-0.12255558</v>
      </c>
      <c r="CH534">
        <v>0.17909343</v>
      </c>
      <c r="CI534">
        <v>0.27817258</v>
      </c>
      <c r="CJ534">
        <v>0.53763830000000001</v>
      </c>
      <c r="CK534">
        <v>1.0573288000000001</v>
      </c>
      <c r="CL534">
        <v>0.87125140999999995</v>
      </c>
      <c r="CM534">
        <v>1.2116361</v>
      </c>
      <c r="CN534">
        <v>0.98732489999999995</v>
      </c>
      <c r="CO534">
        <v>0.75068056000000005</v>
      </c>
      <c r="CP534">
        <v>0.56385289999999999</v>
      </c>
      <c r="CQ534">
        <v>-0.36057984999999998</v>
      </c>
      <c r="CR534">
        <v>-0.47777061999999998</v>
      </c>
      <c r="CS534">
        <v>0.76135021000000003</v>
      </c>
      <c r="CT534">
        <v>0.97095355000000005</v>
      </c>
      <c r="CU534">
        <v>0.93808279000000006</v>
      </c>
      <c r="CV534">
        <v>0.45280755</v>
      </c>
      <c r="CW534">
        <v>0.45824790999999998</v>
      </c>
      <c r="CX534">
        <v>0.37338365000000001</v>
      </c>
      <c r="CY534">
        <v>0.52037809000000002</v>
      </c>
      <c r="CZ534">
        <v>0.52095219999999998</v>
      </c>
      <c r="DA534">
        <v>0.43099135</v>
      </c>
      <c r="DB534">
        <v>0.17091039</v>
      </c>
      <c r="DC534">
        <v>-0.73195341000000003</v>
      </c>
      <c r="DD534">
        <v>-8.0987310000000007E-2</v>
      </c>
      <c r="DE534">
        <v>0.20269733000000001</v>
      </c>
      <c r="DF534">
        <v>0.48752683000000002</v>
      </c>
      <c r="DG534">
        <v>0.62492075999999996</v>
      </c>
      <c r="DH534">
        <v>0.89686805999999997</v>
      </c>
      <c r="DI534">
        <v>1.3664831</v>
      </c>
      <c r="DJ534">
        <v>1.1636865000000001</v>
      </c>
      <c r="DK534">
        <v>1.5679419000000001</v>
      </c>
      <c r="DL534">
        <v>1.332368</v>
      </c>
      <c r="DM534">
        <v>1.0446864</v>
      </c>
      <c r="DN534">
        <v>0.86969848999999999</v>
      </c>
      <c r="DO534">
        <v>4.1063699999999998E-3</v>
      </c>
      <c r="DP534">
        <v>-0.17207433999999999</v>
      </c>
      <c r="DQ534">
        <v>1.0015890000000001</v>
      </c>
      <c r="DR534">
        <v>1.2298382000000001</v>
      </c>
      <c r="DS534">
        <v>1.2370812</v>
      </c>
      <c r="DT534">
        <v>0.71093057000000004</v>
      </c>
      <c r="DU534">
        <v>0.74335644999999995</v>
      </c>
      <c r="DV534">
        <v>0.68527214000000003</v>
      </c>
      <c r="DW534">
        <v>0.76578756999999997</v>
      </c>
      <c r="DX534">
        <v>0.79074648999999997</v>
      </c>
      <c r="DY534">
        <v>0.73575478000000005</v>
      </c>
      <c r="DZ534">
        <v>0.52233633000000002</v>
      </c>
      <c r="EA534">
        <v>-0.36651106</v>
      </c>
      <c r="EB534">
        <v>0.26636454999999998</v>
      </c>
      <c r="EC534">
        <v>0.67231087</v>
      </c>
      <c r="ED534">
        <v>0.93285565999999998</v>
      </c>
      <c r="EE534">
        <v>1.1255701</v>
      </c>
      <c r="EF534">
        <v>1.4155388</v>
      </c>
      <c r="EG534">
        <v>1.8128527999999999</v>
      </c>
      <c r="EH534">
        <v>1.5859162</v>
      </c>
      <c r="EI534">
        <v>2.0823909</v>
      </c>
      <c r="EJ534">
        <v>1.8305555</v>
      </c>
      <c r="EK534">
        <v>1.4691841000000001</v>
      </c>
      <c r="EL534">
        <v>1.3112908999999999</v>
      </c>
      <c r="EM534">
        <v>0.53065534000000003</v>
      </c>
      <c r="EN534">
        <v>0.26930252999999998</v>
      </c>
      <c r="EO534">
        <v>1.3484556999999999</v>
      </c>
      <c r="EP534">
        <v>1.6036265999999999</v>
      </c>
      <c r="EQ534">
        <v>1.6687875000000001</v>
      </c>
      <c r="ER534">
        <v>1.0836192</v>
      </c>
      <c r="ES534">
        <v>71.700074000000001</v>
      </c>
      <c r="ET534">
        <v>71.032812000000007</v>
      </c>
      <c r="EU534">
        <v>70.088821999999993</v>
      </c>
      <c r="EV534">
        <v>69.448716000000005</v>
      </c>
      <c r="EW534">
        <v>68.876615000000001</v>
      </c>
      <c r="EX534">
        <v>68.688354000000004</v>
      </c>
      <c r="EY534">
        <v>68.429029</v>
      </c>
      <c r="EZ534">
        <v>68.553588000000005</v>
      </c>
      <c r="FA534">
        <v>70.690167000000002</v>
      </c>
      <c r="FB534">
        <v>74.296953999999999</v>
      </c>
      <c r="FC534">
        <v>77.874564000000007</v>
      </c>
      <c r="FD534">
        <v>81.215153000000001</v>
      </c>
      <c r="FE534">
        <v>83.844149000000002</v>
      </c>
      <c r="FF534">
        <v>85.799729999999997</v>
      </c>
      <c r="FG534">
        <v>87.306295000000006</v>
      </c>
      <c r="FH534">
        <v>88.098999000000006</v>
      </c>
      <c r="FI534">
        <v>87.938301999999993</v>
      </c>
      <c r="FJ534">
        <v>86.650935000000004</v>
      </c>
      <c r="FK534">
        <v>84.977901000000003</v>
      </c>
      <c r="FL534">
        <v>82.796075999999999</v>
      </c>
      <c r="FM534">
        <v>79.487508000000005</v>
      </c>
      <c r="FN534">
        <v>76.720913999999993</v>
      </c>
      <c r="FO534">
        <v>75.501352999999995</v>
      </c>
      <c r="FP534">
        <v>74.055430000000001</v>
      </c>
      <c r="FQ534">
        <v>4.6648820000000004</v>
      </c>
      <c r="FR534">
        <v>0.51008989999999998</v>
      </c>
      <c r="FS534">
        <v>1</v>
      </c>
    </row>
    <row r="535" spans="1:175" x14ac:dyDescent="0.2">
      <c r="A535" t="s">
        <v>188</v>
      </c>
      <c r="B535" t="s">
        <v>195</v>
      </c>
      <c r="C535" s="23">
        <v>42905</v>
      </c>
      <c r="D535">
        <v>192</v>
      </c>
      <c r="E535">
        <v>48.106959000000003</v>
      </c>
      <c r="F535">
        <v>47.413001000000001</v>
      </c>
      <c r="G535">
        <v>46.199102000000003</v>
      </c>
      <c r="H535">
        <v>46.779746000000003</v>
      </c>
      <c r="I535">
        <v>49.599710999999999</v>
      </c>
      <c r="J535">
        <v>56.157772000000001</v>
      </c>
      <c r="K535">
        <v>63.877378</v>
      </c>
      <c r="L535">
        <v>73.317801000000003</v>
      </c>
      <c r="M535">
        <v>83.244041999999993</v>
      </c>
      <c r="N535">
        <v>90.796808999999996</v>
      </c>
      <c r="O535">
        <v>95.375369000000006</v>
      </c>
      <c r="P535">
        <v>97.228228999999999</v>
      </c>
      <c r="Q535">
        <v>99.791522999999998</v>
      </c>
      <c r="R535">
        <v>102.24319</v>
      </c>
      <c r="S535">
        <v>103.58889000000001</v>
      </c>
      <c r="T535">
        <v>103.57364</v>
      </c>
      <c r="U535">
        <v>100.20591</v>
      </c>
      <c r="V535">
        <v>92.970622000000006</v>
      </c>
      <c r="W535">
        <v>81.262698999999998</v>
      </c>
      <c r="X535">
        <v>73.749171000000004</v>
      </c>
      <c r="Y535">
        <v>69.531560999999996</v>
      </c>
      <c r="Z535">
        <v>64.989221999999998</v>
      </c>
      <c r="AA535">
        <v>59.202902000000002</v>
      </c>
      <c r="AB535">
        <v>55.605077999999999</v>
      </c>
      <c r="AC535">
        <v>-2.4609038000000001</v>
      </c>
      <c r="AD535">
        <v>-1.6689246</v>
      </c>
      <c r="AE535">
        <v>-2.2355352000000002</v>
      </c>
      <c r="AF535">
        <v>-2.0057797000000002</v>
      </c>
      <c r="AG535">
        <v>-1.272435</v>
      </c>
      <c r="AH535">
        <v>-0.26804824999999999</v>
      </c>
      <c r="AI535">
        <v>-0.14797397000000001</v>
      </c>
      <c r="AJ535">
        <v>0.14990971</v>
      </c>
      <c r="AK535">
        <v>-0.73462819999999995</v>
      </c>
      <c r="AL535">
        <v>-0.78273722000000001</v>
      </c>
      <c r="AM535">
        <v>1.259994E-2</v>
      </c>
      <c r="AN535">
        <v>-0.59315561999999999</v>
      </c>
      <c r="AO535">
        <v>-0.83781720999999998</v>
      </c>
      <c r="AP535">
        <v>-0.66026255</v>
      </c>
      <c r="AQ535">
        <v>-3.2641089999999998E-2</v>
      </c>
      <c r="AR535">
        <v>0.34619388000000001</v>
      </c>
      <c r="AS535">
        <v>6.4514520000000006E-2</v>
      </c>
      <c r="AT535">
        <v>-0.58549445</v>
      </c>
      <c r="AU535">
        <v>-1.6355362</v>
      </c>
      <c r="AV535">
        <v>-1.1735599000000001</v>
      </c>
      <c r="AW535">
        <v>-0.97445967</v>
      </c>
      <c r="AX535">
        <v>-1.5547137</v>
      </c>
      <c r="AY535">
        <v>-3.0143656000000001</v>
      </c>
      <c r="AZ535">
        <v>-3.5298508000000002</v>
      </c>
      <c r="BA535">
        <v>-1.8479768000000001</v>
      </c>
      <c r="BB535">
        <v>-1.0592547999999999</v>
      </c>
      <c r="BC535">
        <v>-1.6144371</v>
      </c>
      <c r="BD535">
        <v>-1.4069186</v>
      </c>
      <c r="BE535">
        <v>-0.62575608999999999</v>
      </c>
      <c r="BF535">
        <v>0.40144856000000001</v>
      </c>
      <c r="BG535">
        <v>0.52945538999999997</v>
      </c>
      <c r="BH535">
        <v>0.86690009999999995</v>
      </c>
      <c r="BI535">
        <v>3.9664119999999997E-2</v>
      </c>
      <c r="BJ535">
        <v>4.1016459999999998E-2</v>
      </c>
      <c r="BK535">
        <v>0.83210077000000005</v>
      </c>
      <c r="BL535">
        <v>0.22080094</v>
      </c>
      <c r="BM535">
        <v>5.3426899999999998E-3</v>
      </c>
      <c r="BN535">
        <v>0.21698049</v>
      </c>
      <c r="BO535">
        <v>0.86349224999999996</v>
      </c>
      <c r="BP535">
        <v>1.3844478</v>
      </c>
      <c r="BQ535">
        <v>1.035693</v>
      </c>
      <c r="BR535">
        <v>0.33461821000000003</v>
      </c>
      <c r="BS535">
        <v>-0.68494264000000005</v>
      </c>
      <c r="BT535">
        <v>-0.21346924</v>
      </c>
      <c r="BU535">
        <v>-4.0411040000000002E-2</v>
      </c>
      <c r="BV535">
        <v>-0.60124944999999996</v>
      </c>
      <c r="BW535">
        <v>-2.0344300999999998</v>
      </c>
      <c r="BX535">
        <v>-2.6133009999999999</v>
      </c>
      <c r="BY535">
        <v>-1.4234655000000001</v>
      </c>
      <c r="BZ535">
        <v>-0.63699936999999995</v>
      </c>
      <c r="CA535">
        <v>-1.1842664000000001</v>
      </c>
      <c r="CB535">
        <v>-0.99214922999999999</v>
      </c>
      <c r="CC535">
        <v>-0.17786827999999999</v>
      </c>
      <c r="CD535">
        <v>0.86514002000000001</v>
      </c>
      <c r="CE535">
        <v>0.99864089</v>
      </c>
      <c r="CF535">
        <v>1.3634854999999999</v>
      </c>
      <c r="CG535">
        <v>0.57593662000000001</v>
      </c>
      <c r="CH535">
        <v>0.61154573999999995</v>
      </c>
      <c r="CI535">
        <v>1.3996845</v>
      </c>
      <c r="CJ535">
        <v>0.78454477</v>
      </c>
      <c r="CK535">
        <v>0.58931266999999998</v>
      </c>
      <c r="CL535">
        <v>0.82455635000000005</v>
      </c>
      <c r="CM535">
        <v>1.4841515000000001</v>
      </c>
      <c r="CN535">
        <v>2.1035392000000002</v>
      </c>
      <c r="CO535">
        <v>1.7083282</v>
      </c>
      <c r="CP535">
        <v>0.97188543999999999</v>
      </c>
      <c r="CQ535">
        <v>-2.6564440000000002E-2</v>
      </c>
      <c r="CR535">
        <v>0.45148662000000001</v>
      </c>
      <c r="CS535">
        <v>0.60650820000000005</v>
      </c>
      <c r="CT535">
        <v>5.9116990000000001E-2</v>
      </c>
      <c r="CU535">
        <v>-1.3557298</v>
      </c>
      <c r="CV535">
        <v>-1.9785014000000001</v>
      </c>
      <c r="CW535">
        <v>-0.99895416000000004</v>
      </c>
      <c r="CX535">
        <v>-0.21474393</v>
      </c>
      <c r="CY535">
        <v>-0.75409581000000003</v>
      </c>
      <c r="CZ535">
        <v>-0.57737987000000002</v>
      </c>
      <c r="DA535">
        <v>0.27001954</v>
      </c>
      <c r="DB535">
        <v>1.3288314999999999</v>
      </c>
      <c r="DC535">
        <v>1.4678264000000001</v>
      </c>
      <c r="DD535">
        <v>1.8600707999999999</v>
      </c>
      <c r="DE535">
        <v>1.1122091000000001</v>
      </c>
      <c r="DF535">
        <v>1.182075</v>
      </c>
      <c r="DG535">
        <v>1.9672683</v>
      </c>
      <c r="DH535">
        <v>1.3482886000000001</v>
      </c>
      <c r="DI535">
        <v>1.1732826999999999</v>
      </c>
      <c r="DJ535">
        <v>1.4321322000000001</v>
      </c>
      <c r="DK535">
        <v>2.1048106999999998</v>
      </c>
      <c r="DL535">
        <v>2.8226306999999999</v>
      </c>
      <c r="DM535">
        <v>2.3809635</v>
      </c>
      <c r="DN535">
        <v>1.6091527000000001</v>
      </c>
      <c r="DO535">
        <v>0.63181374999999995</v>
      </c>
      <c r="DP535">
        <v>1.1164425</v>
      </c>
      <c r="DQ535">
        <v>1.2534274000000001</v>
      </c>
      <c r="DR535">
        <v>0.71948341999999998</v>
      </c>
      <c r="DS535">
        <v>-0.67702951</v>
      </c>
      <c r="DT535">
        <v>-1.3437018999999999</v>
      </c>
      <c r="DU535">
        <v>-0.38602722</v>
      </c>
      <c r="DV535">
        <v>0.39492586000000002</v>
      </c>
      <c r="DW535">
        <v>-0.13299773000000001</v>
      </c>
      <c r="DX535">
        <v>2.1481219999999999E-2</v>
      </c>
      <c r="DY535">
        <v>0.91669840999999996</v>
      </c>
      <c r="DZ535">
        <v>1.9983283000000001</v>
      </c>
      <c r="EA535">
        <v>2.1452558000000002</v>
      </c>
      <c r="EB535">
        <v>2.5770612000000002</v>
      </c>
      <c r="EC535">
        <v>1.8865014</v>
      </c>
      <c r="ED535">
        <v>2.0058286999999999</v>
      </c>
      <c r="EE535">
        <v>2.7867692000000002</v>
      </c>
      <c r="EF535">
        <v>2.1622450999999998</v>
      </c>
      <c r="EG535">
        <v>2.0164426</v>
      </c>
      <c r="EH535">
        <v>2.3093753000000001</v>
      </c>
      <c r="EI535">
        <v>3.0009440999999999</v>
      </c>
      <c r="EJ535">
        <v>3.8608845999999999</v>
      </c>
      <c r="EK535">
        <v>3.3521420000000002</v>
      </c>
      <c r="EL535">
        <v>2.5292653</v>
      </c>
      <c r="EM535">
        <v>1.5824073000000001</v>
      </c>
      <c r="EN535">
        <v>2.0765330999999998</v>
      </c>
      <c r="EO535">
        <v>2.1874761</v>
      </c>
      <c r="EP535">
        <v>1.6729476999999999</v>
      </c>
      <c r="EQ535">
        <v>0.30290593999999998</v>
      </c>
      <c r="ER535">
        <v>-0.42715209999999998</v>
      </c>
      <c r="ES535">
        <v>70.344063000000006</v>
      </c>
      <c r="ET535">
        <v>68.891819999999996</v>
      </c>
      <c r="EU535">
        <v>67.559516000000002</v>
      </c>
      <c r="EV535">
        <v>66.606813000000002</v>
      </c>
      <c r="EW535">
        <v>65.741628000000006</v>
      </c>
      <c r="EX535">
        <v>64.699241000000001</v>
      </c>
      <c r="EY535">
        <v>63.692321999999997</v>
      </c>
      <c r="EZ535">
        <v>63.755803999999998</v>
      </c>
      <c r="FA535">
        <v>66.898968999999994</v>
      </c>
      <c r="FB535">
        <v>72.042672999999994</v>
      </c>
      <c r="FC535">
        <v>75.814749000000006</v>
      </c>
      <c r="FD535">
        <v>77.91977</v>
      </c>
      <c r="FE535">
        <v>80.086235000000002</v>
      </c>
      <c r="FF535">
        <v>82.582356000000004</v>
      </c>
      <c r="FG535">
        <v>84.617289999999997</v>
      </c>
      <c r="FH535">
        <v>85.689633999999998</v>
      </c>
      <c r="FI535">
        <v>85.813451999999998</v>
      </c>
      <c r="FJ535">
        <v>84.714798000000002</v>
      </c>
      <c r="FK535">
        <v>83.486340999999996</v>
      </c>
      <c r="FL535">
        <v>81.664635000000004</v>
      </c>
      <c r="FM535">
        <v>78.433189999999996</v>
      </c>
      <c r="FN535">
        <v>74.641178999999994</v>
      </c>
      <c r="FO535">
        <v>72.864211999999995</v>
      </c>
      <c r="FP535">
        <v>71.260116999999994</v>
      </c>
      <c r="FQ535">
        <v>13.179930000000001</v>
      </c>
      <c r="FR535">
        <v>1.1355420000000001</v>
      </c>
      <c r="FS535">
        <v>1</v>
      </c>
    </row>
    <row r="536" spans="1:175" x14ac:dyDescent="0.2">
      <c r="A536" t="s">
        <v>188</v>
      </c>
      <c r="B536" t="s">
        <v>195</v>
      </c>
      <c r="C536" s="23">
        <v>42906</v>
      </c>
      <c r="D536">
        <v>192</v>
      </c>
      <c r="E536">
        <v>52.812502000000002</v>
      </c>
      <c r="F536">
        <v>50.935513999999998</v>
      </c>
      <c r="G536">
        <v>49.616017999999997</v>
      </c>
      <c r="H536">
        <v>48.953721000000002</v>
      </c>
      <c r="I536">
        <v>51.567501</v>
      </c>
      <c r="J536">
        <v>57.189374999999998</v>
      </c>
      <c r="K536">
        <v>65.747276999999997</v>
      </c>
      <c r="L536">
        <v>73.311696999999995</v>
      </c>
      <c r="M536">
        <v>83.565136999999993</v>
      </c>
      <c r="N536">
        <v>90.876924000000002</v>
      </c>
      <c r="O536">
        <v>96.744318000000007</v>
      </c>
      <c r="P536">
        <v>100.54546999999999</v>
      </c>
      <c r="Q536">
        <v>103.42717</v>
      </c>
      <c r="R536">
        <v>104.06332</v>
      </c>
      <c r="S536">
        <v>105.13464</v>
      </c>
      <c r="T536">
        <v>103.37949999999999</v>
      </c>
      <c r="U536">
        <v>99.498825999999994</v>
      </c>
      <c r="V536">
        <v>94.358717999999996</v>
      </c>
      <c r="W536">
        <v>82.581671999999998</v>
      </c>
      <c r="X536">
        <v>74.602647000000005</v>
      </c>
      <c r="Y536">
        <v>70.092510000000004</v>
      </c>
      <c r="Z536">
        <v>66.279116999999999</v>
      </c>
      <c r="AA536">
        <v>60.607458000000001</v>
      </c>
      <c r="AB536">
        <v>57.084052999999997</v>
      </c>
      <c r="AC536">
        <v>-2.8770983000000001</v>
      </c>
      <c r="AD536">
        <v>-1.6573156</v>
      </c>
      <c r="AE536">
        <v>-1.1610933999999999</v>
      </c>
      <c r="AF536">
        <v>-1.6351157999999999</v>
      </c>
      <c r="AG536">
        <v>-0.43676089000000001</v>
      </c>
      <c r="AH536">
        <v>-1.0677589999999999</v>
      </c>
      <c r="AI536">
        <v>0.45249105000000001</v>
      </c>
      <c r="AJ536">
        <v>-0.74139423000000004</v>
      </c>
      <c r="AK536">
        <v>-0.29874775999999997</v>
      </c>
      <c r="AL536">
        <v>-0.92541854000000001</v>
      </c>
      <c r="AM536">
        <v>-0.20033003999999999</v>
      </c>
      <c r="AN536">
        <v>6.6413600000000003E-2</v>
      </c>
      <c r="AO536">
        <v>1.0206506</v>
      </c>
      <c r="AP536">
        <v>0.97376823999999995</v>
      </c>
      <c r="AQ536">
        <v>1.1689906000000001</v>
      </c>
      <c r="AR536">
        <v>0.27330357999999999</v>
      </c>
      <c r="AS536">
        <v>-0.16194806</v>
      </c>
      <c r="AT536">
        <v>-0.86504179999999997</v>
      </c>
      <c r="AU536">
        <v>-2.0930928</v>
      </c>
      <c r="AV536">
        <v>-2.0380712000000001</v>
      </c>
      <c r="AW536">
        <v>-2.0504448000000002</v>
      </c>
      <c r="AX536">
        <v>-1.5688915999999999</v>
      </c>
      <c r="AY536">
        <v>-1.4413799</v>
      </c>
      <c r="AZ536">
        <v>-0.76124033999999996</v>
      </c>
      <c r="BA536">
        <v>-2.1508683</v>
      </c>
      <c r="BB536">
        <v>-1.0872099</v>
      </c>
      <c r="BC536">
        <v>-0.60674545999999996</v>
      </c>
      <c r="BD536">
        <v>-1.1447992</v>
      </c>
      <c r="BE536">
        <v>5.9144139999999998E-2</v>
      </c>
      <c r="BF536">
        <v>-0.50667751999999999</v>
      </c>
      <c r="BG536">
        <v>1.0767165999999999</v>
      </c>
      <c r="BH536">
        <v>-9.1133229999999996E-2</v>
      </c>
      <c r="BI536">
        <v>0.38083594999999998</v>
      </c>
      <c r="BJ536">
        <v>-0.16366769</v>
      </c>
      <c r="BK536">
        <v>0.62246959000000002</v>
      </c>
      <c r="BL536">
        <v>0.9924018</v>
      </c>
      <c r="BM536">
        <v>1.9457256999999999</v>
      </c>
      <c r="BN536">
        <v>1.9516941999999999</v>
      </c>
      <c r="BO536">
        <v>2.2025106999999999</v>
      </c>
      <c r="BP536">
        <v>1.2927173999999999</v>
      </c>
      <c r="BQ536">
        <v>0.84306966999999999</v>
      </c>
      <c r="BR536">
        <v>3.8255440000000002E-2</v>
      </c>
      <c r="BS536">
        <v>-1.2264539999999999</v>
      </c>
      <c r="BT536">
        <v>-1.1750673</v>
      </c>
      <c r="BU536">
        <v>-1.2343789999999999</v>
      </c>
      <c r="BV536">
        <v>-0.52489732</v>
      </c>
      <c r="BW536">
        <v>-0.50094053999999999</v>
      </c>
      <c r="BX536">
        <v>0.13693042999999999</v>
      </c>
      <c r="BY536">
        <v>-1.6478837</v>
      </c>
      <c r="BZ536">
        <v>-0.69235641000000003</v>
      </c>
      <c r="CA536">
        <v>-0.22280576999999999</v>
      </c>
      <c r="CB536">
        <v>-0.80520749000000003</v>
      </c>
      <c r="CC536">
        <v>0.40260646</v>
      </c>
      <c r="CD536">
        <v>-0.11807421</v>
      </c>
      <c r="CE536">
        <v>1.5090532999999999</v>
      </c>
      <c r="CF536">
        <v>0.35923555000000001</v>
      </c>
      <c r="CG536">
        <v>0.85151356</v>
      </c>
      <c r="CH536">
        <v>0.36391863000000002</v>
      </c>
      <c r="CI536">
        <v>1.1923381</v>
      </c>
      <c r="CJ536">
        <v>1.6337383999999999</v>
      </c>
      <c r="CK536">
        <v>2.5864297999999999</v>
      </c>
      <c r="CL536">
        <v>2.6290027999999999</v>
      </c>
      <c r="CM536">
        <v>2.9183235000000001</v>
      </c>
      <c r="CN536">
        <v>1.9987603</v>
      </c>
      <c r="CO536">
        <v>1.5391419</v>
      </c>
      <c r="CP536">
        <v>0.66387635</v>
      </c>
      <c r="CQ536">
        <v>-0.62622255000000004</v>
      </c>
      <c r="CR536">
        <v>-0.57735342000000001</v>
      </c>
      <c r="CS536">
        <v>-0.66917424999999997</v>
      </c>
      <c r="CT536">
        <v>0.19816995000000001</v>
      </c>
      <c r="CU536">
        <v>0.15040490000000001</v>
      </c>
      <c r="CV536">
        <v>0.75900078000000004</v>
      </c>
      <c r="CW536">
        <v>-1.1448990000000001</v>
      </c>
      <c r="CX536">
        <v>-0.29750291000000001</v>
      </c>
      <c r="CY536">
        <v>0.16113392000000001</v>
      </c>
      <c r="CZ536">
        <v>-0.46561574999999999</v>
      </c>
      <c r="DA536">
        <v>0.74606877000000005</v>
      </c>
      <c r="DB536">
        <v>0.27052911000000002</v>
      </c>
      <c r="DC536">
        <v>1.9413901</v>
      </c>
      <c r="DD536">
        <v>0.80960434000000003</v>
      </c>
      <c r="DE536">
        <v>1.3221912</v>
      </c>
      <c r="DF536">
        <v>0.89150494999999996</v>
      </c>
      <c r="DG536">
        <v>1.7622066000000001</v>
      </c>
      <c r="DH536">
        <v>2.2750750000000002</v>
      </c>
      <c r="DI536">
        <v>3.2271339999999999</v>
      </c>
      <c r="DJ536">
        <v>3.3063113999999998</v>
      </c>
      <c r="DK536">
        <v>3.6341363000000002</v>
      </c>
      <c r="DL536">
        <v>2.7048033</v>
      </c>
      <c r="DM536">
        <v>2.2352140999999999</v>
      </c>
      <c r="DN536">
        <v>1.2894973000000001</v>
      </c>
      <c r="DO536">
        <v>-2.5991139999999999E-2</v>
      </c>
      <c r="DP536">
        <v>2.0360449999999999E-2</v>
      </c>
      <c r="DQ536">
        <v>-0.10396954999999999</v>
      </c>
      <c r="DR536">
        <v>0.92123721000000003</v>
      </c>
      <c r="DS536">
        <v>0.80175034000000001</v>
      </c>
      <c r="DT536">
        <v>1.3810711</v>
      </c>
      <c r="DU536">
        <v>-0.41866901000000001</v>
      </c>
      <c r="DV536">
        <v>0.27260283000000002</v>
      </c>
      <c r="DW536">
        <v>0.71548184999999997</v>
      </c>
      <c r="DX536">
        <v>2.4700779999999999E-2</v>
      </c>
      <c r="DY536">
        <v>1.2419738</v>
      </c>
      <c r="DZ536">
        <v>0.83161057000000005</v>
      </c>
      <c r="EA536">
        <v>2.5656156000000001</v>
      </c>
      <c r="EB536">
        <v>1.4598652999999999</v>
      </c>
      <c r="EC536">
        <v>2.0017749</v>
      </c>
      <c r="ED536">
        <v>1.6532557999999999</v>
      </c>
      <c r="EE536">
        <v>2.5850062999999999</v>
      </c>
      <c r="EF536">
        <v>3.2010632000000001</v>
      </c>
      <c r="EG536">
        <v>4.152209</v>
      </c>
      <c r="EH536">
        <v>4.2842374000000003</v>
      </c>
      <c r="EI536">
        <v>4.6676564000000003</v>
      </c>
      <c r="EJ536">
        <v>3.7242171000000002</v>
      </c>
      <c r="EK536">
        <v>3.2402318000000001</v>
      </c>
      <c r="EL536">
        <v>2.1927945000000002</v>
      </c>
      <c r="EM536">
        <v>0.84064768000000001</v>
      </c>
      <c r="EN536">
        <v>0.88336433999999997</v>
      </c>
      <c r="EO536">
        <v>0.71209628000000003</v>
      </c>
      <c r="EP536">
        <v>1.9652315</v>
      </c>
      <c r="EQ536">
        <v>1.7421897</v>
      </c>
      <c r="ER536">
        <v>2.2792419000000002</v>
      </c>
      <c r="ES536">
        <v>69.691357999999994</v>
      </c>
      <c r="ET536">
        <v>68.701250000000002</v>
      </c>
      <c r="EU536">
        <v>67.796881999999997</v>
      </c>
      <c r="EV536">
        <v>67.026330999999999</v>
      </c>
      <c r="EW536">
        <v>66.366389999999996</v>
      </c>
      <c r="EX536">
        <v>66.153395000000003</v>
      </c>
      <c r="EY536">
        <v>65.728170000000006</v>
      </c>
      <c r="EZ536">
        <v>66.371379000000005</v>
      </c>
      <c r="FA536">
        <v>68.924158000000006</v>
      </c>
      <c r="FB536">
        <v>73.224124000000003</v>
      </c>
      <c r="FC536">
        <v>77.148121000000003</v>
      </c>
      <c r="FD536">
        <v>80.246578</v>
      </c>
      <c r="FE536">
        <v>82.880504999999999</v>
      </c>
      <c r="FF536">
        <v>84.782518999999994</v>
      </c>
      <c r="FG536">
        <v>86.856066999999996</v>
      </c>
      <c r="FH536">
        <v>87.655697000000004</v>
      </c>
      <c r="FI536">
        <v>87.021479999999997</v>
      </c>
      <c r="FJ536">
        <v>86.468519999999998</v>
      </c>
      <c r="FK536">
        <v>85.962581</v>
      </c>
      <c r="FL536">
        <v>84.438466000000005</v>
      </c>
      <c r="FM536">
        <v>81.297438999999997</v>
      </c>
      <c r="FN536">
        <v>77.429603999999998</v>
      </c>
      <c r="FO536">
        <v>75.028570000000002</v>
      </c>
      <c r="FP536">
        <v>73.440529999999995</v>
      </c>
      <c r="FQ536">
        <v>11.70154</v>
      </c>
      <c r="FR536">
        <v>1.143804</v>
      </c>
      <c r="FS536">
        <v>1</v>
      </c>
    </row>
    <row r="537" spans="1:175" x14ac:dyDescent="0.2">
      <c r="A537" t="s">
        <v>188</v>
      </c>
      <c r="B537" t="s">
        <v>195</v>
      </c>
      <c r="C537" s="23">
        <v>42922</v>
      </c>
      <c r="D537">
        <v>195</v>
      </c>
      <c r="E537">
        <v>53.720095000000001</v>
      </c>
      <c r="F537">
        <v>51.431417000000003</v>
      </c>
      <c r="G537">
        <v>49.963070000000002</v>
      </c>
      <c r="H537">
        <v>49.834620000000001</v>
      </c>
      <c r="I537">
        <v>51.336815000000001</v>
      </c>
      <c r="J537">
        <v>57.403860000000002</v>
      </c>
      <c r="K537">
        <v>64.932525999999996</v>
      </c>
      <c r="L537">
        <v>73.582863000000003</v>
      </c>
      <c r="M537">
        <v>83.152377000000001</v>
      </c>
      <c r="N537">
        <v>90.081945000000005</v>
      </c>
      <c r="O537">
        <v>95.317947000000004</v>
      </c>
      <c r="P537">
        <v>98.489350999999999</v>
      </c>
      <c r="Q537">
        <v>101.38485</v>
      </c>
      <c r="R537">
        <v>103.52949</v>
      </c>
      <c r="S537">
        <v>105.48766000000001</v>
      </c>
      <c r="T537">
        <v>103.9354</v>
      </c>
      <c r="U537">
        <v>101.80971</v>
      </c>
      <c r="V537">
        <v>95.773645000000002</v>
      </c>
      <c r="W537">
        <v>83.066193999999996</v>
      </c>
      <c r="X537">
        <v>75.859857000000005</v>
      </c>
      <c r="Y537">
        <v>71.758734000000004</v>
      </c>
      <c r="Z537">
        <v>67.293786999999995</v>
      </c>
      <c r="AA537">
        <v>62.604677000000002</v>
      </c>
      <c r="AB537">
        <v>59.055100000000003</v>
      </c>
      <c r="AC537">
        <v>-0.22158284</v>
      </c>
      <c r="AD537">
        <v>-0.22480660999999999</v>
      </c>
      <c r="AE537">
        <v>-1.0547378000000001</v>
      </c>
      <c r="AF537">
        <v>-0.50249864</v>
      </c>
      <c r="AG537">
        <v>-1.094592</v>
      </c>
      <c r="AH537">
        <v>-1.0253680999999999</v>
      </c>
      <c r="AI537">
        <v>0.23834263</v>
      </c>
      <c r="AJ537">
        <v>-1.7878731000000001</v>
      </c>
      <c r="AK537">
        <v>-2.2101435999999999</v>
      </c>
      <c r="AL537">
        <v>-1.866198</v>
      </c>
      <c r="AM537">
        <v>-1.9218807</v>
      </c>
      <c r="AN537">
        <v>-3.0289971000000002</v>
      </c>
      <c r="AO537">
        <v>-1.8774255</v>
      </c>
      <c r="AP537">
        <v>-1.8473094000000001</v>
      </c>
      <c r="AQ537">
        <v>-0.24075249000000001</v>
      </c>
      <c r="AR537">
        <v>-0.91439784999999996</v>
      </c>
      <c r="AS537">
        <v>0.36671108000000002</v>
      </c>
      <c r="AT537">
        <v>0.68487094999999998</v>
      </c>
      <c r="AU537">
        <v>-0.73506811000000005</v>
      </c>
      <c r="AV537">
        <v>-0.53198984000000005</v>
      </c>
      <c r="AW537">
        <v>-1.4208338</v>
      </c>
      <c r="AX537">
        <v>-2.2018608999999998</v>
      </c>
      <c r="AY537">
        <v>-1.9523314000000001</v>
      </c>
      <c r="AZ537">
        <v>-1.8257397</v>
      </c>
      <c r="BA537">
        <v>0.30452227999999998</v>
      </c>
      <c r="BB537">
        <v>0.31485241000000003</v>
      </c>
      <c r="BC537">
        <v>-0.53857060000000001</v>
      </c>
      <c r="BD537">
        <v>5.6791269999999998E-2</v>
      </c>
      <c r="BE537">
        <v>-0.58973728999999997</v>
      </c>
      <c r="BF537">
        <v>-0.42169964999999998</v>
      </c>
      <c r="BG537">
        <v>0.93065131000000001</v>
      </c>
      <c r="BH537">
        <v>-1.2545784</v>
      </c>
      <c r="BI537">
        <v>-1.5751732000000001</v>
      </c>
      <c r="BJ537">
        <v>-1.2164573999999999</v>
      </c>
      <c r="BK537">
        <v>-1.157789</v>
      </c>
      <c r="BL537">
        <v>-2.3178808000000002</v>
      </c>
      <c r="BM537">
        <v>-1.1625812</v>
      </c>
      <c r="BN537">
        <v>-1.19215</v>
      </c>
      <c r="BO537">
        <v>0.49626735999999999</v>
      </c>
      <c r="BP537">
        <v>-0.15984681000000001</v>
      </c>
      <c r="BQ537">
        <v>1.1385548000000001</v>
      </c>
      <c r="BR537">
        <v>1.6148378000000001</v>
      </c>
      <c r="BS537">
        <v>4.7564629999999997E-2</v>
      </c>
      <c r="BT537">
        <v>0.21814151000000001</v>
      </c>
      <c r="BU537">
        <v>-0.75001680999999998</v>
      </c>
      <c r="BV537">
        <v>-1.3375668999999999</v>
      </c>
      <c r="BW537">
        <v>-1.2099253000000001</v>
      </c>
      <c r="BX537">
        <v>-0.97907164000000002</v>
      </c>
      <c r="BY537">
        <v>0.66890108999999998</v>
      </c>
      <c r="BZ537">
        <v>0.68861859999999997</v>
      </c>
      <c r="CA537">
        <v>-0.18107477</v>
      </c>
      <c r="CB537">
        <v>0.44415376000000001</v>
      </c>
      <c r="CC537">
        <v>-0.24007645</v>
      </c>
      <c r="CD537">
        <v>-3.6006900000000001E-3</v>
      </c>
      <c r="CE537">
        <v>1.4101421999999999</v>
      </c>
      <c r="CF537">
        <v>-0.88522011</v>
      </c>
      <c r="CG537">
        <v>-1.1353945999999999</v>
      </c>
      <c r="CH537">
        <v>-0.76644897000000001</v>
      </c>
      <c r="CI537">
        <v>-0.62858135000000004</v>
      </c>
      <c r="CJ537">
        <v>-1.8253638000000001</v>
      </c>
      <c r="CK537">
        <v>-0.66748220000000003</v>
      </c>
      <c r="CL537">
        <v>-0.73838859999999995</v>
      </c>
      <c r="CM537">
        <v>1.0067250999999999</v>
      </c>
      <c r="CN537">
        <v>0.36275294000000002</v>
      </c>
      <c r="CO537">
        <v>1.6731315</v>
      </c>
      <c r="CP537">
        <v>2.2589299999999999</v>
      </c>
      <c r="CQ537">
        <v>0.58961368000000003</v>
      </c>
      <c r="CR537">
        <v>0.73768020000000001</v>
      </c>
      <c r="CS537">
        <v>-0.28541100000000003</v>
      </c>
      <c r="CT537">
        <v>-0.73895942999999997</v>
      </c>
      <c r="CU537">
        <v>-0.69573706000000002</v>
      </c>
      <c r="CV537">
        <v>-0.39267187999999997</v>
      </c>
      <c r="CW537">
        <v>1.0332798999999999</v>
      </c>
      <c r="CX537">
        <v>1.0623848</v>
      </c>
      <c r="CY537">
        <v>0.17642105999999999</v>
      </c>
      <c r="CZ537">
        <v>0.83151624000000002</v>
      </c>
      <c r="DA537" s="75">
        <v>0.10958438</v>
      </c>
      <c r="DB537">
        <v>0.41449826000000001</v>
      </c>
      <c r="DC537">
        <v>1.8896331</v>
      </c>
      <c r="DD537">
        <v>-0.51586182999999997</v>
      </c>
      <c r="DE537">
        <v>-0.69561596999999997</v>
      </c>
      <c r="DF537">
        <v>-0.31644058000000003</v>
      </c>
      <c r="DG537">
        <v>-9.9373740000000002E-2</v>
      </c>
      <c r="DH537">
        <v>-1.3328466999999999</v>
      </c>
      <c r="DI537">
        <v>-0.17238318999999999</v>
      </c>
      <c r="DJ537">
        <v>-0.28462721000000002</v>
      </c>
      <c r="DK537">
        <v>1.5171828000000001</v>
      </c>
      <c r="DL537">
        <v>0.88535269999999999</v>
      </c>
      <c r="DM537">
        <v>2.2077081000000001</v>
      </c>
      <c r="DN537">
        <v>2.9030222000000001</v>
      </c>
      <c r="DO537">
        <v>1.1316626999999999</v>
      </c>
      <c r="DP537">
        <v>1.2572189</v>
      </c>
      <c r="DQ537">
        <v>0.17919481000000001</v>
      </c>
      <c r="DR537">
        <v>-0.140352</v>
      </c>
      <c r="DS537">
        <v>-0.18154887</v>
      </c>
      <c r="DT537">
        <v>0.19372787</v>
      </c>
      <c r="DU537">
        <v>1.559385</v>
      </c>
      <c r="DV537">
        <v>1.6020437999999999</v>
      </c>
      <c r="DW537">
        <v>0.69258825999999996</v>
      </c>
      <c r="DX537">
        <v>1.3908061</v>
      </c>
      <c r="DY537">
        <v>0.61443908999999997</v>
      </c>
      <c r="DZ537">
        <v>1.0181667999999999</v>
      </c>
      <c r="EA537">
        <v>2.5819416999999998</v>
      </c>
      <c r="EB537">
        <v>1.7432860000000001E-2</v>
      </c>
      <c r="EC537">
        <v>-6.064551E-2</v>
      </c>
      <c r="ED537">
        <v>0.33330007</v>
      </c>
      <c r="EE537">
        <v>0.66471798999999998</v>
      </c>
      <c r="EF537">
        <v>-0.62173038999999997</v>
      </c>
      <c r="EG537">
        <v>0.54246114000000001</v>
      </c>
      <c r="EH537">
        <v>0.37053216999999999</v>
      </c>
      <c r="EI537">
        <v>2.2542026000000002</v>
      </c>
      <c r="EJ537">
        <v>1.6399037000000001</v>
      </c>
      <c r="EK537">
        <v>2.9795519000000001</v>
      </c>
      <c r="EL537">
        <v>3.832989</v>
      </c>
      <c r="EM537">
        <v>1.9142954999999999</v>
      </c>
      <c r="EN537">
        <v>2.0073501999999999</v>
      </c>
      <c r="EO537">
        <v>0.85001179999999998</v>
      </c>
      <c r="EP537">
        <v>0.72394206000000005</v>
      </c>
      <c r="EQ537">
        <v>0.56085722000000005</v>
      </c>
      <c r="ER537">
        <v>1.0403960000000001</v>
      </c>
      <c r="ES537">
        <v>70.366476000000006</v>
      </c>
      <c r="ET537">
        <v>69.372231999999997</v>
      </c>
      <c r="EU537">
        <v>68.581096000000002</v>
      </c>
      <c r="EV537">
        <v>67.677463000000003</v>
      </c>
      <c r="EW537">
        <v>67.156803999999994</v>
      </c>
      <c r="EX537">
        <v>67.030986999999996</v>
      </c>
      <c r="EY537">
        <v>66.778751999999997</v>
      </c>
      <c r="EZ537">
        <v>67.501823000000002</v>
      </c>
      <c r="FA537">
        <v>70.518103999999994</v>
      </c>
      <c r="FB537">
        <v>74.01688</v>
      </c>
      <c r="FC537">
        <v>77.867361000000002</v>
      </c>
      <c r="FD537">
        <v>81.260281000000006</v>
      </c>
      <c r="FE537">
        <v>83.570397</v>
      </c>
      <c r="FF537">
        <v>84.696747999999999</v>
      </c>
      <c r="FG537">
        <v>86.364608000000004</v>
      </c>
      <c r="FH537">
        <v>87.455979999999997</v>
      </c>
      <c r="FI537">
        <v>87.408116000000007</v>
      </c>
      <c r="FJ537">
        <v>86.974708000000007</v>
      </c>
      <c r="FK537">
        <v>86.001575000000003</v>
      </c>
      <c r="FL537">
        <v>84.306683000000007</v>
      </c>
      <c r="FM537">
        <v>81.743943000000002</v>
      </c>
      <c r="FN537">
        <v>78.353139999999996</v>
      </c>
      <c r="FO537">
        <v>76.687747999999999</v>
      </c>
      <c r="FP537">
        <v>75.612375999999998</v>
      </c>
      <c r="FQ537">
        <v>8.303566</v>
      </c>
      <c r="FR537">
        <v>0.87983160000000005</v>
      </c>
      <c r="FS537">
        <v>1</v>
      </c>
    </row>
    <row r="538" spans="1:175" x14ac:dyDescent="0.2">
      <c r="A538" t="s">
        <v>188</v>
      </c>
      <c r="B538" t="s">
        <v>195</v>
      </c>
      <c r="C538" s="23">
        <v>42923</v>
      </c>
      <c r="D538">
        <v>195</v>
      </c>
      <c r="E538">
        <v>55.915115</v>
      </c>
      <c r="F538">
        <v>53.889817000000001</v>
      </c>
      <c r="G538">
        <v>52.205640000000002</v>
      </c>
      <c r="H538">
        <v>51.727916999999998</v>
      </c>
      <c r="I538">
        <v>53.727310000000003</v>
      </c>
      <c r="J538">
        <v>60.001821999999997</v>
      </c>
      <c r="K538">
        <v>67.829187000000005</v>
      </c>
      <c r="L538">
        <v>76.974321000000003</v>
      </c>
      <c r="M538">
        <v>87.631664999999998</v>
      </c>
      <c r="N538">
        <v>95.556691000000001</v>
      </c>
      <c r="O538">
        <v>102.00248000000001</v>
      </c>
      <c r="P538">
        <v>105.52575</v>
      </c>
      <c r="Q538">
        <v>107.42135</v>
      </c>
      <c r="R538">
        <v>109.14418999999999</v>
      </c>
      <c r="S538">
        <v>109.25942000000001</v>
      </c>
      <c r="T538">
        <v>107.81292000000001</v>
      </c>
      <c r="U538">
        <v>104.67188</v>
      </c>
      <c r="V538">
        <v>98.978936000000004</v>
      </c>
      <c r="W538">
        <v>86.588620000000006</v>
      </c>
      <c r="X538">
        <v>79.062539000000001</v>
      </c>
      <c r="Y538">
        <v>74.278146000000007</v>
      </c>
      <c r="Z538">
        <v>70.193481000000006</v>
      </c>
      <c r="AA538">
        <v>65.718179000000006</v>
      </c>
      <c r="AB538">
        <v>62.276681000000004</v>
      </c>
      <c r="AC538">
        <v>-1.3907404000000001</v>
      </c>
      <c r="AD538">
        <v>-0.89024619000000005</v>
      </c>
      <c r="AE538">
        <v>-0.50395427999999998</v>
      </c>
      <c r="AF538">
        <v>-1.1629685999999999</v>
      </c>
      <c r="AG538">
        <v>-1.5406116999999999</v>
      </c>
      <c r="AH538">
        <v>-0.39998895000000001</v>
      </c>
      <c r="AI538">
        <v>1.1917652000000001</v>
      </c>
      <c r="AJ538">
        <v>-0.77864522000000003</v>
      </c>
      <c r="AK538">
        <v>-1.771217</v>
      </c>
      <c r="AL538">
        <v>-2.2777007</v>
      </c>
      <c r="AM538">
        <v>-2.0520098999999998</v>
      </c>
      <c r="AN538">
        <v>-1.2831954000000001</v>
      </c>
      <c r="AO538">
        <v>-1.7915220999999999</v>
      </c>
      <c r="AP538">
        <v>-1.5854619000000001</v>
      </c>
      <c r="AQ538">
        <v>-0.61285537999999995</v>
      </c>
      <c r="AR538">
        <v>-1.3403219</v>
      </c>
      <c r="AS538">
        <v>-1.4450392000000001</v>
      </c>
      <c r="AT538">
        <v>-1.7388459000000001</v>
      </c>
      <c r="AU538">
        <v>-3.4072931</v>
      </c>
      <c r="AV538">
        <v>-2.1942389000000002</v>
      </c>
      <c r="AW538">
        <v>-1.5713159999999999</v>
      </c>
      <c r="AX538">
        <v>-1.2287535999999999</v>
      </c>
      <c r="AY538">
        <v>-1.1856663999999999</v>
      </c>
      <c r="AZ538">
        <v>-1.1050183</v>
      </c>
      <c r="BA538">
        <v>-0.82561753999999998</v>
      </c>
      <c r="BB538">
        <v>-0.38456272000000002</v>
      </c>
      <c r="BC538">
        <v>-8.6801820000000002E-2</v>
      </c>
      <c r="BD538">
        <v>-0.64789140000000001</v>
      </c>
      <c r="BE538">
        <v>-0.97432732</v>
      </c>
      <c r="BF538">
        <v>0.16207323000000001</v>
      </c>
      <c r="BG538">
        <v>1.7466423</v>
      </c>
      <c r="BH538">
        <v>-0.19235989000000001</v>
      </c>
      <c r="BI538">
        <v>-1.0964826000000001</v>
      </c>
      <c r="BJ538">
        <v>-1.597942</v>
      </c>
      <c r="BK538">
        <v>-1.1699702000000001</v>
      </c>
      <c r="BL538">
        <v>-0.40957692000000001</v>
      </c>
      <c r="BM538">
        <v>-0.79919825</v>
      </c>
      <c r="BN538">
        <v>-0.59644814999999995</v>
      </c>
      <c r="BO538">
        <v>0.36185251000000002</v>
      </c>
      <c r="BP538">
        <v>-0.32285966999999999</v>
      </c>
      <c r="BQ538">
        <v>-0.45375147999999998</v>
      </c>
      <c r="BR538">
        <v>-0.75745605999999999</v>
      </c>
      <c r="BS538">
        <v>-2.4374151999999998</v>
      </c>
      <c r="BT538">
        <v>-1.3231545</v>
      </c>
      <c r="BU538">
        <v>-0.77036972999999997</v>
      </c>
      <c r="BV538">
        <v>-0.28899728000000002</v>
      </c>
      <c r="BW538">
        <v>-0.23326458999999999</v>
      </c>
      <c r="BX538">
        <v>-4.6192619999999997E-2</v>
      </c>
      <c r="BY538">
        <v>-0.43421515999999999</v>
      </c>
      <c r="BZ538">
        <v>-3.4327879999999998E-2</v>
      </c>
      <c r="CA538">
        <v>0.20211670000000001</v>
      </c>
      <c r="CB538">
        <v>-0.29115047999999999</v>
      </c>
      <c r="CC538">
        <v>-0.58212048000000005</v>
      </c>
      <c r="CD538">
        <v>0.55135577999999996</v>
      </c>
      <c r="CE538">
        <v>2.1309485000000001</v>
      </c>
      <c r="CF538">
        <v>0.21369954999999999</v>
      </c>
      <c r="CG538">
        <v>-0.62916355999999996</v>
      </c>
      <c r="CH538">
        <v>-1.1271431000000001</v>
      </c>
      <c r="CI538">
        <v>-0.55907220000000002</v>
      </c>
      <c r="CJ538">
        <v>0.19548858999999999</v>
      </c>
      <c r="CK538">
        <v>-0.11191779</v>
      </c>
      <c r="CL538">
        <v>8.8539759999999995E-2</v>
      </c>
      <c r="CM538">
        <v>1.0369322000000001</v>
      </c>
      <c r="CN538">
        <v>0.38183159</v>
      </c>
      <c r="CO538">
        <v>0.23281139000000001</v>
      </c>
      <c r="CP538">
        <v>-7.7748410000000004E-2</v>
      </c>
      <c r="CQ538">
        <v>-1.7656807000000001</v>
      </c>
      <c r="CR538">
        <v>-0.71984415999999996</v>
      </c>
      <c r="CS538">
        <v>-0.21563677000000001</v>
      </c>
      <c r="CT538">
        <v>0.36187506000000003</v>
      </c>
      <c r="CU538">
        <v>0.42636600000000002</v>
      </c>
      <c r="CV538">
        <v>0.68714684000000004</v>
      </c>
      <c r="CW538">
        <v>-4.281277E-2</v>
      </c>
      <c r="CX538">
        <v>0.31590695000000002</v>
      </c>
      <c r="CY538">
        <v>0.49103521999999999</v>
      </c>
      <c r="CZ538">
        <v>6.559044E-2</v>
      </c>
      <c r="DA538">
        <v>-0.18991363999999999</v>
      </c>
      <c r="DB538">
        <v>0.94063832999999997</v>
      </c>
      <c r="DC538">
        <v>2.5152546999999998</v>
      </c>
      <c r="DD538">
        <v>0.61975897999999996</v>
      </c>
      <c r="DE538">
        <v>-0.16184455</v>
      </c>
      <c r="DF538">
        <v>-0.65634431999999998</v>
      </c>
      <c r="DG538">
        <v>5.182581E-2</v>
      </c>
      <c r="DH538">
        <v>0.80055409</v>
      </c>
      <c r="DI538">
        <v>0.57536266999999996</v>
      </c>
      <c r="DJ538">
        <v>0.77352765999999995</v>
      </c>
      <c r="DK538">
        <v>1.7120119</v>
      </c>
      <c r="DL538">
        <v>1.0865228</v>
      </c>
      <c r="DM538">
        <v>0.91937426</v>
      </c>
      <c r="DN538">
        <v>0.60195924000000001</v>
      </c>
      <c r="DO538">
        <v>-1.0939462</v>
      </c>
      <c r="DP538">
        <v>-0.11653378</v>
      </c>
      <c r="DQ538">
        <v>0.33909618000000002</v>
      </c>
      <c r="DR538">
        <v>1.0127474000000001</v>
      </c>
      <c r="DS538">
        <v>1.0859966000000001</v>
      </c>
      <c r="DT538">
        <v>1.4204863000000001</v>
      </c>
      <c r="DU538">
        <v>0.5223101</v>
      </c>
      <c r="DV538">
        <v>0.82159042000000004</v>
      </c>
      <c r="DW538">
        <v>0.90818767</v>
      </c>
      <c r="DX538">
        <v>0.58066766000000003</v>
      </c>
      <c r="DY538">
        <v>0.37637073999999998</v>
      </c>
      <c r="DZ538">
        <v>1.5027005</v>
      </c>
      <c r="EA538">
        <v>3.0701318999999998</v>
      </c>
      <c r="EB538">
        <v>1.2060443000000001</v>
      </c>
      <c r="EC538">
        <v>0.51288988999999996</v>
      </c>
      <c r="ED538">
        <v>2.341441E-2</v>
      </c>
      <c r="EE538">
        <v>0.93386550999999995</v>
      </c>
      <c r="EF538">
        <v>1.6741725999999999</v>
      </c>
      <c r="EG538">
        <v>1.5676865</v>
      </c>
      <c r="EH538">
        <v>1.7625413999999999</v>
      </c>
      <c r="EI538">
        <v>2.6867198000000001</v>
      </c>
      <c r="EJ538">
        <v>2.1039851000000001</v>
      </c>
      <c r="EK538">
        <v>1.9106620000000001</v>
      </c>
      <c r="EL538">
        <v>1.5833491</v>
      </c>
      <c r="EM538">
        <v>-0.12406824</v>
      </c>
      <c r="EN538">
        <v>0.75455059000000002</v>
      </c>
      <c r="EO538">
        <v>1.1400425000000001</v>
      </c>
      <c r="EP538">
        <v>1.9525037000000001</v>
      </c>
      <c r="EQ538">
        <v>2.0383984000000002</v>
      </c>
      <c r="ER538">
        <v>2.4793120000000002</v>
      </c>
      <c r="ES538">
        <v>74.915323999999998</v>
      </c>
      <c r="ET538">
        <v>74.062923999999995</v>
      </c>
      <c r="EU538">
        <v>73.216667000000001</v>
      </c>
      <c r="EV538">
        <v>72.045219000000003</v>
      </c>
      <c r="EW538">
        <v>71.126403999999994</v>
      </c>
      <c r="EX538">
        <v>70.851596000000001</v>
      </c>
      <c r="EY538">
        <v>70.177262999999996</v>
      </c>
      <c r="EZ538">
        <v>70.830957999999995</v>
      </c>
      <c r="FA538">
        <v>74.708652999999998</v>
      </c>
      <c r="FB538">
        <v>78.835271000000006</v>
      </c>
      <c r="FC538">
        <v>82.783906999999999</v>
      </c>
      <c r="FD538">
        <v>85.789980999999997</v>
      </c>
      <c r="FE538">
        <v>88.717219</v>
      </c>
      <c r="FF538">
        <v>90.990233000000003</v>
      </c>
      <c r="FG538">
        <v>91.453792000000007</v>
      </c>
      <c r="FH538">
        <v>91.948345000000003</v>
      </c>
      <c r="FI538">
        <v>92.065658999999997</v>
      </c>
      <c r="FJ538">
        <v>90.930870999999996</v>
      </c>
      <c r="FK538">
        <v>88.941468999999998</v>
      </c>
      <c r="FL538">
        <v>86.688078000000004</v>
      </c>
      <c r="FM538">
        <v>84.017251000000002</v>
      </c>
      <c r="FN538">
        <v>80.855338000000003</v>
      </c>
      <c r="FO538">
        <v>79.210808999999998</v>
      </c>
      <c r="FP538">
        <v>77.986044000000007</v>
      </c>
      <c r="FQ538">
        <v>13.32804</v>
      </c>
      <c r="FR538">
        <v>1.192172</v>
      </c>
      <c r="FS538">
        <v>1</v>
      </c>
    </row>
    <row r="539" spans="1:175" x14ac:dyDescent="0.2">
      <c r="A539" t="s">
        <v>188</v>
      </c>
      <c r="B539" t="s">
        <v>195</v>
      </c>
      <c r="C539" s="23">
        <v>42943</v>
      </c>
      <c r="D539">
        <v>198</v>
      </c>
      <c r="E539">
        <v>54.941606</v>
      </c>
      <c r="F539">
        <v>52.712825000000002</v>
      </c>
      <c r="G539">
        <v>51.661676999999997</v>
      </c>
      <c r="H539">
        <v>51.587705999999997</v>
      </c>
      <c r="I539">
        <v>53.029082000000002</v>
      </c>
      <c r="J539">
        <v>59.467641999999998</v>
      </c>
      <c r="K539">
        <v>65.907345000000007</v>
      </c>
      <c r="L539">
        <v>73.873035000000002</v>
      </c>
      <c r="M539">
        <v>82.929329999999993</v>
      </c>
      <c r="N539">
        <v>90.445026999999996</v>
      </c>
      <c r="O539">
        <v>95.881062999999997</v>
      </c>
      <c r="P539">
        <v>98.454261000000002</v>
      </c>
      <c r="Q539">
        <v>100.70589</v>
      </c>
      <c r="R539">
        <v>102.70114</v>
      </c>
      <c r="S539">
        <v>103.73171000000001</v>
      </c>
      <c r="T539">
        <v>102.53534000000001</v>
      </c>
      <c r="U539">
        <v>99.656159000000002</v>
      </c>
      <c r="V539">
        <v>94.359520000000003</v>
      </c>
      <c r="W539">
        <v>83.225579999999994</v>
      </c>
      <c r="X539">
        <v>76.106520000000003</v>
      </c>
      <c r="Y539">
        <v>72.069236000000004</v>
      </c>
      <c r="Z539">
        <v>67.786134000000004</v>
      </c>
      <c r="AA539">
        <v>62.459363000000003</v>
      </c>
      <c r="AB539">
        <v>58.725209999999997</v>
      </c>
      <c r="AC539">
        <v>0.25416797000000002</v>
      </c>
      <c r="AD539">
        <v>0.16639261999999999</v>
      </c>
      <c r="AE539">
        <v>-0.1241105</v>
      </c>
      <c r="AF539">
        <v>-0.25390266</v>
      </c>
      <c r="AG539">
        <v>-1.5866491</v>
      </c>
      <c r="AH539">
        <v>-1.3297686</v>
      </c>
      <c r="AI539">
        <v>-1.2541179</v>
      </c>
      <c r="AJ539">
        <v>-2.1120424999999998</v>
      </c>
      <c r="AK539">
        <v>-2.1898955999999998</v>
      </c>
      <c r="AL539">
        <v>-1.4804337999999999</v>
      </c>
      <c r="AM539">
        <v>-0.84900719999999996</v>
      </c>
      <c r="AN539">
        <v>-1.5927941999999999</v>
      </c>
      <c r="AO539">
        <v>-2.3186768</v>
      </c>
      <c r="AP539">
        <v>-2.6368057999999999</v>
      </c>
      <c r="AQ539">
        <v>-1.9109910999999999</v>
      </c>
      <c r="AR539">
        <v>-0.49308147000000002</v>
      </c>
      <c r="AS539">
        <v>-1.6508597</v>
      </c>
      <c r="AT539">
        <v>-1.3503174</v>
      </c>
      <c r="AU539">
        <v>-2.0474863999999999</v>
      </c>
      <c r="AV539">
        <v>-1.1796646</v>
      </c>
      <c r="AW539">
        <v>-0.83328460999999998</v>
      </c>
      <c r="AX539">
        <v>-0.38832720999999998</v>
      </c>
      <c r="AY539">
        <v>-1.1859322000000001</v>
      </c>
      <c r="AZ539">
        <v>-1.2909932</v>
      </c>
      <c r="BA539">
        <v>0.88692784999999996</v>
      </c>
      <c r="BB539">
        <v>0.81326951000000003</v>
      </c>
      <c r="BC539">
        <v>0.36475595999999999</v>
      </c>
      <c r="BD539">
        <v>0.33956385</v>
      </c>
      <c r="BE539">
        <v>-0.93323363999999998</v>
      </c>
      <c r="BF539">
        <v>-0.86492184000000005</v>
      </c>
      <c r="BG539">
        <v>-0.75104625999999997</v>
      </c>
      <c r="BH539">
        <v>-1.6026157999999999</v>
      </c>
      <c r="BI539">
        <v>-1.5073669000000001</v>
      </c>
      <c r="BJ539">
        <v>-0.80057173999999998</v>
      </c>
      <c r="BK539">
        <v>-0.16963700000000001</v>
      </c>
      <c r="BL539">
        <v>-0.94749874999999995</v>
      </c>
      <c r="BM539">
        <v>-1.6221813</v>
      </c>
      <c r="BN539">
        <v>-1.8781057999999999</v>
      </c>
      <c r="BO539">
        <v>-1.1676697</v>
      </c>
      <c r="BP539">
        <v>0.2489352</v>
      </c>
      <c r="BQ539">
        <v>-0.93215698999999996</v>
      </c>
      <c r="BR539">
        <v>-0.64033815999999999</v>
      </c>
      <c r="BS539">
        <v>-1.312611</v>
      </c>
      <c r="BT539">
        <v>-0.59332088999999999</v>
      </c>
      <c r="BU539">
        <v>-0.17151720000000001</v>
      </c>
      <c r="BV539">
        <v>0.28594062999999997</v>
      </c>
      <c r="BW539">
        <v>-0.43076936999999998</v>
      </c>
      <c r="BX539">
        <v>-0.51123925999999997</v>
      </c>
      <c r="BY539">
        <v>1.3251754</v>
      </c>
      <c r="BZ539">
        <v>1.2612945</v>
      </c>
      <c r="CA539">
        <v>0.70334339000000001</v>
      </c>
      <c r="CB539">
        <v>0.75059693999999999</v>
      </c>
      <c r="CC539">
        <v>-0.48068010999999999</v>
      </c>
      <c r="CD539">
        <v>-0.54297041999999995</v>
      </c>
      <c r="CE539">
        <v>-0.40262038</v>
      </c>
      <c r="CF539">
        <v>-1.2497883999999999</v>
      </c>
      <c r="CG539">
        <v>-1.0346495</v>
      </c>
      <c r="CH539">
        <v>-0.32970133000000001</v>
      </c>
      <c r="CI539">
        <v>0.30089273999999999</v>
      </c>
      <c r="CJ539">
        <v>-0.50056911000000004</v>
      </c>
      <c r="CK539">
        <v>-1.1397904999999999</v>
      </c>
      <c r="CL539">
        <v>-1.3526324999999999</v>
      </c>
      <c r="CM539">
        <v>-0.65284765</v>
      </c>
      <c r="CN539">
        <v>0.76285367999999998</v>
      </c>
      <c r="CO539">
        <v>-0.43438566000000001</v>
      </c>
      <c r="CP539">
        <v>-0.14860867999999999</v>
      </c>
      <c r="CQ539">
        <v>-0.80363852000000002</v>
      </c>
      <c r="CR539">
        <v>-0.18722100999999999</v>
      </c>
      <c r="CS539">
        <v>0.28682089</v>
      </c>
      <c r="CT539">
        <v>0.75293648000000002</v>
      </c>
      <c r="CU539">
        <v>9.2254089999999997E-2</v>
      </c>
      <c r="CV539">
        <v>2.881593E-2</v>
      </c>
      <c r="CW539">
        <v>1.763423</v>
      </c>
      <c r="CX539">
        <v>1.7093195000000001</v>
      </c>
      <c r="CY539">
        <v>1.0419308</v>
      </c>
      <c r="CZ539">
        <v>1.1616299999999999</v>
      </c>
      <c r="DA539">
        <v>-2.812657E-2</v>
      </c>
      <c r="DB539">
        <v>-0.22101899999999999</v>
      </c>
      <c r="DC539">
        <v>-5.4194489999999998E-2</v>
      </c>
      <c r="DD539">
        <v>-0.89696102</v>
      </c>
      <c r="DE539">
        <v>-0.56193212999999997</v>
      </c>
      <c r="DF539">
        <v>0.14116907000000001</v>
      </c>
      <c r="DG539">
        <v>0.77142248000000002</v>
      </c>
      <c r="DH539">
        <v>-5.363946E-2</v>
      </c>
      <c r="DI539">
        <v>-0.65739981999999997</v>
      </c>
      <c r="DJ539">
        <v>-0.82715921999999997</v>
      </c>
      <c r="DK539">
        <v>-0.13802556999999999</v>
      </c>
      <c r="DL539">
        <v>1.2767721999999999</v>
      </c>
      <c r="DM539">
        <v>6.3385670000000005E-2</v>
      </c>
      <c r="DN539">
        <v>0.34312079000000001</v>
      </c>
      <c r="DO539">
        <v>-0.29466603000000002</v>
      </c>
      <c r="DP539">
        <v>0.21887888</v>
      </c>
      <c r="DQ539">
        <v>0.74515898000000003</v>
      </c>
      <c r="DR539">
        <v>1.2199323</v>
      </c>
      <c r="DS539">
        <v>0.61527756</v>
      </c>
      <c r="DT539">
        <v>0.56887111000000001</v>
      </c>
      <c r="DU539">
        <v>2.3961828000000001</v>
      </c>
      <c r="DV539">
        <v>2.3561964</v>
      </c>
      <c r="DW539">
        <v>1.5307972999999999</v>
      </c>
      <c r="DX539">
        <v>1.7550965000000001</v>
      </c>
      <c r="DY539">
        <v>0.62528885999999995</v>
      </c>
      <c r="DZ539">
        <v>0.24382772</v>
      </c>
      <c r="EA539">
        <v>0.44887714000000001</v>
      </c>
      <c r="EB539">
        <v>-0.3875343</v>
      </c>
      <c r="EC539">
        <v>0.12059665999999999</v>
      </c>
      <c r="ED539">
        <v>0.82103113999999999</v>
      </c>
      <c r="EE539">
        <v>1.4507927</v>
      </c>
      <c r="EF539">
        <v>0.59165595000000004</v>
      </c>
      <c r="EG539">
        <v>3.909576E-2</v>
      </c>
      <c r="EH539">
        <v>-6.8459220000000001E-2</v>
      </c>
      <c r="EI539">
        <v>0.60529575999999996</v>
      </c>
      <c r="EJ539">
        <v>2.0187887999999998</v>
      </c>
      <c r="EK539">
        <v>0.78208842000000001</v>
      </c>
      <c r="EL539">
        <v>1.0530999999999999</v>
      </c>
      <c r="EM539">
        <v>0.44020939999999997</v>
      </c>
      <c r="EN539">
        <v>0.80522260000000001</v>
      </c>
      <c r="EO539">
        <v>1.4069263999999999</v>
      </c>
      <c r="EP539">
        <v>1.8942002</v>
      </c>
      <c r="EQ539">
        <v>1.3704403999999999</v>
      </c>
      <c r="ER539">
        <v>1.348625</v>
      </c>
      <c r="ES539">
        <v>70.281503000000001</v>
      </c>
      <c r="ET539">
        <v>69.709146000000004</v>
      </c>
      <c r="EU539">
        <v>69.020161000000002</v>
      </c>
      <c r="EV539">
        <v>68.586314000000002</v>
      </c>
      <c r="EW539">
        <v>68.037239</v>
      </c>
      <c r="EX539">
        <v>67.577641999999997</v>
      </c>
      <c r="EY539">
        <v>67.341905999999994</v>
      </c>
      <c r="EZ539">
        <v>67.769801000000001</v>
      </c>
      <c r="FA539">
        <v>70.323440000000005</v>
      </c>
      <c r="FB539">
        <v>73.653954999999996</v>
      </c>
      <c r="FC539">
        <v>76.152591999999999</v>
      </c>
      <c r="FD539">
        <v>79.189521999999997</v>
      </c>
      <c r="FE539">
        <v>81.623262999999994</v>
      </c>
      <c r="FF539">
        <v>83.573558000000006</v>
      </c>
      <c r="FG539">
        <v>84.841853</v>
      </c>
      <c r="FH539">
        <v>84.918682000000004</v>
      </c>
      <c r="FI539">
        <v>84.245148999999998</v>
      </c>
      <c r="FJ539">
        <v>84.129908999999998</v>
      </c>
      <c r="FK539">
        <v>82.738973999999999</v>
      </c>
      <c r="FL539">
        <v>80.997493000000006</v>
      </c>
      <c r="FM539">
        <v>77.613236999999998</v>
      </c>
      <c r="FN539">
        <v>74.164260999999996</v>
      </c>
      <c r="FO539">
        <v>72.518286000000003</v>
      </c>
      <c r="FP539">
        <v>71.736943999999994</v>
      </c>
      <c r="FQ539">
        <v>7.4264089999999996</v>
      </c>
      <c r="FR539">
        <v>0.76754060000000002</v>
      </c>
      <c r="FS539">
        <v>1</v>
      </c>
    </row>
    <row r="540" spans="1:175" x14ac:dyDescent="0.2">
      <c r="A540" t="s">
        <v>188</v>
      </c>
      <c r="B540" t="s">
        <v>195</v>
      </c>
      <c r="C540" s="23">
        <v>42947</v>
      </c>
      <c r="D540">
        <v>198</v>
      </c>
      <c r="E540">
        <v>50.319325999999997</v>
      </c>
      <c r="F540">
        <v>49.129835999999997</v>
      </c>
      <c r="G540">
        <v>48.984715000000001</v>
      </c>
      <c r="H540">
        <v>49.333167000000003</v>
      </c>
      <c r="I540">
        <v>52.153785999999997</v>
      </c>
      <c r="J540">
        <v>60.003137000000002</v>
      </c>
      <c r="K540">
        <v>66.333302000000003</v>
      </c>
      <c r="L540">
        <v>74.634018999999995</v>
      </c>
      <c r="M540">
        <v>82.571720999999997</v>
      </c>
      <c r="N540">
        <v>87.897806000000003</v>
      </c>
      <c r="O540">
        <v>94.043083999999993</v>
      </c>
      <c r="P540">
        <v>96.875298000000001</v>
      </c>
      <c r="Q540">
        <v>99.678901999999994</v>
      </c>
      <c r="R540">
        <v>102.05909</v>
      </c>
      <c r="S540">
        <v>102.62900999999999</v>
      </c>
      <c r="T540">
        <v>101.38718</v>
      </c>
      <c r="U540">
        <v>98.111538999999993</v>
      </c>
      <c r="V540">
        <v>93.112413000000004</v>
      </c>
      <c r="W540">
        <v>82.234170000000006</v>
      </c>
      <c r="X540">
        <v>74.850627000000003</v>
      </c>
      <c r="Y540">
        <v>71.087041999999997</v>
      </c>
      <c r="Z540">
        <v>67.530873999999997</v>
      </c>
      <c r="AA540">
        <v>62.597208000000002</v>
      </c>
      <c r="AB540">
        <v>58.874836999999999</v>
      </c>
      <c r="AC540">
        <v>-1.3786233000000001</v>
      </c>
      <c r="AD540">
        <v>-1.364703</v>
      </c>
      <c r="AE540">
        <v>-0.37359532000000001</v>
      </c>
      <c r="AF540">
        <v>-0.34755616</v>
      </c>
      <c r="AG540">
        <v>-1.1353968999999999</v>
      </c>
      <c r="AH540">
        <v>-0.48825932</v>
      </c>
      <c r="AI540">
        <v>-1.0597118999999999</v>
      </c>
      <c r="AJ540">
        <v>-0.73910545000000005</v>
      </c>
      <c r="AK540">
        <v>-1.9597576000000001</v>
      </c>
      <c r="AL540">
        <v>-2.0542286000000001</v>
      </c>
      <c r="AM540">
        <v>-0.74153599000000003</v>
      </c>
      <c r="AN540">
        <v>-1.0815638000000001</v>
      </c>
      <c r="AO540">
        <v>-0.93665701999999995</v>
      </c>
      <c r="AP540">
        <v>-0.50003520000000001</v>
      </c>
      <c r="AQ540">
        <v>0.60889185000000001</v>
      </c>
      <c r="AR540">
        <v>0.48807245999999999</v>
      </c>
      <c r="AS540">
        <v>-1.053976</v>
      </c>
      <c r="AT540">
        <v>-0.95624284000000004</v>
      </c>
      <c r="AU540">
        <v>-0.64446881</v>
      </c>
      <c r="AV540">
        <v>0.46401287000000002</v>
      </c>
      <c r="AW540">
        <v>-4.933734E-2</v>
      </c>
      <c r="AX540">
        <v>0.61835182</v>
      </c>
      <c r="AY540">
        <v>8.0243850000000005E-2</v>
      </c>
      <c r="AZ540">
        <v>0.91187419999999997</v>
      </c>
      <c r="BA540">
        <v>-0.63378893000000003</v>
      </c>
      <c r="BB540">
        <v>-0.68906239000000002</v>
      </c>
      <c r="BC540">
        <v>0.15355668</v>
      </c>
      <c r="BD540">
        <v>9.599763E-2</v>
      </c>
      <c r="BE540">
        <v>-0.60730768999999996</v>
      </c>
      <c r="BF540">
        <v>0.12855337999999999</v>
      </c>
      <c r="BG540">
        <v>-0.45757763000000001</v>
      </c>
      <c r="BH540">
        <v>-4.7098830000000001E-2</v>
      </c>
      <c r="BI540">
        <v>-1.1765254000000001</v>
      </c>
      <c r="BJ540">
        <v>-1.2273221000000001</v>
      </c>
      <c r="BK540">
        <v>4.5119520000000003E-2</v>
      </c>
      <c r="BL540">
        <v>-0.38544070000000002</v>
      </c>
      <c r="BM540">
        <v>-0.25249638000000002</v>
      </c>
      <c r="BN540">
        <v>0.21287856999999999</v>
      </c>
      <c r="BO540">
        <v>1.3620619</v>
      </c>
      <c r="BP540">
        <v>1.1717360000000001</v>
      </c>
      <c r="BQ540">
        <v>-0.39064049000000001</v>
      </c>
      <c r="BR540">
        <v>-0.23389971000000001</v>
      </c>
      <c r="BS540">
        <v>0.10372720000000001</v>
      </c>
      <c r="BT540">
        <v>1.1053904000000001</v>
      </c>
      <c r="BU540">
        <v>0.56754557999999999</v>
      </c>
      <c r="BV540">
        <v>1.2004618</v>
      </c>
      <c r="BW540">
        <v>0.82256704000000003</v>
      </c>
      <c r="BX540">
        <v>1.7418408999999999</v>
      </c>
      <c r="BY540">
        <v>-0.11791893000000001</v>
      </c>
      <c r="BZ540">
        <v>-0.22111576999999999</v>
      </c>
      <c r="CA540">
        <v>0.51866055</v>
      </c>
      <c r="CB540">
        <v>0.40320163999999997</v>
      </c>
      <c r="CC540">
        <v>-0.24155475000000001</v>
      </c>
      <c r="CD540">
        <v>0.55575596999999999</v>
      </c>
      <c r="CE540">
        <v>-4.0541279999999999E-2</v>
      </c>
      <c r="CF540">
        <v>0.43218285000000001</v>
      </c>
      <c r="CG540">
        <v>-0.63406110000000004</v>
      </c>
      <c r="CH540">
        <v>-0.65460914000000003</v>
      </c>
      <c r="CI540">
        <v>0.58995472999999998</v>
      </c>
      <c r="CJ540">
        <v>9.6692029999999998E-2</v>
      </c>
      <c r="CK540">
        <v>0.22135119</v>
      </c>
      <c r="CL540">
        <v>0.70664048000000002</v>
      </c>
      <c r="CM540">
        <v>1.8837051</v>
      </c>
      <c r="CN540">
        <v>1.6452393999999999</v>
      </c>
      <c r="CO540">
        <v>6.8783650000000002E-2</v>
      </c>
      <c r="CP540">
        <v>0.26639295000000002</v>
      </c>
      <c r="CQ540">
        <v>0.62192546999999998</v>
      </c>
      <c r="CR540">
        <v>1.5496064000000001</v>
      </c>
      <c r="CS540">
        <v>0.99479680999999998</v>
      </c>
      <c r="CT540">
        <v>1.6036295</v>
      </c>
      <c r="CU540">
        <v>1.3366978</v>
      </c>
      <c r="CV540">
        <v>2.3166733000000002</v>
      </c>
      <c r="CW540">
        <v>0.39795106000000002</v>
      </c>
      <c r="CX540">
        <v>0.24683084999999999</v>
      </c>
      <c r="CY540">
        <v>0.88376440999999994</v>
      </c>
      <c r="CZ540">
        <v>0.71040565</v>
      </c>
      <c r="DA540">
        <v>0.12419819</v>
      </c>
      <c r="DB540">
        <v>0.98295856999999998</v>
      </c>
      <c r="DC540">
        <v>0.37649507999999998</v>
      </c>
      <c r="DD540">
        <v>0.91146452</v>
      </c>
      <c r="DE540">
        <v>-9.1596830000000004E-2</v>
      </c>
      <c r="DF540">
        <v>-8.1896200000000002E-2</v>
      </c>
      <c r="DG540">
        <v>1.1347898999999999</v>
      </c>
      <c r="DH540">
        <v>0.57882475</v>
      </c>
      <c r="DI540">
        <v>0.69519876000000003</v>
      </c>
      <c r="DJ540">
        <v>1.2004024</v>
      </c>
      <c r="DK540">
        <v>2.4053483999999998</v>
      </c>
      <c r="DL540">
        <v>2.1187426999999999</v>
      </c>
      <c r="DM540">
        <v>0.52820778000000002</v>
      </c>
      <c r="DN540">
        <v>0.76668559999999997</v>
      </c>
      <c r="DO540">
        <v>1.1401237</v>
      </c>
      <c r="DP540">
        <v>1.9938225000000001</v>
      </c>
      <c r="DQ540">
        <v>1.422048</v>
      </c>
      <c r="DR540">
        <v>2.0067971</v>
      </c>
      <c r="DS540">
        <v>1.8508286</v>
      </c>
      <c r="DT540">
        <v>2.8915057000000002</v>
      </c>
      <c r="DU540">
        <v>1.1427854</v>
      </c>
      <c r="DV540">
        <v>0.92247144999999997</v>
      </c>
      <c r="DW540">
        <v>1.4109164000000001</v>
      </c>
      <c r="DX540">
        <v>1.1539594</v>
      </c>
      <c r="DY540">
        <v>0.65228735000000004</v>
      </c>
      <c r="DZ540">
        <v>1.5997713</v>
      </c>
      <c r="EA540">
        <v>0.97862932999999996</v>
      </c>
      <c r="EB540">
        <v>1.6034710999999999</v>
      </c>
      <c r="EC540">
        <v>0.69163540999999995</v>
      </c>
      <c r="ED540">
        <v>0.74501032</v>
      </c>
      <c r="EE540">
        <v>1.9214454999999999</v>
      </c>
      <c r="EF540">
        <v>1.2749478000000001</v>
      </c>
      <c r="EG540">
        <v>1.3793594</v>
      </c>
      <c r="EH540">
        <v>1.9133161999999999</v>
      </c>
      <c r="EI540">
        <v>3.1585184000000002</v>
      </c>
      <c r="EJ540">
        <v>2.8024062000000001</v>
      </c>
      <c r="EK540">
        <v>1.1915433</v>
      </c>
      <c r="EL540">
        <v>1.4890287</v>
      </c>
      <c r="EM540">
        <v>1.8883198000000001</v>
      </c>
      <c r="EN540">
        <v>2.6352000000000002</v>
      </c>
      <c r="EO540">
        <v>2.0389309999999998</v>
      </c>
      <c r="EP540">
        <v>2.5889071000000001</v>
      </c>
      <c r="EQ540">
        <v>2.5931517999999998</v>
      </c>
      <c r="ER540">
        <v>3.7214724000000001</v>
      </c>
      <c r="ES540">
        <v>68.576014000000001</v>
      </c>
      <c r="ET540">
        <v>68.183173999999994</v>
      </c>
      <c r="EU540">
        <v>67.903637000000003</v>
      </c>
      <c r="EV540">
        <v>67.423046999999997</v>
      </c>
      <c r="EW540">
        <v>67.079123999999993</v>
      </c>
      <c r="EX540">
        <v>67.089046999999994</v>
      </c>
      <c r="EY540">
        <v>66.916576000000006</v>
      </c>
      <c r="EZ540">
        <v>67.129857999999999</v>
      </c>
      <c r="FA540">
        <v>68.850803999999997</v>
      </c>
      <c r="FB540">
        <v>71.044428999999994</v>
      </c>
      <c r="FC540">
        <v>73.490345000000005</v>
      </c>
      <c r="FD540">
        <v>76.588750000000005</v>
      </c>
      <c r="FE540">
        <v>79.152471000000006</v>
      </c>
      <c r="FF540">
        <v>81.084339999999997</v>
      </c>
      <c r="FG540">
        <v>82.376684999999995</v>
      </c>
      <c r="FH540">
        <v>83.358542</v>
      </c>
      <c r="FI540">
        <v>83.606592000000006</v>
      </c>
      <c r="FJ540">
        <v>83.238332999999997</v>
      </c>
      <c r="FK540">
        <v>82.102320000000006</v>
      </c>
      <c r="FL540">
        <v>80.289563000000001</v>
      </c>
      <c r="FM540">
        <v>77.412096000000005</v>
      </c>
      <c r="FN540">
        <v>74.851370000000003</v>
      </c>
      <c r="FO540">
        <v>73.794528</v>
      </c>
      <c r="FP540">
        <v>72.687434999999994</v>
      </c>
      <c r="FQ540">
        <v>8.0300589999999996</v>
      </c>
      <c r="FR540">
        <v>0.75207360000000001</v>
      </c>
      <c r="FS540">
        <v>1</v>
      </c>
    </row>
    <row r="541" spans="1:175" x14ac:dyDescent="0.2">
      <c r="A541" t="s">
        <v>188</v>
      </c>
      <c r="B541" t="s">
        <v>195</v>
      </c>
      <c r="C541" s="23">
        <v>42948</v>
      </c>
      <c r="D541">
        <v>197</v>
      </c>
      <c r="E541">
        <v>54.394311999999999</v>
      </c>
      <c r="F541">
        <v>52.030183999999998</v>
      </c>
      <c r="G541">
        <v>51.015072000000004</v>
      </c>
      <c r="H541">
        <v>51.478839999999998</v>
      </c>
      <c r="I541">
        <v>53.923454999999997</v>
      </c>
      <c r="J541">
        <v>60.342525000000002</v>
      </c>
      <c r="K541">
        <v>69.550489999999996</v>
      </c>
      <c r="L541">
        <v>76.456943999999993</v>
      </c>
      <c r="M541">
        <v>84.524226999999996</v>
      </c>
      <c r="N541">
        <v>91.103750000000005</v>
      </c>
      <c r="O541">
        <v>95.926338999999999</v>
      </c>
      <c r="P541">
        <v>100.36377</v>
      </c>
      <c r="Q541">
        <v>104.00172999999999</v>
      </c>
      <c r="R541">
        <v>105.99818</v>
      </c>
      <c r="S541">
        <v>107.81950000000001</v>
      </c>
      <c r="T541">
        <v>106.18416999999999</v>
      </c>
      <c r="U541">
        <v>101.84681999999999</v>
      </c>
      <c r="V541">
        <v>94.314546000000007</v>
      </c>
      <c r="W541">
        <v>84.522475999999997</v>
      </c>
      <c r="X541">
        <v>76.646182999999994</v>
      </c>
      <c r="Y541">
        <v>73.142623</v>
      </c>
      <c r="Z541">
        <v>69.122799000000001</v>
      </c>
      <c r="AA541">
        <v>64.558389000000005</v>
      </c>
      <c r="AB541">
        <v>60.480705</v>
      </c>
      <c r="AC541">
        <v>-0.79799701999999995</v>
      </c>
      <c r="AD541">
        <v>-1.1426567000000001</v>
      </c>
      <c r="AE541">
        <v>-0.35084537999999998</v>
      </c>
      <c r="AF541">
        <v>-1.2470942</v>
      </c>
      <c r="AG541">
        <v>-0.40002690000000002</v>
      </c>
      <c r="AH541">
        <v>-1.7677689000000001</v>
      </c>
      <c r="AI541">
        <v>0.22060056</v>
      </c>
      <c r="AJ541">
        <v>-0.73474804999999999</v>
      </c>
      <c r="AK541">
        <v>-1.7202595000000001</v>
      </c>
      <c r="AL541">
        <v>-2.5227993999999998</v>
      </c>
      <c r="AM541">
        <v>-2.0739719999999999</v>
      </c>
      <c r="AN541">
        <v>-2.4969844999999999</v>
      </c>
      <c r="AO541">
        <v>-1.0139832</v>
      </c>
      <c r="AP541">
        <v>-2.1721848000000001</v>
      </c>
      <c r="AQ541">
        <v>-2.8533276000000001</v>
      </c>
      <c r="AR541">
        <v>-3.0355916999999999</v>
      </c>
      <c r="AS541">
        <v>-2.4951454000000002</v>
      </c>
      <c r="AT541">
        <v>-2.4299449000000002</v>
      </c>
      <c r="AU541">
        <v>-1.1665951000000001</v>
      </c>
      <c r="AV541">
        <v>-1.4976597</v>
      </c>
      <c r="AW541">
        <v>-1.1706782</v>
      </c>
      <c r="AX541">
        <v>-0.85410132999999999</v>
      </c>
      <c r="AY541">
        <v>-0.60977908999999997</v>
      </c>
      <c r="AZ541">
        <v>-0.62637725</v>
      </c>
      <c r="BA541">
        <v>-0.17830604</v>
      </c>
      <c r="BB541">
        <v>-0.39186395000000002</v>
      </c>
      <c r="BC541">
        <v>0.22538103000000001</v>
      </c>
      <c r="BD541">
        <v>-0.70671046000000004</v>
      </c>
      <c r="BE541">
        <v>9.8410049999999999E-2</v>
      </c>
      <c r="BF541">
        <v>-1.2185684000000001</v>
      </c>
      <c r="BG541">
        <v>0.83199637999999998</v>
      </c>
      <c r="BH541">
        <v>-0.1141069</v>
      </c>
      <c r="BI541">
        <v>-1.1010475</v>
      </c>
      <c r="BJ541">
        <v>-1.7268026999999999</v>
      </c>
      <c r="BK541">
        <v>-1.2215704999999999</v>
      </c>
      <c r="BL541">
        <v>-1.5381568000000001</v>
      </c>
      <c r="BM541">
        <v>-6.9584880000000002E-2</v>
      </c>
      <c r="BN541">
        <v>-1.234988</v>
      </c>
      <c r="BO541">
        <v>-1.8358015000000001</v>
      </c>
      <c r="BP541">
        <v>-1.9549869</v>
      </c>
      <c r="BQ541">
        <v>-1.3580950000000001</v>
      </c>
      <c r="BR541">
        <v>-1.4186356</v>
      </c>
      <c r="BS541">
        <v>-0.27488215999999999</v>
      </c>
      <c r="BT541">
        <v>-0.70011129999999999</v>
      </c>
      <c r="BU541">
        <v>-0.38996192000000002</v>
      </c>
      <c r="BV541">
        <v>-1.496546E-2</v>
      </c>
      <c r="BW541">
        <v>0.16758140999999999</v>
      </c>
      <c r="BX541">
        <v>0.19653556</v>
      </c>
      <c r="BY541">
        <v>0.25089004999999998</v>
      </c>
      <c r="BZ541">
        <v>0.12813281000000001</v>
      </c>
      <c r="CA541">
        <v>0.62447368999999997</v>
      </c>
      <c r="CB541">
        <v>-0.33244234</v>
      </c>
      <c r="CC541">
        <v>0.44362595999999999</v>
      </c>
      <c r="CD541">
        <v>-0.83819376999999995</v>
      </c>
      <c r="CE541">
        <v>1.2554472999999999</v>
      </c>
      <c r="CF541">
        <v>0.31574725999999997</v>
      </c>
      <c r="CG541">
        <v>-0.67218310000000003</v>
      </c>
      <c r="CH541">
        <v>-1.1754979000000001</v>
      </c>
      <c r="CI541">
        <v>-0.63119983999999996</v>
      </c>
      <c r="CJ541">
        <v>-0.87407559000000001</v>
      </c>
      <c r="CK541">
        <v>0.58450252000000003</v>
      </c>
      <c r="CL541">
        <v>-0.58588832999999996</v>
      </c>
      <c r="CM541">
        <v>-1.1310659999999999</v>
      </c>
      <c r="CN541">
        <v>-1.2065634000000001</v>
      </c>
      <c r="CO541">
        <v>-0.57057732000000005</v>
      </c>
      <c r="CP541">
        <v>-0.71820587000000002</v>
      </c>
      <c r="CQ541">
        <v>0.34271552999999999</v>
      </c>
      <c r="CR541">
        <v>-0.14773172000000001</v>
      </c>
      <c r="CS541">
        <v>0.15075979</v>
      </c>
      <c r="CT541">
        <v>0.56621748000000005</v>
      </c>
      <c r="CU541">
        <v>0.70597893</v>
      </c>
      <c r="CV541">
        <v>0.76648247000000003</v>
      </c>
      <c r="CW541">
        <v>0.68008612999999996</v>
      </c>
      <c r="CX541">
        <v>0.64812955999999999</v>
      </c>
      <c r="CY541">
        <v>1.0235662999999999</v>
      </c>
      <c r="CZ541">
        <v>4.1825769999999998E-2</v>
      </c>
      <c r="DA541">
        <v>0.78884186999999995</v>
      </c>
      <c r="DB541">
        <v>-0.45781916</v>
      </c>
      <c r="DC541">
        <v>1.6788981999999999</v>
      </c>
      <c r="DD541">
        <v>0.74560143000000001</v>
      </c>
      <c r="DE541">
        <v>-0.24331874000000001</v>
      </c>
      <c r="DF541">
        <v>-0.62419303999999998</v>
      </c>
      <c r="DG541">
        <v>-4.0829169999999998E-2</v>
      </c>
      <c r="DH541">
        <v>-0.20999441999999999</v>
      </c>
      <c r="DI541">
        <v>1.2385899</v>
      </c>
      <c r="DJ541">
        <v>6.3211320000000001E-2</v>
      </c>
      <c r="DK541">
        <v>-0.42633045000000003</v>
      </c>
      <c r="DL541">
        <v>-0.45813978</v>
      </c>
      <c r="DM541">
        <v>0.21694032999999999</v>
      </c>
      <c r="DN541">
        <v>-1.7776150000000001E-2</v>
      </c>
      <c r="DO541">
        <v>0.96031323000000002</v>
      </c>
      <c r="DP541">
        <v>0.40464786000000003</v>
      </c>
      <c r="DQ541">
        <v>0.69148149000000003</v>
      </c>
      <c r="DR541">
        <v>1.1474004</v>
      </c>
      <c r="DS541">
        <v>1.2443763999999999</v>
      </c>
      <c r="DT541">
        <v>1.3364294000000001</v>
      </c>
      <c r="DU541">
        <v>1.2997771</v>
      </c>
      <c r="DV541">
        <v>1.3989223</v>
      </c>
      <c r="DW541">
        <v>1.5997927999999999</v>
      </c>
      <c r="DX541">
        <v>0.58220947999999995</v>
      </c>
      <c r="DY541">
        <v>1.2872787999999999</v>
      </c>
      <c r="DZ541">
        <v>9.1381359999999995E-2</v>
      </c>
      <c r="EA541">
        <v>2.2902939999999998</v>
      </c>
      <c r="EB541">
        <v>1.3662426000000001</v>
      </c>
      <c r="EC541">
        <v>0.37589328</v>
      </c>
      <c r="ED541">
        <v>0.1718036</v>
      </c>
      <c r="EE541">
        <v>0.81157230999999996</v>
      </c>
      <c r="EF541">
        <v>0.74883330999999997</v>
      </c>
      <c r="EG541">
        <v>2.1829882</v>
      </c>
      <c r="EH541">
        <v>1.0004081</v>
      </c>
      <c r="EI541">
        <v>0.59119571000000004</v>
      </c>
      <c r="EJ541">
        <v>0.62246500000000005</v>
      </c>
      <c r="EK541">
        <v>1.3539907</v>
      </c>
      <c r="EL541">
        <v>0.99353312000000005</v>
      </c>
      <c r="EM541">
        <v>1.8520262000000001</v>
      </c>
      <c r="EN541">
        <v>1.2021961999999999</v>
      </c>
      <c r="EO541">
        <v>1.4721976999999999</v>
      </c>
      <c r="EP541">
        <v>1.9865363</v>
      </c>
      <c r="EQ541">
        <v>2.0217369000000001</v>
      </c>
      <c r="ER541">
        <v>2.1593422000000002</v>
      </c>
      <c r="ES541">
        <v>72.190043000000003</v>
      </c>
      <c r="ET541">
        <v>71.632571999999996</v>
      </c>
      <c r="EU541">
        <v>70.877537000000004</v>
      </c>
      <c r="EV541">
        <v>70.367859999999993</v>
      </c>
      <c r="EW541">
        <v>70.581593999999996</v>
      </c>
      <c r="EX541">
        <v>70.819562000000005</v>
      </c>
      <c r="EY541">
        <v>70.779820000000001</v>
      </c>
      <c r="EZ541">
        <v>70.521568000000002</v>
      </c>
      <c r="FA541">
        <v>73.050586999999993</v>
      </c>
      <c r="FB541">
        <v>75.301471000000006</v>
      </c>
      <c r="FC541">
        <v>76.833262000000005</v>
      </c>
      <c r="FD541">
        <v>79.524348000000003</v>
      </c>
      <c r="FE541">
        <v>82.376024999999998</v>
      </c>
      <c r="FF541">
        <v>84.403004999999993</v>
      </c>
      <c r="FG541">
        <v>87.567717999999999</v>
      </c>
      <c r="FH541">
        <v>89.587749000000002</v>
      </c>
      <c r="FI541">
        <v>87.772020999999995</v>
      </c>
      <c r="FJ541">
        <v>82.996143000000004</v>
      </c>
      <c r="FK541">
        <v>80.623868000000002</v>
      </c>
      <c r="FL541">
        <v>80.650434000000004</v>
      </c>
      <c r="FM541">
        <v>78.744203999999996</v>
      </c>
      <c r="FN541">
        <v>77.818939999999998</v>
      </c>
      <c r="FO541">
        <v>76.760442999999995</v>
      </c>
      <c r="FP541">
        <v>76.047297999999998</v>
      </c>
      <c r="FQ541">
        <v>10.46907</v>
      </c>
      <c r="FR541">
        <v>1.2020459999999999</v>
      </c>
      <c r="FS541">
        <v>1</v>
      </c>
    </row>
    <row r="542" spans="1:175" x14ac:dyDescent="0.2">
      <c r="A542" t="s">
        <v>188</v>
      </c>
      <c r="B542" t="s">
        <v>195</v>
      </c>
      <c r="C542" s="23">
        <v>42975</v>
      </c>
      <c r="D542">
        <v>198</v>
      </c>
      <c r="E542">
        <v>51.952190999999999</v>
      </c>
      <c r="F542">
        <v>49.857228999999997</v>
      </c>
      <c r="G542">
        <v>49.341844000000002</v>
      </c>
      <c r="H542">
        <v>48.655284000000002</v>
      </c>
      <c r="I542">
        <v>52.126950000000001</v>
      </c>
      <c r="J542">
        <v>60.357168000000001</v>
      </c>
      <c r="K542">
        <v>67.466606999999996</v>
      </c>
      <c r="L542">
        <v>77.500236000000001</v>
      </c>
      <c r="M542">
        <v>87.455814000000004</v>
      </c>
      <c r="N542">
        <v>94.965287000000004</v>
      </c>
      <c r="O542">
        <v>100.69784</v>
      </c>
      <c r="P542">
        <v>103.83993</v>
      </c>
      <c r="Q542">
        <v>107.76138</v>
      </c>
      <c r="R542">
        <v>110.18077</v>
      </c>
      <c r="S542">
        <v>110.199</v>
      </c>
      <c r="T542">
        <v>109.11277</v>
      </c>
      <c r="U542">
        <v>105.99471</v>
      </c>
      <c r="V542">
        <v>99.556741000000002</v>
      </c>
      <c r="W542">
        <v>87.630054999999999</v>
      </c>
      <c r="X542">
        <v>80.841476999999998</v>
      </c>
      <c r="Y542">
        <v>76.176564999999997</v>
      </c>
      <c r="Z542">
        <v>71.919050999999996</v>
      </c>
      <c r="AA542">
        <v>67.442939999999993</v>
      </c>
      <c r="AB542">
        <v>62.879446000000002</v>
      </c>
      <c r="AC542">
        <v>-0.88580393999999996</v>
      </c>
      <c r="AD542">
        <v>-1.8467769000000001</v>
      </c>
      <c r="AE542">
        <v>-1.1147738</v>
      </c>
      <c r="AF542">
        <v>-1.6584479000000001</v>
      </c>
      <c r="AG542">
        <v>-3.2051101000000002</v>
      </c>
      <c r="AH542">
        <v>-2.492597</v>
      </c>
      <c r="AI542">
        <v>-2.6132374</v>
      </c>
      <c r="AJ542">
        <v>0.39714671000000001</v>
      </c>
      <c r="AK542">
        <v>0.61626928999999997</v>
      </c>
      <c r="AL542">
        <v>0.90483159000000002</v>
      </c>
      <c r="AM542">
        <v>0.52831399999999995</v>
      </c>
      <c r="AN542">
        <v>-0.20995818999999999</v>
      </c>
      <c r="AO542">
        <v>0.12306638</v>
      </c>
      <c r="AP542">
        <v>6.5698670000000001E-2</v>
      </c>
      <c r="AQ542">
        <v>0.46535991999999998</v>
      </c>
      <c r="AR542">
        <v>-5.5026739999999998E-2</v>
      </c>
      <c r="AS542">
        <v>-1.3410073</v>
      </c>
      <c r="AT542">
        <v>-0.16179700999999999</v>
      </c>
      <c r="AU542">
        <v>7.4620900000000004E-2</v>
      </c>
      <c r="AV542">
        <v>-0.20232892999999999</v>
      </c>
      <c r="AW542">
        <v>-0.29511717999999998</v>
      </c>
      <c r="AX542">
        <v>0.38522891999999997</v>
      </c>
      <c r="AY542">
        <v>0.69547369000000003</v>
      </c>
      <c r="AZ542">
        <v>-9.9014030000000003E-2</v>
      </c>
      <c r="BA542">
        <v>-0.10074305</v>
      </c>
      <c r="BB542">
        <v>-1.1348661</v>
      </c>
      <c r="BC542">
        <v>-0.46515941</v>
      </c>
      <c r="BD542">
        <v>-1.1116735</v>
      </c>
      <c r="BE542">
        <v>-2.5758719000000001</v>
      </c>
      <c r="BF542">
        <v>-1.7773247000000001</v>
      </c>
      <c r="BG542">
        <v>-1.9210783</v>
      </c>
      <c r="BH542">
        <v>1.0551588999999999</v>
      </c>
      <c r="BI542">
        <v>1.4369365000000001</v>
      </c>
      <c r="BJ542">
        <v>1.7258521</v>
      </c>
      <c r="BK542">
        <v>1.3852597</v>
      </c>
      <c r="BL542">
        <v>0.64381568</v>
      </c>
      <c r="BM542">
        <v>1.0376198999999999</v>
      </c>
      <c r="BN542">
        <v>1.0961661</v>
      </c>
      <c r="BO542">
        <v>1.5863560999999999</v>
      </c>
      <c r="BP542">
        <v>1.053242</v>
      </c>
      <c r="BQ542">
        <v>-5.957834E-2</v>
      </c>
      <c r="BR542">
        <v>1.0672250999999999</v>
      </c>
      <c r="BS542">
        <v>1.3428374999999999</v>
      </c>
      <c r="BT542">
        <v>0.98596726999999995</v>
      </c>
      <c r="BU542">
        <v>0.94632784999999997</v>
      </c>
      <c r="BV542">
        <v>1.4855286999999999</v>
      </c>
      <c r="BW542">
        <v>1.8030345999999999</v>
      </c>
      <c r="BX542">
        <v>1.1854118</v>
      </c>
      <c r="BY542">
        <v>0.44298774000000002</v>
      </c>
      <c r="BZ542">
        <v>-0.64179891</v>
      </c>
      <c r="CA542">
        <v>-1.5238440000000001E-2</v>
      </c>
      <c r="CB542">
        <v>-0.7329793</v>
      </c>
      <c r="CC542">
        <v>-2.1400635000000001</v>
      </c>
      <c r="CD542">
        <v>-1.2819293</v>
      </c>
      <c r="CE542">
        <v>-1.4416910000000001</v>
      </c>
      <c r="CF542">
        <v>1.5108961000000001</v>
      </c>
      <c r="CG542">
        <v>2.0053282000000001</v>
      </c>
      <c r="CH542">
        <v>2.2944884000000001</v>
      </c>
      <c r="CI542">
        <v>1.9787775999999999</v>
      </c>
      <c r="CJ542">
        <v>1.2351369000000001</v>
      </c>
      <c r="CK542">
        <v>1.6710368</v>
      </c>
      <c r="CL542">
        <v>1.8098647999999999</v>
      </c>
      <c r="CM542">
        <v>2.3627546000000001</v>
      </c>
      <c r="CN542">
        <v>1.8208256</v>
      </c>
      <c r="CO542">
        <v>0.82793545999999996</v>
      </c>
      <c r="CP542">
        <v>1.918442</v>
      </c>
      <c r="CQ542">
        <v>2.2212005000000001</v>
      </c>
      <c r="CR542">
        <v>1.8089776</v>
      </c>
      <c r="CS542">
        <v>1.8061488999999999</v>
      </c>
      <c r="CT542">
        <v>2.2475928999999999</v>
      </c>
      <c r="CU542">
        <v>2.570128</v>
      </c>
      <c r="CV542">
        <v>2.0750012</v>
      </c>
      <c r="CW542">
        <v>0.98671852999999998</v>
      </c>
      <c r="CX542">
        <v>-0.14873169</v>
      </c>
      <c r="CY542">
        <v>0.43468253000000001</v>
      </c>
      <c r="CZ542">
        <v>-0.35428504999999999</v>
      </c>
      <c r="DA542">
        <v>-1.7042550999999999</v>
      </c>
      <c r="DB542">
        <v>-0.78653384000000004</v>
      </c>
      <c r="DC542">
        <v>-0.96230378000000005</v>
      </c>
      <c r="DD542">
        <v>1.9666333</v>
      </c>
      <c r="DE542">
        <v>2.5737198000000001</v>
      </c>
      <c r="DF542">
        <v>2.8631247000000002</v>
      </c>
      <c r="DG542">
        <v>2.5722955999999999</v>
      </c>
      <c r="DH542">
        <v>1.8264579999999999</v>
      </c>
      <c r="DI542">
        <v>2.3044538000000001</v>
      </c>
      <c r="DJ542">
        <v>2.5235634</v>
      </c>
      <c r="DK542">
        <v>3.1391531000000001</v>
      </c>
      <c r="DL542">
        <v>2.5884090999999998</v>
      </c>
      <c r="DM542">
        <v>1.7154493</v>
      </c>
      <c r="DN542">
        <v>2.7696589999999999</v>
      </c>
      <c r="DO542">
        <v>3.0995634000000001</v>
      </c>
      <c r="DP542">
        <v>2.6319878999999999</v>
      </c>
      <c r="DQ542">
        <v>2.6659698999999999</v>
      </c>
      <c r="DR542">
        <v>3.0096571999999999</v>
      </c>
      <c r="DS542">
        <v>3.3372212999999999</v>
      </c>
      <c r="DT542">
        <v>2.9645907</v>
      </c>
      <c r="DU542">
        <v>1.7717794</v>
      </c>
      <c r="DV542">
        <v>0.56317908000000005</v>
      </c>
      <c r="DW542">
        <v>1.0842970000000001</v>
      </c>
      <c r="DX542">
        <v>0.19248931</v>
      </c>
      <c r="DY542">
        <v>-1.0750169999999999</v>
      </c>
      <c r="DZ542">
        <v>-7.1261539999999998E-2</v>
      </c>
      <c r="EA542">
        <v>-0.27014471000000001</v>
      </c>
      <c r="EB542">
        <v>2.6246455000000002</v>
      </c>
      <c r="EC542">
        <v>3.3943870999999999</v>
      </c>
      <c r="ED542">
        <v>3.6841453</v>
      </c>
      <c r="EE542">
        <v>3.4292413000000002</v>
      </c>
      <c r="EF542">
        <v>2.6802318999999999</v>
      </c>
      <c r="EG542">
        <v>3.2190072999999999</v>
      </c>
      <c r="EH542">
        <v>3.5540308999999999</v>
      </c>
      <c r="EI542">
        <v>4.2601491999999999</v>
      </c>
      <c r="EJ542">
        <v>3.6966779000000001</v>
      </c>
      <c r="EK542">
        <v>2.9968781999999998</v>
      </c>
      <c r="EL542">
        <v>3.9986809999999999</v>
      </c>
      <c r="EM542">
        <v>4.3677799999999998</v>
      </c>
      <c r="EN542">
        <v>3.8202840999999998</v>
      </c>
      <c r="EO542">
        <v>3.9074149999999999</v>
      </c>
      <c r="EP542">
        <v>4.1099569000000002</v>
      </c>
      <c r="EQ542">
        <v>4.4447821999999997</v>
      </c>
      <c r="ER542">
        <v>4.2490164999999998</v>
      </c>
      <c r="ES542">
        <v>72.802598000000003</v>
      </c>
      <c r="ET542">
        <v>71.891497999999999</v>
      </c>
      <c r="EU542">
        <v>71.165102000000005</v>
      </c>
      <c r="EV542">
        <v>70.269947999999999</v>
      </c>
      <c r="EW542">
        <v>69.953785999999994</v>
      </c>
      <c r="EX542">
        <v>69.472791999999998</v>
      </c>
      <c r="EY542">
        <v>68.943905999999998</v>
      </c>
      <c r="EZ542">
        <v>68.626288000000002</v>
      </c>
      <c r="FA542">
        <v>70.517083999999997</v>
      </c>
      <c r="FB542">
        <v>73.840778</v>
      </c>
      <c r="FC542">
        <v>77.964787999999999</v>
      </c>
      <c r="FD542">
        <v>82.639117999999996</v>
      </c>
      <c r="FE542">
        <v>86.138942</v>
      </c>
      <c r="FF542">
        <v>89.232626999999994</v>
      </c>
      <c r="FG542">
        <v>90.395858000000004</v>
      </c>
      <c r="FH542">
        <v>90.301345999999995</v>
      </c>
      <c r="FI542">
        <v>90.399147999999997</v>
      </c>
      <c r="FJ542">
        <v>89.810810000000004</v>
      </c>
      <c r="FK542">
        <v>88.248047999999997</v>
      </c>
      <c r="FL542">
        <v>86.677325999999994</v>
      </c>
      <c r="FM542">
        <v>82.774439999999998</v>
      </c>
      <c r="FN542">
        <v>79.979196999999999</v>
      </c>
      <c r="FO542">
        <v>78.687156999999999</v>
      </c>
      <c r="FP542">
        <v>77.631782999999999</v>
      </c>
      <c r="FQ542">
        <v>15.164820000000001</v>
      </c>
      <c r="FR542">
        <v>1.4145730000000001</v>
      </c>
      <c r="FS542">
        <v>1</v>
      </c>
    </row>
    <row r="543" spans="1:175" x14ac:dyDescent="0.2">
      <c r="A543" t="s">
        <v>188</v>
      </c>
      <c r="B543" t="s">
        <v>195</v>
      </c>
      <c r="C543" s="23">
        <v>42976</v>
      </c>
      <c r="D543">
        <v>198</v>
      </c>
      <c r="E543">
        <v>56.592984000000001</v>
      </c>
      <c r="F543">
        <v>54.327874999999999</v>
      </c>
      <c r="G543">
        <v>52.941903000000003</v>
      </c>
      <c r="H543">
        <v>52.424419</v>
      </c>
      <c r="I543">
        <v>54.281395000000003</v>
      </c>
      <c r="J543">
        <v>62.398814999999999</v>
      </c>
      <c r="K543">
        <v>70.397856000000004</v>
      </c>
      <c r="L543">
        <v>80.164074999999997</v>
      </c>
      <c r="M543">
        <v>89.594260000000006</v>
      </c>
      <c r="N543">
        <v>97.453710999999998</v>
      </c>
      <c r="O543">
        <v>103.55329999999999</v>
      </c>
      <c r="P543">
        <v>105.68192000000001</v>
      </c>
      <c r="Q543">
        <v>109.61462</v>
      </c>
      <c r="R543">
        <v>111.31234000000001</v>
      </c>
      <c r="S543">
        <v>112.07216</v>
      </c>
      <c r="T543">
        <v>110.32447999999999</v>
      </c>
      <c r="U543">
        <v>107.86415</v>
      </c>
      <c r="V543">
        <v>101.30519</v>
      </c>
      <c r="W543">
        <v>89.109065999999999</v>
      </c>
      <c r="X543">
        <v>81.318504000000004</v>
      </c>
      <c r="Y543">
        <v>76.362245000000001</v>
      </c>
      <c r="Z543">
        <v>72.620958999999999</v>
      </c>
      <c r="AA543">
        <v>67.89873</v>
      </c>
      <c r="AB543">
        <v>63.784858</v>
      </c>
      <c r="AC543">
        <v>-1.0263884999999999</v>
      </c>
      <c r="AD543">
        <v>-0.93539119000000004</v>
      </c>
      <c r="AE543">
        <v>-0.79247029000000002</v>
      </c>
      <c r="AF543">
        <v>-1.4455617000000001</v>
      </c>
      <c r="AG543">
        <v>-2.5747146000000001</v>
      </c>
      <c r="AH543">
        <v>-1.1535949999999999</v>
      </c>
      <c r="AI543">
        <v>-2.7088586000000001</v>
      </c>
      <c r="AJ543">
        <v>-0.48501503000000001</v>
      </c>
      <c r="AK543">
        <v>-1.5376297999999999</v>
      </c>
      <c r="AL543">
        <v>-3.6072519999999997E-2</v>
      </c>
      <c r="AM543">
        <v>0.86872704000000001</v>
      </c>
      <c r="AN543">
        <v>-1.0493138</v>
      </c>
      <c r="AO543">
        <v>-0.54743611000000003</v>
      </c>
      <c r="AP543">
        <v>-1.6043021</v>
      </c>
      <c r="AQ543">
        <v>0.74375036999999999</v>
      </c>
      <c r="AR543">
        <v>-0.64337451999999995</v>
      </c>
      <c r="AS543">
        <v>-1.4546835</v>
      </c>
      <c r="AT543">
        <v>-1.2943513</v>
      </c>
      <c r="AU543">
        <v>-0.88790754000000005</v>
      </c>
      <c r="AV543">
        <v>-1.7555026</v>
      </c>
      <c r="AW543">
        <v>-1.8129024</v>
      </c>
      <c r="AX543">
        <v>0.19131875000000001</v>
      </c>
      <c r="AY543">
        <v>-4.0462049999999999E-2</v>
      </c>
      <c r="AZ543">
        <v>0.92882631999999998</v>
      </c>
      <c r="BA543">
        <v>-0.34291992999999998</v>
      </c>
      <c r="BB543">
        <v>-0.33420126999999999</v>
      </c>
      <c r="BC543">
        <v>-7.4844789999999994E-2</v>
      </c>
      <c r="BD543">
        <v>-0.67897947999999997</v>
      </c>
      <c r="BE543">
        <v>-1.8880444000000001</v>
      </c>
      <c r="BF543">
        <v>-0.53432508999999995</v>
      </c>
      <c r="BG543">
        <v>-1.8699448000000001</v>
      </c>
      <c r="BH543">
        <v>0.33524009999999999</v>
      </c>
      <c r="BI543">
        <v>-0.66386111000000003</v>
      </c>
      <c r="BJ543">
        <v>0.85690436999999997</v>
      </c>
      <c r="BK543">
        <v>1.8441905000000001</v>
      </c>
      <c r="BL543">
        <v>8.149845E-2</v>
      </c>
      <c r="BM543">
        <v>0.57249759</v>
      </c>
      <c r="BN543">
        <v>-0.34827237999999999</v>
      </c>
      <c r="BO543">
        <v>1.9091421</v>
      </c>
      <c r="BP543">
        <v>0.48778222999999998</v>
      </c>
      <c r="BQ543">
        <v>-0.34217259</v>
      </c>
      <c r="BR543">
        <v>-0.23510945</v>
      </c>
      <c r="BS543">
        <v>0.21123850999999999</v>
      </c>
      <c r="BT543">
        <v>-0.72619623</v>
      </c>
      <c r="BU543">
        <v>-0.84048469000000003</v>
      </c>
      <c r="BV543">
        <v>1.1918286</v>
      </c>
      <c r="BW543">
        <v>0.92718566000000002</v>
      </c>
      <c r="BX543">
        <v>1.9744889999999999</v>
      </c>
      <c r="BY543">
        <v>0.13044836000000001</v>
      </c>
      <c r="BZ543">
        <v>8.2181039999999997E-2</v>
      </c>
      <c r="CA543">
        <v>0.42218043999999999</v>
      </c>
      <c r="CB543">
        <v>-0.14804693999999999</v>
      </c>
      <c r="CC543">
        <v>-1.4124587</v>
      </c>
      <c r="CD543">
        <v>-0.10542066</v>
      </c>
      <c r="CE543">
        <v>-1.2889155999999999</v>
      </c>
      <c r="CF543">
        <v>0.90334630000000005</v>
      </c>
      <c r="CG543">
        <v>-5.869158E-2</v>
      </c>
      <c r="CH543">
        <v>1.4753773999999999</v>
      </c>
      <c r="CI543">
        <v>2.5197935</v>
      </c>
      <c r="CJ543">
        <v>0.86469554999999998</v>
      </c>
      <c r="CK543">
        <v>1.3481603</v>
      </c>
      <c r="CL543">
        <v>0.52164995999999997</v>
      </c>
      <c r="CM543">
        <v>2.7162888000000001</v>
      </c>
      <c r="CN543">
        <v>1.2712178999999999</v>
      </c>
      <c r="CO543">
        <v>0.42834910999999998</v>
      </c>
      <c r="CP543">
        <v>0.49851820000000002</v>
      </c>
      <c r="CQ543">
        <v>0.97250371999999996</v>
      </c>
      <c r="CR543">
        <v>-1.3301769999999999E-2</v>
      </c>
      <c r="CS543">
        <v>-0.16699112999999999</v>
      </c>
      <c r="CT543">
        <v>1.8847786</v>
      </c>
      <c r="CU543">
        <v>1.5973755000000001</v>
      </c>
      <c r="CV543">
        <v>2.6987119000000002</v>
      </c>
      <c r="CW543">
        <v>0.60381664000000002</v>
      </c>
      <c r="CX543">
        <v>0.49856334000000002</v>
      </c>
      <c r="CY543">
        <v>0.91920568000000002</v>
      </c>
      <c r="CZ543">
        <v>0.38288559999999999</v>
      </c>
      <c r="DA543">
        <v>-0.93687293000000005</v>
      </c>
      <c r="DB543">
        <v>0.32348377</v>
      </c>
      <c r="DC543">
        <v>-0.70788647000000005</v>
      </c>
      <c r="DD543">
        <v>1.4714525000000001</v>
      </c>
      <c r="DE543">
        <v>0.54647794999999999</v>
      </c>
      <c r="DF543">
        <v>2.0938504999999998</v>
      </c>
      <c r="DG543">
        <v>3.1953965000000002</v>
      </c>
      <c r="DH543">
        <v>1.6478927000000001</v>
      </c>
      <c r="DI543">
        <v>2.1238229</v>
      </c>
      <c r="DJ543">
        <v>1.3915723</v>
      </c>
      <c r="DK543">
        <v>3.5234355000000002</v>
      </c>
      <c r="DL543">
        <v>2.0546536999999998</v>
      </c>
      <c r="DM543">
        <v>1.1988707999999999</v>
      </c>
      <c r="DN543">
        <v>1.2321458999999999</v>
      </c>
      <c r="DO543">
        <v>1.7337689000000001</v>
      </c>
      <c r="DP543">
        <v>0.69959267999999997</v>
      </c>
      <c r="DQ543">
        <v>0.50650242999999995</v>
      </c>
      <c r="DR543">
        <v>2.5777287000000002</v>
      </c>
      <c r="DS543">
        <v>2.2675654000000001</v>
      </c>
      <c r="DT543">
        <v>3.4229346999999999</v>
      </c>
      <c r="DU543">
        <v>1.2872853</v>
      </c>
      <c r="DV543">
        <v>1.0997532999999999</v>
      </c>
      <c r="DW543">
        <v>1.6368312</v>
      </c>
      <c r="DX543">
        <v>1.1494679000000001</v>
      </c>
      <c r="DY543">
        <v>-0.25020268000000001</v>
      </c>
      <c r="DZ543">
        <v>0.94275363999999995</v>
      </c>
      <c r="EA543">
        <v>0.13102736000000001</v>
      </c>
      <c r="EB543">
        <v>2.2917076000000001</v>
      </c>
      <c r="EC543">
        <v>1.4202466</v>
      </c>
      <c r="ED543">
        <v>2.9868274000000001</v>
      </c>
      <c r="EE543">
        <v>4.1708600000000002</v>
      </c>
      <c r="EF543">
        <v>2.7787049000000001</v>
      </c>
      <c r="EG543">
        <v>3.2437566000000002</v>
      </c>
      <c r="EH543">
        <v>2.647602</v>
      </c>
      <c r="EI543">
        <v>4.6888272000000004</v>
      </c>
      <c r="EJ543">
        <v>3.1858103999999998</v>
      </c>
      <c r="EK543">
        <v>2.3113817999999999</v>
      </c>
      <c r="EL543">
        <v>2.2913877</v>
      </c>
      <c r="EM543">
        <v>2.8329149999999998</v>
      </c>
      <c r="EN543">
        <v>1.7288991</v>
      </c>
      <c r="EO543">
        <v>1.4789201999999999</v>
      </c>
      <c r="EP543">
        <v>3.5782384999999999</v>
      </c>
      <c r="EQ543">
        <v>3.2352131000000002</v>
      </c>
      <c r="ER543">
        <v>4.4685974000000002</v>
      </c>
      <c r="ES543">
        <v>76.931664999999995</v>
      </c>
      <c r="ET543">
        <v>76.107937000000007</v>
      </c>
      <c r="EU543">
        <v>74.992176000000001</v>
      </c>
      <c r="EV543">
        <v>73.938765000000004</v>
      </c>
      <c r="EW543">
        <v>73.642731999999995</v>
      </c>
      <c r="EX543">
        <v>73.861892999999995</v>
      </c>
      <c r="EY543">
        <v>73.06814</v>
      </c>
      <c r="EZ543">
        <v>71.844932</v>
      </c>
      <c r="FA543">
        <v>74.182526999999993</v>
      </c>
      <c r="FB543">
        <v>77.850564000000006</v>
      </c>
      <c r="FC543">
        <v>81.675118999999995</v>
      </c>
      <c r="FD543">
        <v>84.729246000000003</v>
      </c>
      <c r="FE543">
        <v>87.389707000000001</v>
      </c>
      <c r="FF543">
        <v>89.868061999999995</v>
      </c>
      <c r="FG543">
        <v>91.391861000000006</v>
      </c>
      <c r="FH543">
        <v>92.165312999999998</v>
      </c>
      <c r="FI543">
        <v>92.556920000000005</v>
      </c>
      <c r="FJ543">
        <v>92.073165000000003</v>
      </c>
      <c r="FK543">
        <v>90.472170000000006</v>
      </c>
      <c r="FL543">
        <v>88.418165000000002</v>
      </c>
      <c r="FM543">
        <v>84.882101000000006</v>
      </c>
      <c r="FN543">
        <v>82.307984000000005</v>
      </c>
      <c r="FO543">
        <v>80.084744999999998</v>
      </c>
      <c r="FP543">
        <v>78.406543999999997</v>
      </c>
      <c r="FQ543">
        <v>13.29067</v>
      </c>
      <c r="FR543">
        <v>1.3722209999999999</v>
      </c>
      <c r="FS543">
        <v>1</v>
      </c>
    </row>
    <row r="544" spans="1:175" x14ac:dyDescent="0.2">
      <c r="A544" t="s">
        <v>188</v>
      </c>
      <c r="B544" t="s">
        <v>195</v>
      </c>
      <c r="C544" s="23">
        <v>42978</v>
      </c>
      <c r="D544">
        <v>198</v>
      </c>
      <c r="E544">
        <v>59.131538999999997</v>
      </c>
      <c r="F544">
        <v>56.601365000000001</v>
      </c>
      <c r="G544">
        <v>54.930059</v>
      </c>
      <c r="H544">
        <v>54.531457000000003</v>
      </c>
      <c r="I544">
        <v>56.687334</v>
      </c>
      <c r="J544">
        <v>64.416495999999995</v>
      </c>
      <c r="K544">
        <v>72.772309000000007</v>
      </c>
      <c r="L544">
        <v>82.706523000000004</v>
      </c>
      <c r="M544">
        <v>93.587198000000001</v>
      </c>
      <c r="N544">
        <v>101.60979</v>
      </c>
      <c r="O544">
        <v>106.76403999999999</v>
      </c>
      <c r="P544">
        <v>109.98962</v>
      </c>
      <c r="Q544">
        <v>112.60354</v>
      </c>
      <c r="R544">
        <v>114.46725000000001</v>
      </c>
      <c r="S544">
        <v>114.05435</v>
      </c>
      <c r="T544">
        <v>111.48402</v>
      </c>
      <c r="U544">
        <v>107.57987</v>
      </c>
      <c r="V544">
        <v>100.41131</v>
      </c>
      <c r="W544">
        <v>90.255008000000004</v>
      </c>
      <c r="X544">
        <v>83.682304000000002</v>
      </c>
      <c r="Y544">
        <v>78.214971000000006</v>
      </c>
      <c r="Z544">
        <v>73.697630000000004</v>
      </c>
      <c r="AA544">
        <v>68.162285999999995</v>
      </c>
      <c r="AB544">
        <v>64.189488999999995</v>
      </c>
      <c r="AC544">
        <v>-0.88669288000000002</v>
      </c>
      <c r="AD544">
        <v>-1.1420342000000001</v>
      </c>
      <c r="AE544">
        <v>-2.5278912</v>
      </c>
      <c r="AF544">
        <v>-1.6970130000000001</v>
      </c>
      <c r="AG544">
        <v>-2.6291834999999999</v>
      </c>
      <c r="AH544">
        <v>-1.4578217</v>
      </c>
      <c r="AI544">
        <v>-1.8536927999999999</v>
      </c>
      <c r="AJ544">
        <v>0.12928476</v>
      </c>
      <c r="AK544">
        <v>0.83601535000000005</v>
      </c>
      <c r="AL544">
        <v>-0.36847837</v>
      </c>
      <c r="AM544">
        <v>-2.0417882999999999</v>
      </c>
      <c r="AN544">
        <v>-1.9235495</v>
      </c>
      <c r="AO544">
        <v>-2.3817697</v>
      </c>
      <c r="AP544">
        <v>-2.1867347000000001</v>
      </c>
      <c r="AQ544">
        <v>-2.2645547000000001</v>
      </c>
      <c r="AR544">
        <v>-2.2648318999999999</v>
      </c>
      <c r="AS544">
        <v>-1.7706344000000001</v>
      </c>
      <c r="AT544">
        <v>-1.2793101</v>
      </c>
      <c r="AU544">
        <v>0.98008048000000003</v>
      </c>
      <c r="AV544">
        <v>-0.26885316999999997</v>
      </c>
      <c r="AW544">
        <v>-0.99411274999999999</v>
      </c>
      <c r="AX544">
        <v>-1.5536418000000001</v>
      </c>
      <c r="AY544">
        <v>-1.3331900000000001</v>
      </c>
      <c r="AZ544">
        <v>0.22668662000000001</v>
      </c>
      <c r="BA544">
        <v>-0.18654214999999999</v>
      </c>
      <c r="BB544">
        <v>-0.55385222999999995</v>
      </c>
      <c r="BC544">
        <v>-1.9197583</v>
      </c>
      <c r="BD544">
        <v>-1.0403538000000001</v>
      </c>
      <c r="BE544">
        <v>-1.9909711999999999</v>
      </c>
      <c r="BF544">
        <v>-0.85478290999999995</v>
      </c>
      <c r="BG544">
        <v>-1.1125308</v>
      </c>
      <c r="BH544">
        <v>0.77499099000000005</v>
      </c>
      <c r="BI544">
        <v>1.6309704</v>
      </c>
      <c r="BJ544">
        <v>0.50722394000000004</v>
      </c>
      <c r="BK544">
        <v>-1.0606755000000001</v>
      </c>
      <c r="BL544">
        <v>-0.99306928999999999</v>
      </c>
      <c r="BM544">
        <v>-1.3454136000000001</v>
      </c>
      <c r="BN544">
        <v>-1.1484945</v>
      </c>
      <c r="BO544">
        <v>-1.2357195000000001</v>
      </c>
      <c r="BP544">
        <v>-1.2005386</v>
      </c>
      <c r="BQ544">
        <v>-0.5534789</v>
      </c>
      <c r="BR544">
        <v>-0.18375280999999999</v>
      </c>
      <c r="BS544">
        <v>2.1009319999999998</v>
      </c>
      <c r="BT544">
        <v>0.83110269000000003</v>
      </c>
      <c r="BU544">
        <v>4.9086350000000001E-2</v>
      </c>
      <c r="BV544">
        <v>-0.59674530000000003</v>
      </c>
      <c r="BW544">
        <v>-0.40408867999999998</v>
      </c>
      <c r="BX544">
        <v>1.2532097</v>
      </c>
      <c r="BY544">
        <v>0.29838010999999998</v>
      </c>
      <c r="BZ544">
        <v>-0.1464792</v>
      </c>
      <c r="CA544">
        <v>-1.4985672999999999</v>
      </c>
      <c r="CB544">
        <v>-0.58555365000000004</v>
      </c>
      <c r="CC544">
        <v>-1.5489473</v>
      </c>
      <c r="CD544">
        <v>-0.43712011000000001</v>
      </c>
      <c r="CE544">
        <v>-0.59920424000000005</v>
      </c>
      <c r="CF544">
        <v>1.2222052000000001</v>
      </c>
      <c r="CG544">
        <v>2.1815538000000001</v>
      </c>
      <c r="CH544">
        <v>1.1137326999999999</v>
      </c>
      <c r="CI544">
        <v>-0.38115980999999999</v>
      </c>
      <c r="CJ544">
        <v>-0.34862152000000002</v>
      </c>
      <c r="CK544">
        <v>-0.62763643000000002</v>
      </c>
      <c r="CL544">
        <v>-0.42941254000000001</v>
      </c>
      <c r="CM544">
        <v>-0.52315146000000001</v>
      </c>
      <c r="CN544">
        <v>-0.46341233999999998</v>
      </c>
      <c r="CO544">
        <v>0.28951927999999999</v>
      </c>
      <c r="CP544">
        <v>0.57502686999999997</v>
      </c>
      <c r="CQ544">
        <v>2.8772304000000002</v>
      </c>
      <c r="CR544">
        <v>1.5929287999999999</v>
      </c>
      <c r="CS544">
        <v>0.77160287000000005</v>
      </c>
      <c r="CT544">
        <v>6.5998269999999998E-2</v>
      </c>
      <c r="CU544">
        <v>0.23940407</v>
      </c>
      <c r="CV544">
        <v>1.9641765</v>
      </c>
      <c r="CW544">
        <v>0.78330237000000003</v>
      </c>
      <c r="CX544">
        <v>0.26089382</v>
      </c>
      <c r="CY544">
        <v>-1.0773763000000001</v>
      </c>
      <c r="CZ544">
        <v>-0.13075347000000001</v>
      </c>
      <c r="DA544">
        <v>-1.1069234999999999</v>
      </c>
      <c r="DB544">
        <v>-1.9457309999999998E-2</v>
      </c>
      <c r="DC544">
        <v>-8.5877700000000001E-2</v>
      </c>
      <c r="DD544">
        <v>1.6694192999999999</v>
      </c>
      <c r="DE544">
        <v>2.7321373000000002</v>
      </c>
      <c r="DF544">
        <v>1.7202415</v>
      </c>
      <c r="DG544">
        <v>0.29835592</v>
      </c>
      <c r="DH544">
        <v>0.29582625000000001</v>
      </c>
      <c r="DI544">
        <v>9.0140689999999996E-2</v>
      </c>
      <c r="DJ544">
        <v>0.28966943000000001</v>
      </c>
      <c r="DK544">
        <v>0.18941662000000001</v>
      </c>
      <c r="DL544">
        <v>0.27371392999999999</v>
      </c>
      <c r="DM544">
        <v>1.1325175000000001</v>
      </c>
      <c r="DN544">
        <v>1.3338064999999999</v>
      </c>
      <c r="DO544">
        <v>3.6535288000000001</v>
      </c>
      <c r="DP544">
        <v>2.3547547999999998</v>
      </c>
      <c r="DQ544">
        <v>1.4941194</v>
      </c>
      <c r="DR544">
        <v>0.72874183999999997</v>
      </c>
      <c r="DS544">
        <v>0.88289682000000003</v>
      </c>
      <c r="DT544">
        <v>2.6751432999999998</v>
      </c>
      <c r="DU544">
        <v>1.4834531</v>
      </c>
      <c r="DV544">
        <v>0.84907577999999995</v>
      </c>
      <c r="DW544">
        <v>-0.46924345000000001</v>
      </c>
      <c r="DX544">
        <v>0.52590574000000001</v>
      </c>
      <c r="DY544">
        <v>-0.46871119999999999</v>
      </c>
      <c r="DZ544">
        <v>0.58358144000000001</v>
      </c>
      <c r="EA544">
        <v>0.65528430000000004</v>
      </c>
      <c r="EB544">
        <v>2.3151256</v>
      </c>
      <c r="EC544">
        <v>3.5270923000000001</v>
      </c>
      <c r="ED544">
        <v>2.5959438000000001</v>
      </c>
      <c r="EE544">
        <v>1.2794687</v>
      </c>
      <c r="EF544">
        <v>1.2263065</v>
      </c>
      <c r="EG544">
        <v>1.1264969</v>
      </c>
      <c r="EH544">
        <v>1.3279095999999999</v>
      </c>
      <c r="EI544">
        <v>1.2182516999999999</v>
      </c>
      <c r="EJ544">
        <v>1.3380072000000001</v>
      </c>
      <c r="EK544">
        <v>2.3496728999999998</v>
      </c>
      <c r="EL544">
        <v>2.4293638999999998</v>
      </c>
      <c r="EM544">
        <v>4.7743802999999998</v>
      </c>
      <c r="EN544">
        <v>3.4547107000000001</v>
      </c>
      <c r="EO544">
        <v>2.5373185</v>
      </c>
      <c r="EP544">
        <v>1.6856382999999999</v>
      </c>
      <c r="EQ544">
        <v>1.8119981999999999</v>
      </c>
      <c r="ER544">
        <v>3.7016665</v>
      </c>
      <c r="ES544">
        <v>79.402514999999994</v>
      </c>
      <c r="ET544">
        <v>79.055476999999996</v>
      </c>
      <c r="EU544">
        <v>77.937083000000001</v>
      </c>
      <c r="EV544">
        <v>77.466109000000003</v>
      </c>
      <c r="EW544">
        <v>76.924175000000005</v>
      </c>
      <c r="EX544">
        <v>76.756383</v>
      </c>
      <c r="EY544">
        <v>76.242913999999999</v>
      </c>
      <c r="EZ544">
        <v>76.306426999999999</v>
      </c>
      <c r="FA544">
        <v>76.117858999999996</v>
      </c>
      <c r="FB544">
        <v>80.324284000000006</v>
      </c>
      <c r="FC544">
        <v>85.598356999999993</v>
      </c>
      <c r="FD544">
        <v>89.785948000000005</v>
      </c>
      <c r="FE544">
        <v>92.928556</v>
      </c>
      <c r="FF544">
        <v>94.565852000000007</v>
      </c>
      <c r="FG544">
        <v>94.463481000000002</v>
      </c>
      <c r="FH544">
        <v>93.657456999999994</v>
      </c>
      <c r="FI544">
        <v>92.360099000000005</v>
      </c>
      <c r="FJ544">
        <v>87.927643000000003</v>
      </c>
      <c r="FK544">
        <v>86.744339999999994</v>
      </c>
      <c r="FL544">
        <v>85.138980000000004</v>
      </c>
      <c r="FM544">
        <v>83.637298000000001</v>
      </c>
      <c r="FN544">
        <v>81.739851999999999</v>
      </c>
      <c r="FO544">
        <v>80.641508999999999</v>
      </c>
      <c r="FP544">
        <v>79.207676000000006</v>
      </c>
      <c r="FQ544">
        <v>12.81137</v>
      </c>
      <c r="FR544">
        <v>1.281444</v>
      </c>
      <c r="FS544">
        <v>1</v>
      </c>
    </row>
    <row r="545" spans="1:175" x14ac:dyDescent="0.2">
      <c r="A545" t="s">
        <v>188</v>
      </c>
      <c r="B545" t="s">
        <v>195</v>
      </c>
      <c r="C545" s="23">
        <v>42983</v>
      </c>
      <c r="D545">
        <v>198</v>
      </c>
      <c r="E545">
        <v>50.984901000000001</v>
      </c>
      <c r="F545">
        <v>50.526248000000002</v>
      </c>
      <c r="G545">
        <v>49.852404</v>
      </c>
      <c r="H545">
        <v>49.715082000000002</v>
      </c>
      <c r="I545">
        <v>53.231617</v>
      </c>
      <c r="J545">
        <v>59.92539</v>
      </c>
      <c r="K545">
        <v>68.228336999999996</v>
      </c>
      <c r="L545">
        <v>77.668011000000007</v>
      </c>
      <c r="M545">
        <v>87.807209</v>
      </c>
      <c r="N545">
        <v>93.946942000000007</v>
      </c>
      <c r="O545">
        <v>99.008024000000006</v>
      </c>
      <c r="P545">
        <v>101.17335</v>
      </c>
      <c r="Q545">
        <v>103.34851999999999</v>
      </c>
      <c r="R545">
        <v>105.12827</v>
      </c>
      <c r="S545">
        <v>105.8557</v>
      </c>
      <c r="T545">
        <v>104.10346</v>
      </c>
      <c r="U545">
        <v>102.01943</v>
      </c>
      <c r="V545">
        <v>96.432261999999994</v>
      </c>
      <c r="W545">
        <v>84.270201</v>
      </c>
      <c r="X545">
        <v>77.876513000000003</v>
      </c>
      <c r="Y545">
        <v>72.896354000000002</v>
      </c>
      <c r="Z545">
        <v>68.622677999999993</v>
      </c>
      <c r="AA545">
        <v>63.536036000000003</v>
      </c>
      <c r="AB545">
        <v>59.230170999999999</v>
      </c>
      <c r="AC545">
        <v>-1.201643</v>
      </c>
      <c r="AD545">
        <v>-0.69247747999999998</v>
      </c>
      <c r="AE545">
        <v>-0.33683044000000001</v>
      </c>
      <c r="AF545">
        <v>-0.45260004999999998</v>
      </c>
      <c r="AG545">
        <v>2.3523539999999999E-2</v>
      </c>
      <c r="AH545">
        <v>-1.6883336</v>
      </c>
      <c r="AI545">
        <v>-3.3965955999999999</v>
      </c>
      <c r="AJ545">
        <v>-2.3826331000000001</v>
      </c>
      <c r="AK545">
        <v>-0.99530099000000005</v>
      </c>
      <c r="AL545">
        <v>-1.1885418999999999</v>
      </c>
      <c r="AM545">
        <v>-0.72405414000000001</v>
      </c>
      <c r="AN545">
        <v>-1.6627394</v>
      </c>
      <c r="AO545">
        <v>-1.7411473</v>
      </c>
      <c r="AP545">
        <v>-2.1507717999999998</v>
      </c>
      <c r="AQ545">
        <v>-1.9269282000000001</v>
      </c>
      <c r="AR545">
        <v>-2.0904845999999999</v>
      </c>
      <c r="AS545">
        <v>-2.6445066000000002</v>
      </c>
      <c r="AT545">
        <v>-1.4050764</v>
      </c>
      <c r="AU545">
        <v>-0.42242470999999998</v>
      </c>
      <c r="AV545">
        <v>-1.9751354000000001</v>
      </c>
      <c r="AW545">
        <v>-1.8995758</v>
      </c>
      <c r="AX545">
        <v>-1.7651436</v>
      </c>
      <c r="AY545">
        <v>-2.2057673000000002</v>
      </c>
      <c r="AZ545">
        <v>-1.7542084</v>
      </c>
      <c r="BA545">
        <v>-0.49255036000000002</v>
      </c>
      <c r="BB545">
        <v>3.1598950000000001E-2</v>
      </c>
      <c r="BC545">
        <v>0.30597350000000001</v>
      </c>
      <c r="BD545">
        <v>0.13729601999999999</v>
      </c>
      <c r="BE545">
        <v>0.63491083000000004</v>
      </c>
      <c r="BF545">
        <v>-1.0591355</v>
      </c>
      <c r="BG545">
        <v>-2.5484022999999998</v>
      </c>
      <c r="BH545">
        <v>-1.6034024</v>
      </c>
      <c r="BI545">
        <v>-0.12609392999999999</v>
      </c>
      <c r="BJ545">
        <v>-0.31793331000000002</v>
      </c>
      <c r="BK545">
        <v>0.21719810000000001</v>
      </c>
      <c r="BL545">
        <v>-0.65590289000000002</v>
      </c>
      <c r="BM545">
        <v>-0.69493698999999998</v>
      </c>
      <c r="BN545">
        <v>-1.0167409999999999</v>
      </c>
      <c r="BO545">
        <v>-0.83348588999999995</v>
      </c>
      <c r="BP545">
        <v>-0.97706729000000003</v>
      </c>
      <c r="BQ545">
        <v>-1.5997758</v>
      </c>
      <c r="BR545">
        <v>-0.40873725</v>
      </c>
      <c r="BS545">
        <v>0.52152646999999996</v>
      </c>
      <c r="BT545">
        <v>-0.93507795999999999</v>
      </c>
      <c r="BU545">
        <v>-0.80203108999999995</v>
      </c>
      <c r="BV545">
        <v>-0.81824512000000005</v>
      </c>
      <c r="BW545">
        <v>-1.3282750000000001</v>
      </c>
      <c r="BX545">
        <v>-0.90147268000000003</v>
      </c>
      <c r="BY545">
        <v>-1.4349600000000001E-3</v>
      </c>
      <c r="BZ545">
        <v>0.53309207999999997</v>
      </c>
      <c r="CA545">
        <v>0.75117754999999997</v>
      </c>
      <c r="CB545">
        <v>0.54585623999999999</v>
      </c>
      <c r="CC545">
        <v>1.0583558</v>
      </c>
      <c r="CD545">
        <v>-0.62335479000000005</v>
      </c>
      <c r="CE545">
        <v>-1.9609462</v>
      </c>
      <c r="CF545">
        <v>-1.0637095000000001</v>
      </c>
      <c r="CG545">
        <v>0.47591623999999999</v>
      </c>
      <c r="CH545">
        <v>0.28504755999999998</v>
      </c>
      <c r="CI545">
        <v>0.86910653000000004</v>
      </c>
      <c r="CJ545">
        <v>4.142904E-2</v>
      </c>
      <c r="CK545">
        <v>2.96651E-2</v>
      </c>
      <c r="CL545">
        <v>-0.23131472</v>
      </c>
      <c r="CM545">
        <v>-7.6171089999999997E-2</v>
      </c>
      <c r="CN545">
        <v>-0.20591783999999999</v>
      </c>
      <c r="CO545">
        <v>-0.87619840999999998</v>
      </c>
      <c r="CP545">
        <v>0.28132417999999998</v>
      </c>
      <c r="CQ545">
        <v>1.1753042</v>
      </c>
      <c r="CR545">
        <v>-0.21473734</v>
      </c>
      <c r="CS545">
        <v>-4.1875000000000002E-2</v>
      </c>
      <c r="CT545">
        <v>-0.16242609999999999</v>
      </c>
      <c r="CU545">
        <v>-0.72052645999999998</v>
      </c>
      <c r="CV545">
        <v>-0.31087052999999998</v>
      </c>
      <c r="CW545">
        <v>0.48968043999999999</v>
      </c>
      <c r="CX545">
        <v>1.0345852</v>
      </c>
      <c r="CY545">
        <v>1.1963816</v>
      </c>
      <c r="CZ545">
        <v>0.95441646000000002</v>
      </c>
      <c r="DA545">
        <v>1.4818008</v>
      </c>
      <c r="DB545">
        <v>-0.18757410999999999</v>
      </c>
      <c r="DC545">
        <v>-1.3734900999999999</v>
      </c>
      <c r="DD545">
        <v>-0.52401664000000003</v>
      </c>
      <c r="DE545">
        <v>1.0779264</v>
      </c>
      <c r="DF545">
        <v>0.88802842999999998</v>
      </c>
      <c r="DG545">
        <v>1.521015</v>
      </c>
      <c r="DH545">
        <v>0.73876096000000002</v>
      </c>
      <c r="DI545">
        <v>0.75426718999999998</v>
      </c>
      <c r="DJ545">
        <v>0.55411155000000001</v>
      </c>
      <c r="DK545">
        <v>0.68114370999999996</v>
      </c>
      <c r="DL545">
        <v>0.56523162000000005</v>
      </c>
      <c r="DM545">
        <v>-0.15262104000000001</v>
      </c>
      <c r="DN545">
        <v>0.97138561000000001</v>
      </c>
      <c r="DO545">
        <v>1.8290819</v>
      </c>
      <c r="DP545">
        <v>0.50560327000000005</v>
      </c>
      <c r="DQ545">
        <v>0.71828110000000001</v>
      </c>
      <c r="DR545">
        <v>0.49339292000000001</v>
      </c>
      <c r="DS545">
        <v>-0.11277793999999999</v>
      </c>
      <c r="DT545">
        <v>0.27973163000000001</v>
      </c>
      <c r="DU545">
        <v>1.1987730999999999</v>
      </c>
      <c r="DV545">
        <v>1.7586615999999999</v>
      </c>
      <c r="DW545">
        <v>1.8391854999999999</v>
      </c>
      <c r="DX545">
        <v>1.5443125</v>
      </c>
      <c r="DY545">
        <v>2.0931880999999999</v>
      </c>
      <c r="DZ545">
        <v>0.44162399000000002</v>
      </c>
      <c r="EA545">
        <v>-0.52529678999999996</v>
      </c>
      <c r="EB545">
        <v>0.25521412999999998</v>
      </c>
      <c r="EC545">
        <v>1.9471335000000001</v>
      </c>
      <c r="ED545">
        <v>1.758637</v>
      </c>
      <c r="EE545">
        <v>2.4622671999999999</v>
      </c>
      <c r="EF545">
        <v>1.7455974999999999</v>
      </c>
      <c r="EG545">
        <v>1.8004775</v>
      </c>
      <c r="EH545">
        <v>1.6881423</v>
      </c>
      <c r="EI545">
        <v>1.774586</v>
      </c>
      <c r="EJ545">
        <v>1.6786490000000001</v>
      </c>
      <c r="EK545">
        <v>0.89210975999999997</v>
      </c>
      <c r="EL545">
        <v>1.9677247</v>
      </c>
      <c r="EM545">
        <v>2.7730331000000001</v>
      </c>
      <c r="EN545">
        <v>1.5456607</v>
      </c>
      <c r="EO545">
        <v>1.8158258</v>
      </c>
      <c r="EP545">
        <v>1.4402914</v>
      </c>
      <c r="EQ545">
        <v>0.76471440000000002</v>
      </c>
      <c r="ER545">
        <v>1.1324673000000001</v>
      </c>
      <c r="ES545">
        <v>71.650160999999997</v>
      </c>
      <c r="ET545">
        <v>71.08032</v>
      </c>
      <c r="EU545">
        <v>70.800724000000002</v>
      </c>
      <c r="EV545">
        <v>70.405985999999999</v>
      </c>
      <c r="EW545">
        <v>69.979481000000007</v>
      </c>
      <c r="EX545">
        <v>69.576002000000003</v>
      </c>
      <c r="EY545">
        <v>69.595195000000004</v>
      </c>
      <c r="EZ545">
        <v>69.476301000000007</v>
      </c>
      <c r="FA545">
        <v>70.882999999999996</v>
      </c>
      <c r="FB545">
        <v>73.483675000000005</v>
      </c>
      <c r="FC545">
        <v>76.259902999999994</v>
      </c>
      <c r="FD545">
        <v>79.305828000000005</v>
      </c>
      <c r="FE545">
        <v>81.434602999999996</v>
      </c>
      <c r="FF545">
        <v>82.516960999999995</v>
      </c>
      <c r="FG545">
        <v>83.781071999999995</v>
      </c>
      <c r="FH545">
        <v>84.439532999999997</v>
      </c>
      <c r="FI545">
        <v>84.697203999999999</v>
      </c>
      <c r="FJ545">
        <v>84.608469999999997</v>
      </c>
      <c r="FK545">
        <v>83.529760999999993</v>
      </c>
      <c r="FL545">
        <v>81.061210000000003</v>
      </c>
      <c r="FM545">
        <v>78.214073999999997</v>
      </c>
      <c r="FN545">
        <v>76.744859000000005</v>
      </c>
      <c r="FO545">
        <v>75.321268000000003</v>
      </c>
      <c r="FP545">
        <v>73.882835999999998</v>
      </c>
      <c r="FQ545">
        <v>12.49751</v>
      </c>
      <c r="FR545">
        <v>1.2961780000000001</v>
      </c>
      <c r="FS545">
        <v>1</v>
      </c>
    </row>
    <row r="546" spans="1:175" x14ac:dyDescent="0.2">
      <c r="A546" t="s">
        <v>188</v>
      </c>
      <c r="B546" t="s">
        <v>195</v>
      </c>
      <c r="C546" s="23">
        <v>42990</v>
      </c>
      <c r="D546">
        <v>199</v>
      </c>
      <c r="E546">
        <v>55.871191000000003</v>
      </c>
      <c r="F546">
        <v>52.931170000000002</v>
      </c>
      <c r="G546">
        <v>50.915864999999997</v>
      </c>
      <c r="H546">
        <v>51.113301</v>
      </c>
      <c r="I546">
        <v>54.460113999999997</v>
      </c>
      <c r="J546">
        <v>62.087161999999999</v>
      </c>
      <c r="K546">
        <v>70.624746000000002</v>
      </c>
      <c r="L546">
        <v>78.068951999999996</v>
      </c>
      <c r="M546">
        <v>87.857436000000007</v>
      </c>
      <c r="N546">
        <v>94.246042000000003</v>
      </c>
      <c r="O546">
        <v>98.442922999999993</v>
      </c>
      <c r="P546">
        <v>100.66238</v>
      </c>
      <c r="Q546">
        <v>103.60868000000001</v>
      </c>
      <c r="R546">
        <v>104.38168</v>
      </c>
      <c r="S546">
        <v>104.68507</v>
      </c>
      <c r="T546">
        <v>102.67227</v>
      </c>
      <c r="U546">
        <v>99.389899</v>
      </c>
      <c r="V546">
        <v>93.580426000000003</v>
      </c>
      <c r="W546">
        <v>83.145326999999995</v>
      </c>
      <c r="X546">
        <v>77.368505999999996</v>
      </c>
      <c r="Y546">
        <v>71.691339999999997</v>
      </c>
      <c r="Z546">
        <v>67.981072999999995</v>
      </c>
      <c r="AA546">
        <v>62.562643000000001</v>
      </c>
      <c r="AB546">
        <v>58.581356</v>
      </c>
      <c r="AC546">
        <v>-1.2009874</v>
      </c>
      <c r="AD546">
        <v>-2.4153289999999998</v>
      </c>
      <c r="AE546">
        <v>-2.5200860999999999</v>
      </c>
      <c r="AF546">
        <v>-1.0687891</v>
      </c>
      <c r="AG546">
        <v>-0.50559118000000003</v>
      </c>
      <c r="AH546">
        <v>-1.5709797999999999</v>
      </c>
      <c r="AI546">
        <v>-2.2038460999999998</v>
      </c>
      <c r="AJ546">
        <v>-0.79272644999999997</v>
      </c>
      <c r="AK546">
        <v>0.68692637999999995</v>
      </c>
      <c r="AL546">
        <v>0.75958884999999998</v>
      </c>
      <c r="AM546">
        <v>-0.39690855000000003</v>
      </c>
      <c r="AN546">
        <v>0.54551377999999995</v>
      </c>
      <c r="AO546">
        <v>1.0820327999999999</v>
      </c>
      <c r="AP546">
        <v>1.1935480999999999</v>
      </c>
      <c r="AQ546">
        <v>1.0296346999999999</v>
      </c>
      <c r="AR546">
        <v>0.52572825999999995</v>
      </c>
      <c r="AS546">
        <v>8.5222900000000001E-3</v>
      </c>
      <c r="AT546">
        <v>0.90531892999999997</v>
      </c>
      <c r="AU546">
        <v>1.3100206999999999</v>
      </c>
      <c r="AV546">
        <v>-0.24591901999999999</v>
      </c>
      <c r="AW546">
        <v>-1.1075834</v>
      </c>
      <c r="AX546">
        <v>-0.83622523999999998</v>
      </c>
      <c r="AY546">
        <v>-1.5446306000000001</v>
      </c>
      <c r="AZ546">
        <v>-0.64138329999999999</v>
      </c>
      <c r="BA546">
        <v>-0.59872163</v>
      </c>
      <c r="BB546">
        <v>-1.8069158000000001</v>
      </c>
      <c r="BC546">
        <v>-1.9641949999999999</v>
      </c>
      <c r="BD546">
        <v>-0.46492988000000002</v>
      </c>
      <c r="BE546">
        <v>9.7725199999999998E-3</v>
      </c>
      <c r="BF546">
        <v>-0.99284196999999996</v>
      </c>
      <c r="BG546">
        <v>-1.4497833</v>
      </c>
      <c r="BH546">
        <v>-0.17053335</v>
      </c>
      <c r="BI546">
        <v>1.4556435999999999</v>
      </c>
      <c r="BJ546">
        <v>1.5502119000000001</v>
      </c>
      <c r="BK546">
        <v>0.64287512999999996</v>
      </c>
      <c r="BL546">
        <v>1.6150986000000001</v>
      </c>
      <c r="BM546">
        <v>2.1815750999999999</v>
      </c>
      <c r="BN546">
        <v>2.2765472999999998</v>
      </c>
      <c r="BO546">
        <v>2.1070231000000001</v>
      </c>
      <c r="BP546">
        <v>1.6231377</v>
      </c>
      <c r="BQ546">
        <v>1.0428236</v>
      </c>
      <c r="BR546">
        <v>1.9052184999999999</v>
      </c>
      <c r="BS546">
        <v>2.3093069000000002</v>
      </c>
      <c r="BT546">
        <v>0.79749201000000003</v>
      </c>
      <c r="BU546">
        <v>-0.17748352000000001</v>
      </c>
      <c r="BV546">
        <v>0.19018452999999999</v>
      </c>
      <c r="BW546">
        <v>-0.62389117999999999</v>
      </c>
      <c r="BX546">
        <v>0.26396146999999998</v>
      </c>
      <c r="BY546">
        <v>-0.18159416</v>
      </c>
      <c r="BZ546">
        <v>-1.3855306999999999</v>
      </c>
      <c r="CA546">
        <v>-1.5791864</v>
      </c>
      <c r="CB546">
        <v>-4.6698799999999999E-2</v>
      </c>
      <c r="CC546">
        <v>0.36671185000000001</v>
      </c>
      <c r="CD546">
        <v>-0.59242547000000001</v>
      </c>
      <c r="CE546">
        <v>-0.92752177000000002</v>
      </c>
      <c r="CF546">
        <v>0.26039571</v>
      </c>
      <c r="CG546">
        <v>1.9880549000000001</v>
      </c>
      <c r="CH546">
        <v>2.0977950000000001</v>
      </c>
      <c r="CI546">
        <v>1.3630260999999999</v>
      </c>
      <c r="CJ546">
        <v>2.3558897999999999</v>
      </c>
      <c r="CK546">
        <v>2.9431148</v>
      </c>
      <c r="CL546">
        <v>3.0266291999999999</v>
      </c>
      <c r="CM546">
        <v>2.8532190000000002</v>
      </c>
      <c r="CN546">
        <v>2.3832002000000001</v>
      </c>
      <c r="CO546">
        <v>1.7591775999999999</v>
      </c>
      <c r="CP546">
        <v>2.5977459000000001</v>
      </c>
      <c r="CQ546">
        <v>3.0014094999999998</v>
      </c>
      <c r="CR546">
        <v>1.5201553000000001</v>
      </c>
      <c r="CS546">
        <v>0.46670082000000002</v>
      </c>
      <c r="CT546">
        <v>0.90107280000000001</v>
      </c>
      <c r="CU546">
        <v>1.381014E-2</v>
      </c>
      <c r="CV546">
        <v>0.89100051000000002</v>
      </c>
      <c r="CW546">
        <v>0.2355333</v>
      </c>
      <c r="CX546">
        <v>-0.96414560999999999</v>
      </c>
      <c r="CY546">
        <v>-1.1941778999999999</v>
      </c>
      <c r="CZ546">
        <v>0.37153227999999999</v>
      </c>
      <c r="DA546">
        <v>0.72365119</v>
      </c>
      <c r="DB546">
        <v>-0.19200896000000001</v>
      </c>
      <c r="DC546">
        <v>-0.40526021000000001</v>
      </c>
      <c r="DD546">
        <v>0.69132475999999998</v>
      </c>
      <c r="DE546">
        <v>2.5204661000000002</v>
      </c>
      <c r="DF546">
        <v>2.6453780999999998</v>
      </c>
      <c r="DG546">
        <v>2.0831772000000002</v>
      </c>
      <c r="DH546">
        <v>3.0966809999999998</v>
      </c>
      <c r="DI546">
        <v>3.7046543999999999</v>
      </c>
      <c r="DJ546">
        <v>3.7767111</v>
      </c>
      <c r="DK546">
        <v>3.5994149000000002</v>
      </c>
      <c r="DL546">
        <v>3.1432625999999999</v>
      </c>
      <c r="DM546">
        <v>2.4755315000000002</v>
      </c>
      <c r="DN546">
        <v>3.2902733</v>
      </c>
      <c r="DO546">
        <v>3.6935121</v>
      </c>
      <c r="DP546">
        <v>2.2428186000000001</v>
      </c>
      <c r="DQ546">
        <v>1.1108852</v>
      </c>
      <c r="DR546">
        <v>1.6119611</v>
      </c>
      <c r="DS546">
        <v>0.65151146000000004</v>
      </c>
      <c r="DT546">
        <v>1.5180395</v>
      </c>
      <c r="DU546">
        <v>0.83779910999999996</v>
      </c>
      <c r="DV546">
        <v>-0.35573245999999997</v>
      </c>
      <c r="DW546">
        <v>-0.63828678999999999</v>
      </c>
      <c r="DX546">
        <v>0.97539153000000001</v>
      </c>
      <c r="DY546">
        <v>1.2390148999999999</v>
      </c>
      <c r="DZ546">
        <v>0.38612888000000001</v>
      </c>
      <c r="EA546">
        <v>0.34880252</v>
      </c>
      <c r="EB546">
        <v>1.3135178999999999</v>
      </c>
      <c r="EC546">
        <v>3.2891834000000002</v>
      </c>
      <c r="ED546">
        <v>3.4360012000000002</v>
      </c>
      <c r="EE546">
        <v>3.1229608</v>
      </c>
      <c r="EF546">
        <v>4.1662657999999997</v>
      </c>
      <c r="EG546">
        <v>4.8041967000000003</v>
      </c>
      <c r="EH546">
        <v>4.8597102999999997</v>
      </c>
      <c r="EI546">
        <v>4.6768033000000004</v>
      </c>
      <c r="EJ546">
        <v>4.2406721000000003</v>
      </c>
      <c r="EK546">
        <v>3.5098327999999999</v>
      </c>
      <c r="EL546">
        <v>4.2901729</v>
      </c>
      <c r="EM546">
        <v>4.6927984</v>
      </c>
      <c r="EN546">
        <v>3.2862296</v>
      </c>
      <c r="EO546">
        <v>2.040985</v>
      </c>
      <c r="EP546">
        <v>2.6383708000000001</v>
      </c>
      <c r="EQ546">
        <v>1.5722509</v>
      </c>
      <c r="ER546">
        <v>2.4233842999999999</v>
      </c>
      <c r="ES546">
        <v>71.477255</v>
      </c>
      <c r="ET546">
        <v>70.854896999999994</v>
      </c>
      <c r="EU546">
        <v>70.337065999999993</v>
      </c>
      <c r="EV546">
        <v>69.434273000000005</v>
      </c>
      <c r="EW546">
        <v>68.920747000000006</v>
      </c>
      <c r="EX546">
        <v>68.468158000000003</v>
      </c>
      <c r="EY546">
        <v>67.998397999999995</v>
      </c>
      <c r="EZ546">
        <v>67.588728000000003</v>
      </c>
      <c r="FA546">
        <v>68.558696999999995</v>
      </c>
      <c r="FB546">
        <v>70.835440000000006</v>
      </c>
      <c r="FC546">
        <v>73.486512000000005</v>
      </c>
      <c r="FD546">
        <v>76.257000000000005</v>
      </c>
      <c r="FE546">
        <v>78.216650000000001</v>
      </c>
      <c r="FF546">
        <v>79.79759</v>
      </c>
      <c r="FG546">
        <v>80.583455000000001</v>
      </c>
      <c r="FH546">
        <v>80.873045000000005</v>
      </c>
      <c r="FI546">
        <v>80.520533</v>
      </c>
      <c r="FJ546">
        <v>79.853117999999995</v>
      </c>
      <c r="FK546">
        <v>78.797521000000003</v>
      </c>
      <c r="FL546">
        <v>75.990318000000002</v>
      </c>
      <c r="FM546">
        <v>72.635171</v>
      </c>
      <c r="FN546">
        <v>70.642570000000006</v>
      </c>
      <c r="FO546">
        <v>70.462879000000001</v>
      </c>
      <c r="FP546">
        <v>69.247701000000006</v>
      </c>
      <c r="FQ546">
        <v>13.758940000000001</v>
      </c>
      <c r="FR546">
        <v>1.2715380000000001</v>
      </c>
      <c r="FS546">
        <v>1</v>
      </c>
    </row>
    <row r="547" spans="1:175" x14ac:dyDescent="0.2">
      <c r="A547" t="s">
        <v>188</v>
      </c>
      <c r="B547" t="s">
        <v>195</v>
      </c>
      <c r="C547" s="23" t="s">
        <v>1</v>
      </c>
      <c r="D547">
        <v>196.5</v>
      </c>
      <c r="E547">
        <v>53.743051000000001</v>
      </c>
      <c r="F547">
        <v>51.827213999999998</v>
      </c>
      <c r="G547">
        <v>50.648313000000002</v>
      </c>
      <c r="H547">
        <v>50.523887999999999</v>
      </c>
      <c r="I547">
        <v>53.024217</v>
      </c>
      <c r="J547">
        <v>60.000073999999998</v>
      </c>
      <c r="K547">
        <v>67.824927000000002</v>
      </c>
      <c r="L547">
        <v>76.541706000000005</v>
      </c>
      <c r="M547">
        <v>86.177424999999999</v>
      </c>
      <c r="N547">
        <v>93.263091000000003</v>
      </c>
      <c r="O547">
        <v>98.660589000000002</v>
      </c>
      <c r="P547">
        <v>101.58177000000001</v>
      </c>
      <c r="Q547">
        <v>104.46006</v>
      </c>
      <c r="R547">
        <v>106.2824</v>
      </c>
      <c r="S547">
        <v>107.05457</v>
      </c>
      <c r="T547">
        <v>105.55027</v>
      </c>
      <c r="U547">
        <v>102.39709999999999</v>
      </c>
      <c r="V547">
        <v>96.272937999999996</v>
      </c>
      <c r="W547">
        <v>84.838431999999997</v>
      </c>
      <c r="X547">
        <v>77.682309000000004</v>
      </c>
      <c r="Y547">
        <v>73.124832999999995</v>
      </c>
      <c r="Z547">
        <v>69.020387999999997</v>
      </c>
      <c r="AA547">
        <v>63.965069999999997</v>
      </c>
      <c r="AB547">
        <v>60.080506</v>
      </c>
      <c r="AC547">
        <v>-0.40904353999999998</v>
      </c>
      <c r="AD547">
        <v>-0.44139759000000001</v>
      </c>
      <c r="AE547">
        <v>-0.47288123999999998</v>
      </c>
      <c r="AF547">
        <v>-0.52105988999999997</v>
      </c>
      <c r="AG547">
        <v>-0.69883099999999998</v>
      </c>
      <c r="AH547">
        <v>-0.58963005999999996</v>
      </c>
      <c r="AI547">
        <v>-0.34925311999999997</v>
      </c>
      <c r="AJ547">
        <v>-0.12304336</v>
      </c>
      <c r="AK547">
        <v>-0.12853667999999999</v>
      </c>
      <c r="AL547">
        <v>-0.13624748</v>
      </c>
      <c r="AM547">
        <v>0.13064930999999999</v>
      </c>
      <c r="AN547">
        <v>-0.30078732000000002</v>
      </c>
      <c r="AO547">
        <v>-3.8734339999999999E-2</v>
      </c>
      <c r="AP547">
        <v>-0.16819021000000001</v>
      </c>
      <c r="AQ547">
        <v>0.45825502000000001</v>
      </c>
      <c r="AR547">
        <v>0.16440250000000001</v>
      </c>
      <c r="AS547">
        <v>-0.15758015</v>
      </c>
      <c r="AT547">
        <v>7.8218120000000002E-2</v>
      </c>
      <c r="AU547">
        <v>9.837137E-2</v>
      </c>
      <c r="AV547">
        <v>-0.13830642000000001</v>
      </c>
      <c r="AW547">
        <v>-0.31525272999999998</v>
      </c>
      <c r="AX547">
        <v>5.7079249999999998E-2</v>
      </c>
      <c r="AY547">
        <v>-0.17049164999999999</v>
      </c>
      <c r="AZ547">
        <v>0.13398362999999999</v>
      </c>
      <c r="BA547">
        <v>-0.1972622</v>
      </c>
      <c r="BB547">
        <v>-0.23233775000000001</v>
      </c>
      <c r="BC547">
        <v>-0.26434185999999998</v>
      </c>
      <c r="BD547">
        <v>-0.29937731000000001</v>
      </c>
      <c r="BE547">
        <v>-0.51154237999999996</v>
      </c>
      <c r="BF547">
        <v>-0.37028391999999999</v>
      </c>
      <c r="BG547">
        <v>-0.1180013</v>
      </c>
      <c r="BH547">
        <v>0.11535682</v>
      </c>
      <c r="BI547">
        <v>0.14143164999999999</v>
      </c>
      <c r="BJ547">
        <v>0.15281674000000001</v>
      </c>
      <c r="BK547">
        <v>0.44850783</v>
      </c>
      <c r="BL547">
        <v>5.684086E-2</v>
      </c>
      <c r="BM547">
        <v>0.34899255000000001</v>
      </c>
      <c r="BN547">
        <v>0.23839601999999999</v>
      </c>
      <c r="BO547">
        <v>0.86888622999999998</v>
      </c>
      <c r="BP547">
        <v>0.59992626999999998</v>
      </c>
      <c r="BQ547">
        <v>0.25949640000000002</v>
      </c>
      <c r="BR547">
        <v>0.47957179</v>
      </c>
      <c r="BS547">
        <v>0.46842663000000001</v>
      </c>
      <c r="BT547">
        <v>0.23176894000000001</v>
      </c>
      <c r="BU547">
        <v>5.531838E-2</v>
      </c>
      <c r="BV547">
        <v>0.40731720999999999</v>
      </c>
      <c r="BW547">
        <v>0.14839728999999999</v>
      </c>
      <c r="BX547">
        <v>0.52800800999999997</v>
      </c>
      <c r="BY547">
        <v>-5.0583080000000002E-2</v>
      </c>
      <c r="BZ547">
        <v>-8.7543540000000003E-2</v>
      </c>
      <c r="CA547">
        <v>-0.11990812000000001</v>
      </c>
      <c r="CB547">
        <v>-0.14584063999999999</v>
      </c>
      <c r="CC547">
        <v>-0.38182685</v>
      </c>
      <c r="CD547">
        <v>-0.21836544999999999</v>
      </c>
      <c r="CE547">
        <v>4.2162999999999999E-2</v>
      </c>
      <c r="CF547">
        <v>0.28047206000000002</v>
      </c>
      <c r="CG547">
        <v>0.32841089000000001</v>
      </c>
      <c r="CH547">
        <v>0.35302175000000002</v>
      </c>
      <c r="CI547">
        <v>0.66865567999999997</v>
      </c>
      <c r="CJ547">
        <v>0.30453305000000003</v>
      </c>
      <c r="CK547">
        <v>0.61753100999999999</v>
      </c>
      <c r="CL547">
        <v>0.51999640999999996</v>
      </c>
      <c r="CM547">
        <v>1.1532882</v>
      </c>
      <c r="CN547">
        <v>0.90156871000000005</v>
      </c>
      <c r="CO547">
        <v>0.54836233999999995</v>
      </c>
      <c r="CP547">
        <v>0.75754812000000005</v>
      </c>
      <c r="CQ547">
        <v>0.72472577999999999</v>
      </c>
      <c r="CR547">
        <v>0.48808202000000001</v>
      </c>
      <c r="CS547">
        <v>0.31197480999999999</v>
      </c>
      <c r="CT547">
        <v>0.64989096000000002</v>
      </c>
      <c r="CU547">
        <v>0.3692588</v>
      </c>
      <c r="CV547">
        <v>0.80090808999999996</v>
      </c>
      <c r="CW547">
        <v>9.6096029999999999E-2</v>
      </c>
      <c r="CX547">
        <v>5.7250660000000002E-2</v>
      </c>
      <c r="CY547">
        <v>2.452561E-2</v>
      </c>
      <c r="CZ547">
        <v>7.6960400000000003E-3</v>
      </c>
      <c r="DA547">
        <v>-0.25211132000000003</v>
      </c>
      <c r="DB547">
        <v>-6.6446980000000003E-2</v>
      </c>
      <c r="DC547">
        <v>0.20232729999999999</v>
      </c>
      <c r="DD547">
        <v>0.44558730000000002</v>
      </c>
      <c r="DE547">
        <v>0.51539013</v>
      </c>
      <c r="DF547">
        <v>0.55322674999999999</v>
      </c>
      <c r="DG547">
        <v>0.88880351999999996</v>
      </c>
      <c r="DH547">
        <v>0.55222523999999995</v>
      </c>
      <c r="DI547">
        <v>0.88606947000000003</v>
      </c>
      <c r="DJ547">
        <v>0.8015968</v>
      </c>
      <c r="DK547">
        <v>1.4376901</v>
      </c>
      <c r="DL547">
        <v>1.2032111000000001</v>
      </c>
      <c r="DM547">
        <v>0.83722828999999999</v>
      </c>
      <c r="DN547">
        <v>1.0355243999999999</v>
      </c>
      <c r="DO547">
        <v>0.98102491999999997</v>
      </c>
      <c r="DP547">
        <v>0.74439509000000004</v>
      </c>
      <c r="DQ547">
        <v>0.56863123999999998</v>
      </c>
      <c r="DR547">
        <v>0.89246471000000005</v>
      </c>
      <c r="DS547">
        <v>0.59012032000000003</v>
      </c>
      <c r="DT547">
        <v>1.0738082</v>
      </c>
      <c r="DU547">
        <v>0.30787736999999998</v>
      </c>
      <c r="DV547">
        <v>0.26631050000000001</v>
      </c>
      <c r="DW547">
        <v>0.23306499</v>
      </c>
      <c r="DX547">
        <v>0.22937862000000001</v>
      </c>
      <c r="DY547">
        <v>-6.4822710000000006E-2</v>
      </c>
      <c r="DZ547">
        <v>0.15289916000000001</v>
      </c>
      <c r="EA547">
        <v>0.43357910999999999</v>
      </c>
      <c r="EB547">
        <v>0.68398747999999998</v>
      </c>
      <c r="EC547">
        <v>0.78535845999999998</v>
      </c>
      <c r="ED547">
        <v>0.84229096999999997</v>
      </c>
      <c r="EE547">
        <v>1.2066619999999999</v>
      </c>
      <c r="EF547">
        <v>0.90985342000000002</v>
      </c>
      <c r="EG547">
        <v>1.2737963999999999</v>
      </c>
      <c r="EH547">
        <v>1.208183</v>
      </c>
      <c r="EI547">
        <v>1.8483213000000001</v>
      </c>
      <c r="EJ547">
        <v>1.6387349</v>
      </c>
      <c r="EK547">
        <v>1.2543048000000001</v>
      </c>
      <c r="EL547">
        <v>1.4368780999999999</v>
      </c>
      <c r="EM547">
        <v>1.3510802</v>
      </c>
      <c r="EN547">
        <v>1.1144704999999999</v>
      </c>
      <c r="EO547">
        <v>0.93920234999999996</v>
      </c>
      <c r="EP547">
        <v>1.2427026999999999</v>
      </c>
      <c r="EQ547">
        <v>0.90900926000000004</v>
      </c>
      <c r="ER547">
        <v>1.4678325999999999</v>
      </c>
      <c r="ES547">
        <v>72.512635000000003</v>
      </c>
      <c r="ET547">
        <v>71.761122999999998</v>
      </c>
      <c r="EU547">
        <v>70.981138000000001</v>
      </c>
      <c r="EV547">
        <v>70.223598999999993</v>
      </c>
      <c r="EW547">
        <v>69.759032000000005</v>
      </c>
      <c r="EX547">
        <v>69.498559</v>
      </c>
      <c r="EY547">
        <v>69.088476</v>
      </c>
      <c r="EZ547">
        <v>69.088474000000005</v>
      </c>
      <c r="FA547">
        <v>71.211521000000005</v>
      </c>
      <c r="FB547">
        <v>74.630781999999996</v>
      </c>
      <c r="FC547">
        <v>78.045681999999999</v>
      </c>
      <c r="FD547">
        <v>81.245498999999995</v>
      </c>
      <c r="FE547">
        <v>83.865669999999994</v>
      </c>
      <c r="FF547">
        <v>85.833662000000004</v>
      </c>
      <c r="FG547">
        <v>87.185180000000003</v>
      </c>
      <c r="FH547">
        <v>87.790514999999999</v>
      </c>
      <c r="FI547">
        <v>87.475765999999993</v>
      </c>
      <c r="FJ547">
        <v>86.230688999999998</v>
      </c>
      <c r="FK547">
        <v>84.880238000000006</v>
      </c>
      <c r="FL547">
        <v>83.094156999999996</v>
      </c>
      <c r="FM547">
        <v>80.188005000000004</v>
      </c>
      <c r="FN547">
        <v>77.546296999999996</v>
      </c>
      <c r="FO547">
        <v>76.096401999999998</v>
      </c>
      <c r="FP547">
        <v>74.848100000000002</v>
      </c>
      <c r="FQ547">
        <v>5.0423400000000003</v>
      </c>
      <c r="FR547">
        <v>0.50118399999999996</v>
      </c>
      <c r="FS547">
        <v>1</v>
      </c>
    </row>
    <row r="548" spans="1:175" x14ac:dyDescent="0.2">
      <c r="A548" t="s">
        <v>188</v>
      </c>
      <c r="B548" t="s">
        <v>226</v>
      </c>
      <c r="C548" s="23">
        <v>42905</v>
      </c>
      <c r="D548">
        <v>50</v>
      </c>
      <c r="E548">
        <v>25.225054</v>
      </c>
      <c r="F548">
        <v>24.044359</v>
      </c>
      <c r="G548">
        <v>23.684912000000001</v>
      </c>
      <c r="H548">
        <v>23.706982</v>
      </c>
      <c r="I548">
        <v>23.400490000000001</v>
      </c>
      <c r="J548">
        <v>26.594211000000001</v>
      </c>
      <c r="K548">
        <v>30.739066000000001</v>
      </c>
      <c r="L548">
        <v>39.013455</v>
      </c>
      <c r="M548">
        <v>50.684485000000002</v>
      </c>
      <c r="N548">
        <v>57.256985999999998</v>
      </c>
      <c r="O548">
        <v>61.840549000000003</v>
      </c>
      <c r="P548">
        <v>64.173389</v>
      </c>
      <c r="Q548">
        <v>65.123525999999998</v>
      </c>
      <c r="R548">
        <v>64.747459000000006</v>
      </c>
      <c r="S548">
        <v>63.403506</v>
      </c>
      <c r="T548">
        <v>56.268554000000002</v>
      </c>
      <c r="U548">
        <v>46.855656000000003</v>
      </c>
      <c r="V548">
        <v>39.135348</v>
      </c>
      <c r="W548">
        <v>34.007738000000003</v>
      </c>
      <c r="X548">
        <v>31.652660000000001</v>
      </c>
      <c r="Y548">
        <v>32.324345000000001</v>
      </c>
      <c r="Z548">
        <v>30.895758000000001</v>
      </c>
      <c r="AA548">
        <v>29.422585000000002</v>
      </c>
      <c r="AB548">
        <v>28.031447</v>
      </c>
      <c r="AC548">
        <v>-6.8205080000000001E-2</v>
      </c>
      <c r="AD548">
        <v>0.63526181000000004</v>
      </c>
      <c r="AE548">
        <v>0.90400093999999998</v>
      </c>
      <c r="AF548">
        <v>3.5763650000000001E-2</v>
      </c>
      <c r="AG548">
        <v>-0.35361076000000002</v>
      </c>
      <c r="AH548">
        <v>-1.0691378</v>
      </c>
      <c r="AI548">
        <v>-1.3219094</v>
      </c>
      <c r="AJ548">
        <v>-4.0403424000000001</v>
      </c>
      <c r="AK548">
        <v>-3.8690294000000001</v>
      </c>
      <c r="AL548">
        <v>-5.2812238000000002</v>
      </c>
      <c r="AM548">
        <v>-4.6988156999999999</v>
      </c>
      <c r="AN548">
        <v>-5.0278244000000001</v>
      </c>
      <c r="AO548">
        <v>-3.3263554000000002</v>
      </c>
      <c r="AP548">
        <v>-6.4784401999999996</v>
      </c>
      <c r="AQ548">
        <v>-5.8620989999999997</v>
      </c>
      <c r="AR548">
        <v>-4.2339916000000004</v>
      </c>
      <c r="AS548">
        <v>-4.3953797999999997</v>
      </c>
      <c r="AT548">
        <v>-0.46916150000000001</v>
      </c>
      <c r="AU548">
        <v>-0.40358769</v>
      </c>
      <c r="AV548">
        <v>0.81740528000000001</v>
      </c>
      <c r="AW548">
        <v>-0.84061942000000001</v>
      </c>
      <c r="AX548">
        <v>-1.0301024999999999</v>
      </c>
      <c r="AY548">
        <v>0.20264662</v>
      </c>
      <c r="AZ548">
        <v>-1.4142189000000001</v>
      </c>
      <c r="BA548">
        <v>0.82938540999999999</v>
      </c>
      <c r="BB548">
        <v>1.2666565999999999</v>
      </c>
      <c r="BC548">
        <v>1.4518639</v>
      </c>
      <c r="BD548">
        <v>0.59704193000000005</v>
      </c>
      <c r="BE548">
        <v>0.21338834000000001</v>
      </c>
      <c r="BF548">
        <v>-0.37165995000000002</v>
      </c>
      <c r="BG548">
        <v>-0.50247310000000001</v>
      </c>
      <c r="BH548">
        <v>-3.1859169999999999</v>
      </c>
      <c r="BI548">
        <v>-2.5494509000000001</v>
      </c>
      <c r="BJ548">
        <v>-3.6528326999999998</v>
      </c>
      <c r="BK548">
        <v>-2.7814280999999998</v>
      </c>
      <c r="BL548">
        <v>-2.9321019000000001</v>
      </c>
      <c r="BM548">
        <v>-1.178247</v>
      </c>
      <c r="BN548">
        <v>-3.8045019999999998</v>
      </c>
      <c r="BO548">
        <v>-3.0252721</v>
      </c>
      <c r="BP548">
        <v>-2.3827858000000002</v>
      </c>
      <c r="BQ548">
        <v>-3.0240931</v>
      </c>
      <c r="BR548">
        <v>0.68652378000000003</v>
      </c>
      <c r="BS548">
        <v>0.61480334000000003</v>
      </c>
      <c r="BT548">
        <v>1.9016886</v>
      </c>
      <c r="BU548">
        <v>0.36307215999999998</v>
      </c>
      <c r="BV548">
        <v>2.3343969999999999E-2</v>
      </c>
      <c r="BW548">
        <v>1.2291985999999999</v>
      </c>
      <c r="BX548">
        <v>-0.64991043000000004</v>
      </c>
      <c r="BY548">
        <v>1.4510539</v>
      </c>
      <c r="BZ548">
        <v>1.7039586</v>
      </c>
      <c r="CA548">
        <v>1.8313121000000001</v>
      </c>
      <c r="CB548">
        <v>0.98578155000000001</v>
      </c>
      <c r="CC548">
        <v>0.60609018999999997</v>
      </c>
      <c r="CD548">
        <v>0.1114111</v>
      </c>
      <c r="CE548">
        <v>6.5065979999999995E-2</v>
      </c>
      <c r="CF548">
        <v>-2.5941445999999999</v>
      </c>
      <c r="CG548">
        <v>-1.6355149</v>
      </c>
      <c r="CH548">
        <v>-2.5250138999999998</v>
      </c>
      <c r="CI548">
        <v>-1.4534513</v>
      </c>
      <c r="CJ548">
        <v>-1.4806108</v>
      </c>
      <c r="CK548">
        <v>0.30952637999999999</v>
      </c>
      <c r="CL548">
        <v>-1.9525405</v>
      </c>
      <c r="CM548">
        <v>-1.0604944000000001</v>
      </c>
      <c r="CN548">
        <v>-1.1006464</v>
      </c>
      <c r="CO548">
        <v>-2.0743442000000001</v>
      </c>
      <c r="CP548">
        <v>1.4869479000000001</v>
      </c>
      <c r="CQ548">
        <v>1.3201379</v>
      </c>
      <c r="CR548">
        <v>2.6526599000000002</v>
      </c>
      <c r="CS548">
        <v>1.1967452999999999</v>
      </c>
      <c r="CT548">
        <v>0.75295776000000003</v>
      </c>
      <c r="CU548">
        <v>1.9401854000000001</v>
      </c>
      <c r="CV548">
        <v>-0.12055273</v>
      </c>
      <c r="CW548">
        <v>2.0727223000000001</v>
      </c>
      <c r="CX548">
        <v>2.1412607000000001</v>
      </c>
      <c r="CY548">
        <v>2.2107603</v>
      </c>
      <c r="CZ548">
        <v>1.3745212</v>
      </c>
      <c r="DA548">
        <v>0.99879203999999999</v>
      </c>
      <c r="DB548">
        <v>0.59448215000000004</v>
      </c>
      <c r="DC548">
        <v>0.63260506000000005</v>
      </c>
      <c r="DD548">
        <v>-2.0023721999999999</v>
      </c>
      <c r="DE548">
        <v>-0.72157883</v>
      </c>
      <c r="DF548">
        <v>-1.3971952000000001</v>
      </c>
      <c r="DG548">
        <v>-0.12547448</v>
      </c>
      <c r="DH548">
        <v>-2.9119800000000001E-2</v>
      </c>
      <c r="DI548">
        <v>1.7972996999999999</v>
      </c>
      <c r="DJ548">
        <v>-0.10057903999999999</v>
      </c>
      <c r="DK548">
        <v>0.90428324999999998</v>
      </c>
      <c r="DL548">
        <v>0.18149309</v>
      </c>
      <c r="DM548">
        <v>-1.1245951999999999</v>
      </c>
      <c r="DN548">
        <v>2.287372</v>
      </c>
      <c r="DO548">
        <v>2.0254724</v>
      </c>
      <c r="DP548">
        <v>3.4036312</v>
      </c>
      <c r="DQ548">
        <v>2.0304183999999998</v>
      </c>
      <c r="DR548">
        <v>1.4825716</v>
      </c>
      <c r="DS548">
        <v>2.6511722</v>
      </c>
      <c r="DT548">
        <v>0.40880496999999999</v>
      </c>
      <c r="DU548">
        <v>2.9703127999999999</v>
      </c>
      <c r="DV548">
        <v>2.7726554000000001</v>
      </c>
      <c r="DW548">
        <v>2.7586232000000002</v>
      </c>
      <c r="DX548">
        <v>1.9357994999999999</v>
      </c>
      <c r="DY548">
        <v>1.5657911</v>
      </c>
      <c r="DZ548">
        <v>1.29196</v>
      </c>
      <c r="EA548">
        <v>1.4520413999999999</v>
      </c>
      <c r="EB548">
        <v>-1.1479467999999999</v>
      </c>
      <c r="EC548">
        <v>0.59799964000000005</v>
      </c>
      <c r="ED548">
        <v>0.23119592999999999</v>
      </c>
      <c r="EE548">
        <v>1.7919130999999999</v>
      </c>
      <c r="EF548">
        <v>2.0666026999999998</v>
      </c>
      <c r="EG548">
        <v>3.9454080999999999</v>
      </c>
      <c r="EH548">
        <v>2.5733592000000001</v>
      </c>
      <c r="EI548">
        <v>3.7411102000000001</v>
      </c>
      <c r="EJ548">
        <v>2.0326987999999999</v>
      </c>
      <c r="EK548">
        <v>0.24669146</v>
      </c>
      <c r="EL548">
        <v>3.4430573</v>
      </c>
      <c r="EM548">
        <v>3.0438634000000002</v>
      </c>
      <c r="EN548">
        <v>4.4879144999999996</v>
      </c>
      <c r="EO548">
        <v>3.2341099999999998</v>
      </c>
      <c r="EP548">
        <v>2.5360179999999999</v>
      </c>
      <c r="EQ548">
        <v>3.6777242000000001</v>
      </c>
      <c r="ER548">
        <v>1.1731134000000001</v>
      </c>
      <c r="ES548">
        <v>71.007006000000004</v>
      </c>
      <c r="ET548">
        <v>69.956692000000004</v>
      </c>
      <c r="EU548">
        <v>68.465280000000007</v>
      </c>
      <c r="EV548">
        <v>67.515410000000003</v>
      </c>
      <c r="EW548">
        <v>66.617756</v>
      </c>
      <c r="EX548">
        <v>66.235414000000006</v>
      </c>
      <c r="EY548">
        <v>64.934800999999993</v>
      </c>
      <c r="EZ548">
        <v>63.974077999999999</v>
      </c>
      <c r="FA548">
        <v>66.569023999999999</v>
      </c>
      <c r="FB548">
        <v>71.589072999999999</v>
      </c>
      <c r="FC548">
        <v>75.509747000000004</v>
      </c>
      <c r="FD548">
        <v>77.643377999999998</v>
      </c>
      <c r="FE548">
        <v>79.499812000000006</v>
      </c>
      <c r="FF548">
        <v>82.305611999999996</v>
      </c>
      <c r="FG548">
        <v>84.427519000000004</v>
      </c>
      <c r="FH548">
        <v>86.077697999999998</v>
      </c>
      <c r="FI548">
        <v>86.679423999999997</v>
      </c>
      <c r="FJ548">
        <v>85.665834000000004</v>
      </c>
      <c r="FK548">
        <v>84.230644999999996</v>
      </c>
      <c r="FL548">
        <v>82.286867000000001</v>
      </c>
      <c r="FM548">
        <v>78.996367000000006</v>
      </c>
      <c r="FN548">
        <v>75.597870999999998</v>
      </c>
      <c r="FO548">
        <v>74.417175</v>
      </c>
      <c r="FP548">
        <v>72.081164000000001</v>
      </c>
      <c r="FQ548">
        <v>20.45618</v>
      </c>
      <c r="FR548">
        <v>2.0993400000000002</v>
      </c>
      <c r="FS548">
        <v>1</v>
      </c>
    </row>
    <row r="549" spans="1:175" x14ac:dyDescent="0.2">
      <c r="A549" t="s">
        <v>188</v>
      </c>
      <c r="B549" t="s">
        <v>226</v>
      </c>
      <c r="C549" s="23">
        <v>42906</v>
      </c>
      <c r="D549">
        <v>50</v>
      </c>
      <c r="E549">
        <v>26.519591999999999</v>
      </c>
      <c r="F549">
        <v>24.820148</v>
      </c>
      <c r="G549">
        <v>24.135878000000002</v>
      </c>
      <c r="H549">
        <v>23.995916999999999</v>
      </c>
      <c r="I549">
        <v>24.212494</v>
      </c>
      <c r="J549">
        <v>27.338301999999999</v>
      </c>
      <c r="K549">
        <v>31.473413999999998</v>
      </c>
      <c r="L549">
        <v>38.739372000000003</v>
      </c>
      <c r="M549">
        <v>50.568871999999999</v>
      </c>
      <c r="N549">
        <v>56.280816999999999</v>
      </c>
      <c r="O549">
        <v>63.036718</v>
      </c>
      <c r="P549">
        <v>66.093170000000001</v>
      </c>
      <c r="Q549">
        <v>67.424550999999994</v>
      </c>
      <c r="R549">
        <v>67.906839000000005</v>
      </c>
      <c r="S549">
        <v>64.635177999999996</v>
      </c>
      <c r="T549">
        <v>57.337150999999999</v>
      </c>
      <c r="U549">
        <v>48.402585000000002</v>
      </c>
      <c r="V549">
        <v>39.294600000000003</v>
      </c>
      <c r="W549">
        <v>34.087006000000002</v>
      </c>
      <c r="X549">
        <v>32.756610999999999</v>
      </c>
      <c r="Y549">
        <v>33.877946000000001</v>
      </c>
      <c r="Z549">
        <v>31.726721999999999</v>
      </c>
      <c r="AA549">
        <v>30.039505999999999</v>
      </c>
      <c r="AB549">
        <v>28.531048999999999</v>
      </c>
      <c r="AC549">
        <v>-4.6515999999999997E-3</v>
      </c>
      <c r="AD549">
        <v>-0.5689033</v>
      </c>
      <c r="AE549">
        <v>-1.196337</v>
      </c>
      <c r="AF549">
        <v>-1.1837377</v>
      </c>
      <c r="AG549">
        <v>-0.89319022000000003</v>
      </c>
      <c r="AH549">
        <v>-0.14789616999999999</v>
      </c>
      <c r="AI549">
        <v>-1.0672398000000001</v>
      </c>
      <c r="AJ549">
        <v>-3.9172514999999999</v>
      </c>
      <c r="AK549">
        <v>-1.4218115</v>
      </c>
      <c r="AL549">
        <v>-2.1596443000000001</v>
      </c>
      <c r="AM549">
        <v>-3.7781349</v>
      </c>
      <c r="AN549">
        <v>-5.4728724</v>
      </c>
      <c r="AO549">
        <v>-3.0745703999999998</v>
      </c>
      <c r="AP549">
        <v>-2.9166756</v>
      </c>
      <c r="AQ549">
        <v>-3.3853173000000001</v>
      </c>
      <c r="AR549">
        <v>-3.1802925000000002</v>
      </c>
      <c r="AS549">
        <v>-2.8004267999999999</v>
      </c>
      <c r="AT549">
        <v>-1.1854524</v>
      </c>
      <c r="AU549">
        <v>-1.0303344000000001</v>
      </c>
      <c r="AV549">
        <v>-5.2891340000000002E-2</v>
      </c>
      <c r="AW549">
        <v>-0.70544154000000003</v>
      </c>
      <c r="AX549">
        <v>-1.8613970000000001E-2</v>
      </c>
      <c r="AY549">
        <v>-0.60118839000000002</v>
      </c>
      <c r="AZ549">
        <v>0.71241105999999998</v>
      </c>
      <c r="BA549">
        <v>0.55723005999999997</v>
      </c>
      <c r="BB549">
        <v>-7.2712600000000002E-2</v>
      </c>
      <c r="BC549">
        <v>-0.71292887000000005</v>
      </c>
      <c r="BD549">
        <v>-0.70704113999999996</v>
      </c>
      <c r="BE549">
        <v>-0.43609150000000002</v>
      </c>
      <c r="BF549">
        <v>0.38772915000000002</v>
      </c>
      <c r="BG549">
        <v>-0.24964797</v>
      </c>
      <c r="BH549">
        <v>-2.7539367000000001</v>
      </c>
      <c r="BI549">
        <v>-0.38253090000000001</v>
      </c>
      <c r="BJ549">
        <v>-0.76979098999999995</v>
      </c>
      <c r="BK549">
        <v>-1.5644636999999999</v>
      </c>
      <c r="BL549">
        <v>-3.1994178</v>
      </c>
      <c r="BM549">
        <v>-0.82812828999999999</v>
      </c>
      <c r="BN549">
        <v>-0.45116577000000002</v>
      </c>
      <c r="BO549">
        <v>-0.77459805000000004</v>
      </c>
      <c r="BP549">
        <v>-1.2987791</v>
      </c>
      <c r="BQ549">
        <v>-1.2072465999999999</v>
      </c>
      <c r="BR549">
        <v>9.9940780000000007E-2</v>
      </c>
      <c r="BS549">
        <v>0.12820487</v>
      </c>
      <c r="BT549">
        <v>1.0055425</v>
      </c>
      <c r="BU549">
        <v>0.36001418000000002</v>
      </c>
      <c r="BV549">
        <v>0.79489083999999999</v>
      </c>
      <c r="BW549">
        <v>9.9211590000000002E-2</v>
      </c>
      <c r="BX549">
        <v>1.5614246000000001</v>
      </c>
      <c r="BY549">
        <v>0.94638758999999995</v>
      </c>
      <c r="BZ549">
        <v>0.27094758000000002</v>
      </c>
      <c r="CA549">
        <v>-0.37812188000000002</v>
      </c>
      <c r="CB549">
        <v>-0.37688258000000002</v>
      </c>
      <c r="CC549">
        <v>-0.11950632999999999</v>
      </c>
      <c r="CD549">
        <v>0.75870161999999997</v>
      </c>
      <c r="CE549">
        <v>0.31661363999999997</v>
      </c>
      <c r="CF549">
        <v>-1.9482284999999999</v>
      </c>
      <c r="CG549">
        <v>0.33727165999999997</v>
      </c>
      <c r="CH549">
        <v>0.19281717000000001</v>
      </c>
      <c r="CI549">
        <v>-3.128177E-2</v>
      </c>
      <c r="CJ549">
        <v>-1.6248301000000001</v>
      </c>
      <c r="CK549">
        <v>0.72775065999999999</v>
      </c>
      <c r="CL549">
        <v>1.2564389</v>
      </c>
      <c r="CM549">
        <v>1.0335782</v>
      </c>
      <c r="CN549">
        <v>4.3513800000000002E-3</v>
      </c>
      <c r="CO549">
        <v>-0.10381483</v>
      </c>
      <c r="CP549">
        <v>0.99020016</v>
      </c>
      <c r="CQ549">
        <v>0.93060564999999995</v>
      </c>
      <c r="CR549">
        <v>1.7386105000000001</v>
      </c>
      <c r="CS549">
        <v>1.0979456000000001</v>
      </c>
      <c r="CT549">
        <v>1.3583217999999999</v>
      </c>
      <c r="CU549">
        <v>0.58430647999999996</v>
      </c>
      <c r="CV549">
        <v>2.1494488999999999</v>
      </c>
      <c r="CW549">
        <v>1.3355451</v>
      </c>
      <c r="CX549">
        <v>0.61460775000000001</v>
      </c>
      <c r="CY549">
        <v>-4.3314890000000002E-2</v>
      </c>
      <c r="CZ549">
        <v>-4.672403E-2</v>
      </c>
      <c r="DA549">
        <v>0.19707885</v>
      </c>
      <c r="DB549">
        <v>1.1296740999999999</v>
      </c>
      <c r="DC549">
        <v>0.88287526000000005</v>
      </c>
      <c r="DD549">
        <v>-1.1425202000000001</v>
      </c>
      <c r="DE549">
        <v>1.0570742</v>
      </c>
      <c r="DF549">
        <v>1.1554253000000001</v>
      </c>
      <c r="DG549">
        <v>1.5019001999999999</v>
      </c>
      <c r="DH549">
        <v>-5.0242420000000003E-2</v>
      </c>
      <c r="DI549">
        <v>2.2836295999999998</v>
      </c>
      <c r="DJ549">
        <v>2.9640434999999998</v>
      </c>
      <c r="DK549">
        <v>2.8417544000000001</v>
      </c>
      <c r="DL549">
        <v>1.3074819</v>
      </c>
      <c r="DM549">
        <v>0.99961690999999997</v>
      </c>
      <c r="DN549">
        <v>1.8804595</v>
      </c>
      <c r="DO549">
        <v>1.7330064000000001</v>
      </c>
      <c r="DP549">
        <v>2.4716784999999999</v>
      </c>
      <c r="DQ549">
        <v>1.835877</v>
      </c>
      <c r="DR549">
        <v>1.9217527000000001</v>
      </c>
      <c r="DS549">
        <v>1.0694014000000001</v>
      </c>
      <c r="DT549">
        <v>2.7374730999999999</v>
      </c>
      <c r="DU549">
        <v>1.8974268000000001</v>
      </c>
      <c r="DV549">
        <v>1.1107985</v>
      </c>
      <c r="DW549">
        <v>0.44009323</v>
      </c>
      <c r="DX549">
        <v>0.42997248999999998</v>
      </c>
      <c r="DY549">
        <v>0.65417756000000005</v>
      </c>
      <c r="DZ549">
        <v>1.6652994000000001</v>
      </c>
      <c r="EA549">
        <v>1.7004671</v>
      </c>
      <c r="EB549">
        <v>2.07945E-2</v>
      </c>
      <c r="EC549">
        <v>2.0963547999999999</v>
      </c>
      <c r="ED549">
        <v>2.5452786000000001</v>
      </c>
      <c r="EE549">
        <v>3.7155714</v>
      </c>
      <c r="EF549">
        <v>2.2232121999999999</v>
      </c>
      <c r="EG549">
        <v>4.5300716999999997</v>
      </c>
      <c r="EH549">
        <v>5.4295533000000002</v>
      </c>
      <c r="EI549">
        <v>5.4524736000000003</v>
      </c>
      <c r="EJ549">
        <v>3.1889953000000002</v>
      </c>
      <c r="EK549">
        <v>2.5927970999999999</v>
      </c>
      <c r="EL549">
        <v>3.1658526999999999</v>
      </c>
      <c r="EM549">
        <v>2.8915457</v>
      </c>
      <c r="EN549">
        <v>3.5301124000000002</v>
      </c>
      <c r="EO549">
        <v>2.9013327000000002</v>
      </c>
      <c r="EP549">
        <v>2.7352574999999999</v>
      </c>
      <c r="EQ549">
        <v>1.7698012999999999</v>
      </c>
      <c r="ER549">
        <v>3.5864867</v>
      </c>
      <c r="ES549">
        <v>71.108410000000006</v>
      </c>
      <c r="ET549">
        <v>70.132914</v>
      </c>
      <c r="EU549">
        <v>69.180036999999999</v>
      </c>
      <c r="EV549">
        <v>68.373289999999997</v>
      </c>
      <c r="EW549">
        <v>67.609093000000001</v>
      </c>
      <c r="EX549">
        <v>67.562566000000004</v>
      </c>
      <c r="EY549">
        <v>67.350975000000005</v>
      </c>
      <c r="EZ549">
        <v>66.990009999999998</v>
      </c>
      <c r="FA549">
        <v>69.173105000000007</v>
      </c>
      <c r="FB549">
        <v>73.112499999999997</v>
      </c>
      <c r="FC549">
        <v>76.767978999999997</v>
      </c>
      <c r="FD549">
        <v>80.067434000000006</v>
      </c>
      <c r="FE549">
        <v>82.778733000000003</v>
      </c>
      <c r="FF549">
        <v>84.990599000000003</v>
      </c>
      <c r="FG549">
        <v>86.316514999999995</v>
      </c>
      <c r="FH549">
        <v>87.195162999999994</v>
      </c>
      <c r="FI549">
        <v>87.666554000000005</v>
      </c>
      <c r="FJ549">
        <v>87.118302</v>
      </c>
      <c r="FK549">
        <v>86.698802000000001</v>
      </c>
      <c r="FL549">
        <v>84.957065</v>
      </c>
      <c r="FM549">
        <v>82.118029000000007</v>
      </c>
      <c r="FN549">
        <v>78.324619999999996</v>
      </c>
      <c r="FO549">
        <v>75.446883999999997</v>
      </c>
      <c r="FP549">
        <v>74.127903000000003</v>
      </c>
      <c r="FQ549">
        <v>21.26521</v>
      </c>
      <c r="FR549">
        <v>2.1245829999999999</v>
      </c>
      <c r="FS549">
        <v>1</v>
      </c>
    </row>
    <row r="550" spans="1:175" x14ac:dyDescent="0.2">
      <c r="A550" t="s">
        <v>188</v>
      </c>
      <c r="B550" t="s">
        <v>226</v>
      </c>
      <c r="C550" s="23">
        <v>42922</v>
      </c>
      <c r="D550">
        <v>51</v>
      </c>
      <c r="E550">
        <v>25.137661000000001</v>
      </c>
      <c r="F550">
        <v>24.698212000000002</v>
      </c>
      <c r="G550">
        <v>24.532256</v>
      </c>
      <c r="H550">
        <v>24.064900999999999</v>
      </c>
      <c r="I550">
        <v>24.24644</v>
      </c>
      <c r="J550">
        <v>27.057613</v>
      </c>
      <c r="K550">
        <v>30.102430999999999</v>
      </c>
      <c r="L550">
        <v>35.458334000000001</v>
      </c>
      <c r="M550">
        <v>43.854908999999999</v>
      </c>
      <c r="N550">
        <v>49.155873</v>
      </c>
      <c r="O550">
        <v>54.327564000000002</v>
      </c>
      <c r="P550">
        <v>57.872371999999999</v>
      </c>
      <c r="Q550">
        <v>58.050598999999998</v>
      </c>
      <c r="R550">
        <v>57.654114</v>
      </c>
      <c r="S550">
        <v>54.903109999999998</v>
      </c>
      <c r="T550">
        <v>50.023595</v>
      </c>
      <c r="U550">
        <v>43.022350000000003</v>
      </c>
      <c r="V550">
        <v>36.706746000000003</v>
      </c>
      <c r="W550">
        <v>33.059077000000002</v>
      </c>
      <c r="X550">
        <v>31.944223000000001</v>
      </c>
      <c r="Y550">
        <v>33.833632999999999</v>
      </c>
      <c r="Z550">
        <v>31.391731</v>
      </c>
      <c r="AA550">
        <v>29.188526</v>
      </c>
      <c r="AB550">
        <v>27.934857000000001</v>
      </c>
      <c r="AC550">
        <v>-0.45475523000000001</v>
      </c>
      <c r="AD550">
        <v>-0.33447329999999997</v>
      </c>
      <c r="AE550">
        <v>-8.0411070000000001E-2</v>
      </c>
      <c r="AF550">
        <v>-0.53409585000000004</v>
      </c>
      <c r="AG550">
        <v>0.14094846</v>
      </c>
      <c r="AH550">
        <v>-0.40892904000000002</v>
      </c>
      <c r="AI550">
        <v>8.3664749999999996E-2</v>
      </c>
      <c r="AJ550">
        <v>-1.4623377</v>
      </c>
      <c r="AK550">
        <v>-4.4161387000000003</v>
      </c>
      <c r="AL550">
        <v>-5.3108392000000002</v>
      </c>
      <c r="AM550">
        <v>-4.0993832000000001</v>
      </c>
      <c r="AN550">
        <v>-3.4592793999999998</v>
      </c>
      <c r="AO550">
        <v>-2.3658640000000002</v>
      </c>
      <c r="AP550">
        <v>-2.1689058000000001</v>
      </c>
      <c r="AQ550">
        <v>-1.4620526</v>
      </c>
      <c r="AR550">
        <v>-0.4501928</v>
      </c>
      <c r="AS550">
        <v>-1.0632722999999999</v>
      </c>
      <c r="AT550">
        <v>-0.46732811000000002</v>
      </c>
      <c r="AU550">
        <v>0.64348284</v>
      </c>
      <c r="AV550">
        <v>1.9166672</v>
      </c>
      <c r="AW550">
        <v>2.5606138999999999</v>
      </c>
      <c r="AX550">
        <v>-0.77567850999999999</v>
      </c>
      <c r="AY550">
        <v>-0.62534301000000003</v>
      </c>
      <c r="AZ550">
        <v>5.4484629999999999E-2</v>
      </c>
      <c r="BA550">
        <v>0.19273583999999999</v>
      </c>
      <c r="BB550">
        <v>0.23417335</v>
      </c>
      <c r="BC550">
        <v>0.51417362</v>
      </c>
      <c r="BD550">
        <v>2.3683289999999999E-2</v>
      </c>
      <c r="BE550">
        <v>0.54547908000000001</v>
      </c>
      <c r="BF550">
        <v>0.23625243000000001</v>
      </c>
      <c r="BG550">
        <v>0.72193558999999996</v>
      </c>
      <c r="BH550">
        <v>-0.64036987999999995</v>
      </c>
      <c r="BI550">
        <v>-3.2263734999999998</v>
      </c>
      <c r="BJ550">
        <v>-3.8300847</v>
      </c>
      <c r="BK550">
        <v>-2.5160835000000001</v>
      </c>
      <c r="BL550">
        <v>-1.4994851</v>
      </c>
      <c r="BM550">
        <v>-0.55174007999999997</v>
      </c>
      <c r="BN550">
        <v>-8.4928539999999997E-2</v>
      </c>
      <c r="BO550">
        <v>0.64566467999999999</v>
      </c>
      <c r="BP550">
        <v>1.2200930999999999</v>
      </c>
      <c r="BQ550">
        <v>0.28176330999999999</v>
      </c>
      <c r="BR550">
        <v>0.65309651999999996</v>
      </c>
      <c r="BS550">
        <v>1.60633</v>
      </c>
      <c r="BT550">
        <v>2.9544662000000002</v>
      </c>
      <c r="BU550">
        <v>3.5775450000000002</v>
      </c>
      <c r="BV550">
        <v>0.18047907999999999</v>
      </c>
      <c r="BW550">
        <v>0.43935480999999998</v>
      </c>
      <c r="BX550">
        <v>0.84522916000000003</v>
      </c>
      <c r="BY550">
        <v>0.64118618000000005</v>
      </c>
      <c r="BZ550">
        <v>0.62801629000000003</v>
      </c>
      <c r="CA550">
        <v>0.92598115999999997</v>
      </c>
      <c r="CB550">
        <v>0.40999943</v>
      </c>
      <c r="CC550">
        <v>0.82565575999999996</v>
      </c>
      <c r="CD550">
        <v>0.68310314000000005</v>
      </c>
      <c r="CE550">
        <v>1.1639999999999999</v>
      </c>
      <c r="CF550">
        <v>-7.1077479999999998E-2</v>
      </c>
      <c r="CG550">
        <v>-2.4023457000000001</v>
      </c>
      <c r="CH550">
        <v>-2.8045187</v>
      </c>
      <c r="CI550">
        <v>-1.419495</v>
      </c>
      <c r="CJ550">
        <v>-0.14213745</v>
      </c>
      <c r="CK550">
        <v>0.70471662000000002</v>
      </c>
      <c r="CL550">
        <v>1.3584278000000001</v>
      </c>
      <c r="CM550">
        <v>2.1054632999999998</v>
      </c>
      <c r="CN550">
        <v>2.3769281000000002</v>
      </c>
      <c r="CO550">
        <v>1.2133309000000001</v>
      </c>
      <c r="CP550">
        <v>1.4290992</v>
      </c>
      <c r="CQ550">
        <v>2.2731949999999999</v>
      </c>
      <c r="CR550">
        <v>3.6732426</v>
      </c>
      <c r="CS550">
        <v>4.2818684999999999</v>
      </c>
      <c r="CT550">
        <v>0.84271090999999998</v>
      </c>
      <c r="CU550">
        <v>1.1767612999999999</v>
      </c>
      <c r="CV550">
        <v>1.3928963999999999</v>
      </c>
      <c r="CW550">
        <v>1.0896364999999999</v>
      </c>
      <c r="CX550">
        <v>1.0218592</v>
      </c>
      <c r="CY550">
        <v>1.3377886999999999</v>
      </c>
      <c r="CZ550">
        <v>0.79631556999999997</v>
      </c>
      <c r="DA550">
        <v>1.1058323999999999</v>
      </c>
      <c r="DB550">
        <v>1.1299539000000001</v>
      </c>
      <c r="DC550">
        <v>1.6060645</v>
      </c>
      <c r="DD550">
        <v>0.49821491000000001</v>
      </c>
      <c r="DE550">
        <v>-1.5783179000000001</v>
      </c>
      <c r="DF550">
        <v>-1.7789527000000001</v>
      </c>
      <c r="DG550">
        <v>-0.32290646000000001</v>
      </c>
      <c r="DH550">
        <v>1.2152101</v>
      </c>
      <c r="DI550">
        <v>1.9611733</v>
      </c>
      <c r="DJ550">
        <v>2.8017840999999999</v>
      </c>
      <c r="DK550">
        <v>3.5652618</v>
      </c>
      <c r="DL550">
        <v>3.533763</v>
      </c>
      <c r="DM550">
        <v>2.1448984000000002</v>
      </c>
      <c r="DN550">
        <v>2.2051018999999998</v>
      </c>
      <c r="DO550">
        <v>2.9400599999999999</v>
      </c>
      <c r="DP550">
        <v>4.3920190000000003</v>
      </c>
      <c r="DQ550">
        <v>4.9861918999999997</v>
      </c>
      <c r="DR550">
        <v>1.5049427</v>
      </c>
      <c r="DS550">
        <v>1.9141676999999999</v>
      </c>
      <c r="DT550">
        <v>1.9405637</v>
      </c>
      <c r="DU550">
        <v>1.7371276</v>
      </c>
      <c r="DV550">
        <v>1.5905058999999999</v>
      </c>
      <c r="DW550">
        <v>1.9323733999999999</v>
      </c>
      <c r="DX550">
        <v>1.3540947000000001</v>
      </c>
      <c r="DY550">
        <v>1.5103631</v>
      </c>
      <c r="DZ550">
        <v>1.7751353000000001</v>
      </c>
      <c r="EA550">
        <v>2.2443352999999999</v>
      </c>
      <c r="EB550">
        <v>1.3201826999999999</v>
      </c>
      <c r="EC550">
        <v>-0.38855258999999998</v>
      </c>
      <c r="ED550">
        <v>-0.29819817999999998</v>
      </c>
      <c r="EE550">
        <v>1.2603932</v>
      </c>
      <c r="EF550">
        <v>3.1750045</v>
      </c>
      <c r="EG550">
        <v>3.7752973000000001</v>
      </c>
      <c r="EH550">
        <v>4.8857613000000004</v>
      </c>
      <c r="EI550">
        <v>5.6729791000000001</v>
      </c>
      <c r="EJ550">
        <v>5.2040490000000004</v>
      </c>
      <c r="EK550">
        <v>3.4899339999999999</v>
      </c>
      <c r="EL550">
        <v>3.3255265000000001</v>
      </c>
      <c r="EM550">
        <v>3.9029072</v>
      </c>
      <c r="EN550">
        <v>5.4298178999999998</v>
      </c>
      <c r="EO550">
        <v>6.0031230999999998</v>
      </c>
      <c r="EP550">
        <v>2.4611003</v>
      </c>
      <c r="EQ550">
        <v>2.9788655999999998</v>
      </c>
      <c r="ER550">
        <v>2.7313082</v>
      </c>
      <c r="ES550">
        <v>71.807057999999998</v>
      </c>
      <c r="ET550">
        <v>70.914056000000002</v>
      </c>
      <c r="EU550">
        <v>70.064122999999995</v>
      </c>
      <c r="EV550">
        <v>69.162333000000004</v>
      </c>
      <c r="EW550">
        <v>68.229564999999994</v>
      </c>
      <c r="EX550">
        <v>67.418841999999998</v>
      </c>
      <c r="EY550">
        <v>67.416207999999997</v>
      </c>
      <c r="EZ550">
        <v>68.151101999999995</v>
      </c>
      <c r="FA550">
        <v>70.688485999999997</v>
      </c>
      <c r="FB550">
        <v>74.023719</v>
      </c>
      <c r="FC550">
        <v>77.940178000000003</v>
      </c>
      <c r="FD550">
        <v>81.188225000000003</v>
      </c>
      <c r="FE550">
        <v>83.587007999999997</v>
      </c>
      <c r="FF550">
        <v>84.947772000000001</v>
      </c>
      <c r="FG550">
        <v>86.329121000000001</v>
      </c>
      <c r="FH550">
        <v>87.536001999999996</v>
      </c>
      <c r="FI550">
        <v>87.914771000000002</v>
      </c>
      <c r="FJ550">
        <v>87.413207999999997</v>
      </c>
      <c r="FK550">
        <v>86.758251000000001</v>
      </c>
      <c r="FL550">
        <v>85.980264000000005</v>
      </c>
      <c r="FM550">
        <v>82.942322000000004</v>
      </c>
      <c r="FN550">
        <v>79.213718</v>
      </c>
      <c r="FO550">
        <v>78.000488000000004</v>
      </c>
      <c r="FP550">
        <v>76.997448000000006</v>
      </c>
      <c r="FQ550">
        <v>16.108129999999999</v>
      </c>
      <c r="FR550">
        <v>1.817828</v>
      </c>
      <c r="FS550">
        <v>1</v>
      </c>
    </row>
    <row r="551" spans="1:175" x14ac:dyDescent="0.2">
      <c r="A551" t="s">
        <v>188</v>
      </c>
      <c r="B551" t="s">
        <v>226</v>
      </c>
      <c r="C551" s="23">
        <v>42923</v>
      </c>
      <c r="D551">
        <v>51</v>
      </c>
      <c r="E551">
        <v>25.980411</v>
      </c>
      <c r="F551">
        <v>25.048811000000001</v>
      </c>
      <c r="G551">
        <v>24.810545999999999</v>
      </c>
      <c r="H551">
        <v>24.279012999999999</v>
      </c>
      <c r="I551">
        <v>24.467126</v>
      </c>
      <c r="J551">
        <v>27.794962999999999</v>
      </c>
      <c r="K551">
        <v>31.607410999999999</v>
      </c>
      <c r="L551">
        <v>37.582419999999999</v>
      </c>
      <c r="M551">
        <v>46.749896999999997</v>
      </c>
      <c r="N551">
        <v>52.822541000000001</v>
      </c>
      <c r="O551">
        <v>56.551282999999998</v>
      </c>
      <c r="P551">
        <v>60.901277</v>
      </c>
      <c r="Q551">
        <v>61.763573000000001</v>
      </c>
      <c r="R551">
        <v>60.475247000000003</v>
      </c>
      <c r="S551">
        <v>56.956130999999999</v>
      </c>
      <c r="T551">
        <v>51.947555000000001</v>
      </c>
      <c r="U551">
        <v>46.391184000000003</v>
      </c>
      <c r="V551">
        <v>40.285412000000001</v>
      </c>
      <c r="W551">
        <v>34.338228000000001</v>
      </c>
      <c r="X551">
        <v>32.097610000000003</v>
      </c>
      <c r="Y551">
        <v>33.345379999999999</v>
      </c>
      <c r="Z551">
        <v>31.497685000000001</v>
      </c>
      <c r="AA551">
        <v>30.178163000000001</v>
      </c>
      <c r="AB551">
        <v>28.727003</v>
      </c>
      <c r="AC551">
        <v>-0.96190507000000003</v>
      </c>
      <c r="AD551">
        <v>-0.65741706</v>
      </c>
      <c r="AE551">
        <v>-0.63574483000000004</v>
      </c>
      <c r="AF551">
        <v>-2.6003257</v>
      </c>
      <c r="AG551">
        <v>-0.70169141999999995</v>
      </c>
      <c r="AH551">
        <v>-0.11366331</v>
      </c>
      <c r="AI551">
        <v>1.216297E-2</v>
      </c>
      <c r="AJ551">
        <v>-1.7393786</v>
      </c>
      <c r="AK551">
        <v>-3.6382604000000001</v>
      </c>
      <c r="AL551">
        <v>-2.3841323999999999</v>
      </c>
      <c r="AM551">
        <v>-3.4845657000000001</v>
      </c>
      <c r="AN551">
        <v>-2.7176402999999998</v>
      </c>
      <c r="AO551">
        <v>-0.62769178000000003</v>
      </c>
      <c r="AP551">
        <v>-1.7677050999999999</v>
      </c>
      <c r="AQ551">
        <v>-2.3310947999999998</v>
      </c>
      <c r="AR551">
        <v>-1.0059231</v>
      </c>
      <c r="AS551">
        <v>-1.2491726999999999</v>
      </c>
      <c r="AT551">
        <v>0.37104028999999999</v>
      </c>
      <c r="AU551">
        <v>-0.66803800999999996</v>
      </c>
      <c r="AV551">
        <v>5.3018900000000001E-3</v>
      </c>
      <c r="AW551">
        <v>1.6182319999999999</v>
      </c>
      <c r="AX551">
        <v>0.73117061999999999</v>
      </c>
      <c r="AY551">
        <v>-0.33134754999999999</v>
      </c>
      <c r="AZ551">
        <v>0.30034303000000001</v>
      </c>
      <c r="BA551">
        <v>-0.22515648999999999</v>
      </c>
      <c r="BB551">
        <v>-9.7914550000000003E-2</v>
      </c>
      <c r="BC551">
        <v>-1.8282759999999999E-2</v>
      </c>
      <c r="BD551">
        <v>-1.7381363000000001</v>
      </c>
      <c r="BE551">
        <v>-0.21155573</v>
      </c>
      <c r="BF551">
        <v>0.46648668999999998</v>
      </c>
      <c r="BG551">
        <v>0.68658383999999995</v>
      </c>
      <c r="BH551">
        <v>-0.94918179999999996</v>
      </c>
      <c r="BI551">
        <v>-2.4110471000000002</v>
      </c>
      <c r="BJ551">
        <v>-0.99329659000000003</v>
      </c>
      <c r="BK551">
        <v>-2.0285332</v>
      </c>
      <c r="BL551">
        <v>-0.97643862999999997</v>
      </c>
      <c r="BM551">
        <v>1.019093</v>
      </c>
      <c r="BN551">
        <v>9.4737050000000003E-2</v>
      </c>
      <c r="BO551">
        <v>-0.36534274</v>
      </c>
      <c r="BP551">
        <v>0.64888838999999998</v>
      </c>
      <c r="BQ551">
        <v>0.29293113999999998</v>
      </c>
      <c r="BR551">
        <v>1.7319024999999999</v>
      </c>
      <c r="BS551">
        <v>0.56639810000000002</v>
      </c>
      <c r="BT551">
        <v>1.1316339</v>
      </c>
      <c r="BU551">
        <v>2.8575913000000002</v>
      </c>
      <c r="BV551">
        <v>1.5642362000000001</v>
      </c>
      <c r="BW551">
        <v>0.32601393000000001</v>
      </c>
      <c r="BX551">
        <v>1.1015212000000001</v>
      </c>
      <c r="BY551">
        <v>0.28511333</v>
      </c>
      <c r="BZ551">
        <v>0.28959519</v>
      </c>
      <c r="CA551">
        <v>0.40936959000000001</v>
      </c>
      <c r="CB551">
        <v>-1.1409866</v>
      </c>
      <c r="CC551">
        <v>0.12791076000000001</v>
      </c>
      <c r="CD551">
        <v>0.86829679999999998</v>
      </c>
      <c r="CE551">
        <v>1.1536857</v>
      </c>
      <c r="CF551">
        <v>-0.40189394000000001</v>
      </c>
      <c r="CG551">
        <v>-1.561083</v>
      </c>
      <c r="CH551">
        <v>-3.000798E-2</v>
      </c>
      <c r="CI551">
        <v>-1.0200895000000001</v>
      </c>
      <c r="CJ551">
        <v>0.22951236</v>
      </c>
      <c r="CK551">
        <v>2.1596510000000002</v>
      </c>
      <c r="CL551">
        <v>1.3846588</v>
      </c>
      <c r="CM551">
        <v>0.99613112000000004</v>
      </c>
      <c r="CN551">
        <v>1.7950058</v>
      </c>
      <c r="CO551">
        <v>1.3609875</v>
      </c>
      <c r="CP551">
        <v>2.6744316000000001</v>
      </c>
      <c r="CQ551">
        <v>1.4213648000000001</v>
      </c>
      <c r="CR551">
        <v>1.9117280000000001</v>
      </c>
      <c r="CS551">
        <v>3.7159678999999999</v>
      </c>
      <c r="CT551">
        <v>2.1412148000000002</v>
      </c>
      <c r="CU551">
        <v>0.78130049000000001</v>
      </c>
      <c r="CV551">
        <v>1.6564147</v>
      </c>
      <c r="CW551">
        <v>0.79538315999999998</v>
      </c>
      <c r="CX551">
        <v>0.67710492</v>
      </c>
      <c r="CY551">
        <v>0.83702193999999996</v>
      </c>
      <c r="CZ551">
        <v>-0.54383682</v>
      </c>
      <c r="DA551">
        <v>0.46737725000000002</v>
      </c>
      <c r="DB551">
        <v>1.2701069</v>
      </c>
      <c r="DC551">
        <v>1.6207875</v>
      </c>
      <c r="DD551">
        <v>0.14539392000000001</v>
      </c>
      <c r="DE551">
        <v>-0.71111877999999995</v>
      </c>
      <c r="DF551">
        <v>0.93328063999999999</v>
      </c>
      <c r="DG551">
        <v>-1.1645829999999999E-2</v>
      </c>
      <c r="DH551">
        <v>1.4354633999999999</v>
      </c>
      <c r="DI551">
        <v>3.3002091</v>
      </c>
      <c r="DJ551">
        <v>2.6745806000000001</v>
      </c>
      <c r="DK551">
        <v>2.357605</v>
      </c>
      <c r="DL551">
        <v>2.9411231999999998</v>
      </c>
      <c r="DM551">
        <v>2.4290440000000002</v>
      </c>
      <c r="DN551">
        <v>3.6169606000000001</v>
      </c>
      <c r="DO551">
        <v>2.2763315</v>
      </c>
      <c r="DP551">
        <v>2.6918221</v>
      </c>
      <c r="DQ551">
        <v>4.5743444000000002</v>
      </c>
      <c r="DR551">
        <v>2.7181934999999999</v>
      </c>
      <c r="DS551">
        <v>1.2365870000000001</v>
      </c>
      <c r="DT551">
        <v>2.2113082999999998</v>
      </c>
      <c r="DU551">
        <v>1.5321317000000001</v>
      </c>
      <c r="DV551">
        <v>1.2366074</v>
      </c>
      <c r="DW551">
        <v>1.4544840000000001</v>
      </c>
      <c r="DX551">
        <v>0.31835258</v>
      </c>
      <c r="DY551">
        <v>0.95751295000000003</v>
      </c>
      <c r="DZ551">
        <v>1.8502569</v>
      </c>
      <c r="EA551">
        <v>2.2952083999999999</v>
      </c>
      <c r="EB551">
        <v>0.93559066999999996</v>
      </c>
      <c r="EC551">
        <v>0.51609448999999996</v>
      </c>
      <c r="ED551">
        <v>2.3241163999999999</v>
      </c>
      <c r="EE551">
        <v>1.4443866999999999</v>
      </c>
      <c r="EF551">
        <v>3.1766651000000001</v>
      </c>
      <c r="EG551">
        <v>4.9469938999999998</v>
      </c>
      <c r="EH551">
        <v>4.5370226999999996</v>
      </c>
      <c r="EI551">
        <v>4.3233569999999997</v>
      </c>
      <c r="EJ551">
        <v>4.5959346999999999</v>
      </c>
      <c r="EK551">
        <v>3.9711477999999998</v>
      </c>
      <c r="EL551">
        <v>4.9778228000000002</v>
      </c>
      <c r="EM551">
        <v>3.5107675999999999</v>
      </c>
      <c r="EN551">
        <v>3.8181541999999999</v>
      </c>
      <c r="EO551">
        <v>5.8137037999999999</v>
      </c>
      <c r="EP551">
        <v>3.5512590999999998</v>
      </c>
      <c r="EQ551">
        <v>1.8939485</v>
      </c>
      <c r="ER551">
        <v>3.0124865000000001</v>
      </c>
      <c r="ES551">
        <v>76.185016000000005</v>
      </c>
      <c r="ET551">
        <v>75.425477999999998</v>
      </c>
      <c r="EU551">
        <v>74.113971000000006</v>
      </c>
      <c r="EV551">
        <v>72.489087999999995</v>
      </c>
      <c r="EW551">
        <v>71.638554999999997</v>
      </c>
      <c r="EX551">
        <v>71.268846999999994</v>
      </c>
      <c r="EY551">
        <v>70.629097999999999</v>
      </c>
      <c r="EZ551">
        <v>71.205062999999996</v>
      </c>
      <c r="FA551">
        <v>74.623628999999994</v>
      </c>
      <c r="FB551">
        <v>78.454053000000002</v>
      </c>
      <c r="FC551">
        <v>82.353307000000001</v>
      </c>
      <c r="FD551">
        <v>85.331395000000001</v>
      </c>
      <c r="FE551">
        <v>88.383501999999993</v>
      </c>
      <c r="FF551">
        <v>91.202489999999997</v>
      </c>
      <c r="FG551">
        <v>91.844087999999999</v>
      </c>
      <c r="FH551">
        <v>92.164516000000006</v>
      </c>
      <c r="FI551">
        <v>92.614847999999995</v>
      </c>
      <c r="FJ551">
        <v>91.809830000000005</v>
      </c>
      <c r="FK551">
        <v>90.224160999999995</v>
      </c>
      <c r="FL551">
        <v>87.513851000000003</v>
      </c>
      <c r="FM551">
        <v>85.326572999999996</v>
      </c>
      <c r="FN551">
        <v>81.866833999999997</v>
      </c>
      <c r="FO551">
        <v>79.887529000000001</v>
      </c>
      <c r="FP551">
        <v>79.144898999999995</v>
      </c>
      <c r="FQ551">
        <v>16.838809999999999</v>
      </c>
      <c r="FR551">
        <v>1.903114</v>
      </c>
      <c r="FS551">
        <v>1</v>
      </c>
    </row>
    <row r="552" spans="1:175" x14ac:dyDescent="0.2">
      <c r="A552" t="s">
        <v>188</v>
      </c>
      <c r="B552" t="s">
        <v>226</v>
      </c>
      <c r="C552" s="23">
        <v>42943</v>
      </c>
      <c r="D552">
        <v>51</v>
      </c>
      <c r="E552">
        <v>26.580732999999999</v>
      </c>
      <c r="F552">
        <v>25.216308999999999</v>
      </c>
      <c r="G552">
        <v>24.740957000000002</v>
      </c>
      <c r="H552">
        <v>24.485547</v>
      </c>
      <c r="I552">
        <v>25.430665999999999</v>
      </c>
      <c r="J552">
        <v>28.859919999999999</v>
      </c>
      <c r="K552">
        <v>32.614153999999999</v>
      </c>
      <c r="L552">
        <v>38.135396999999998</v>
      </c>
      <c r="M552">
        <v>45.914914000000003</v>
      </c>
      <c r="N552">
        <v>51.058658000000001</v>
      </c>
      <c r="O552">
        <v>55.057774999999999</v>
      </c>
      <c r="P552">
        <v>57.494425</v>
      </c>
      <c r="Q552">
        <v>58.979137000000001</v>
      </c>
      <c r="R552">
        <v>59.398291</v>
      </c>
      <c r="S552">
        <v>56.700606000000001</v>
      </c>
      <c r="T552">
        <v>51.343428000000003</v>
      </c>
      <c r="U552">
        <v>44.171993999999998</v>
      </c>
      <c r="V552">
        <v>36.799036000000001</v>
      </c>
      <c r="W552">
        <v>33.206772000000001</v>
      </c>
      <c r="X552">
        <v>31.801752</v>
      </c>
      <c r="Y552">
        <v>32.871015999999997</v>
      </c>
      <c r="Z552">
        <v>30.333265999999998</v>
      </c>
      <c r="AA552">
        <v>29.022781999999999</v>
      </c>
      <c r="AB552">
        <v>27.693465</v>
      </c>
      <c r="AC552">
        <v>-1.6135082999999999</v>
      </c>
      <c r="AD552">
        <v>-2.3274031000000002</v>
      </c>
      <c r="AE552">
        <v>-2.3398471000000001</v>
      </c>
      <c r="AF552">
        <v>-2.3572744999999999</v>
      </c>
      <c r="AG552">
        <v>-1.6546373000000001</v>
      </c>
      <c r="AH552">
        <v>-0.86642529000000001</v>
      </c>
      <c r="AI552">
        <v>-2.9156111999999998</v>
      </c>
      <c r="AJ552">
        <v>-0.92643478000000001</v>
      </c>
      <c r="AK552">
        <v>-1.7956943999999999</v>
      </c>
      <c r="AL552">
        <v>-2.6130602999999999</v>
      </c>
      <c r="AM552">
        <v>-1.7372951000000001</v>
      </c>
      <c r="AN552">
        <v>-2.1265729000000002</v>
      </c>
      <c r="AO552">
        <v>-1.9593438999999999</v>
      </c>
      <c r="AP552">
        <v>-1.6146157999999999</v>
      </c>
      <c r="AQ552">
        <v>-3.2347730000000001</v>
      </c>
      <c r="AR552">
        <v>-2.3462445999999999</v>
      </c>
      <c r="AS552">
        <v>-2.8902361999999999</v>
      </c>
      <c r="AT552">
        <v>-1.3721836000000001</v>
      </c>
      <c r="AU552">
        <v>-1.3692963</v>
      </c>
      <c r="AV552">
        <v>0.75916181000000005</v>
      </c>
      <c r="AW552">
        <v>-2.0165834</v>
      </c>
      <c r="AX552">
        <v>-2.7311874999999999</v>
      </c>
      <c r="AY552">
        <v>-0.92891970999999995</v>
      </c>
      <c r="AZ552">
        <v>-0.38327575000000003</v>
      </c>
      <c r="BA552">
        <v>-0.62319440000000004</v>
      </c>
      <c r="BB552">
        <v>-1.4515089000000001</v>
      </c>
      <c r="BC552">
        <v>-1.5145576999999999</v>
      </c>
      <c r="BD552">
        <v>-1.5822284</v>
      </c>
      <c r="BE552">
        <v>-0.87024718999999995</v>
      </c>
      <c r="BF552">
        <v>-6.1957810000000002E-2</v>
      </c>
      <c r="BG552">
        <v>-1.9089433</v>
      </c>
      <c r="BH552">
        <v>5.4925500000000002E-2</v>
      </c>
      <c r="BI552">
        <v>0.17414112000000001</v>
      </c>
      <c r="BJ552">
        <v>-0.15880122999999999</v>
      </c>
      <c r="BK552">
        <v>0.98353325999999996</v>
      </c>
      <c r="BL552">
        <v>0.74464881999999999</v>
      </c>
      <c r="BM552">
        <v>0.86474812000000001</v>
      </c>
      <c r="BN552">
        <v>1.4140083000000001</v>
      </c>
      <c r="BO552">
        <v>-0.37057762999999999</v>
      </c>
      <c r="BP552">
        <v>-0.26019045000000002</v>
      </c>
      <c r="BQ552">
        <v>-1.2976752</v>
      </c>
      <c r="BR552">
        <v>-0.25668896000000002</v>
      </c>
      <c r="BS552">
        <v>-0.26622859999999998</v>
      </c>
      <c r="BT552">
        <v>1.8551929</v>
      </c>
      <c r="BU552">
        <v>-0.90554500999999998</v>
      </c>
      <c r="BV552">
        <v>-1.8106026</v>
      </c>
      <c r="BW552">
        <v>3.5797910000000002E-2</v>
      </c>
      <c r="BX552">
        <v>0.38864156999999999</v>
      </c>
      <c r="BY552">
        <v>6.2694009999999994E-2</v>
      </c>
      <c r="BZ552">
        <v>-0.84486722999999997</v>
      </c>
      <c r="CA552">
        <v>-0.94296473000000003</v>
      </c>
      <c r="CB552">
        <v>-1.0454338000000001</v>
      </c>
      <c r="CC552">
        <v>-0.32698101000000002</v>
      </c>
      <c r="CD552">
        <v>0.49521393000000002</v>
      </c>
      <c r="CE552">
        <v>-1.2117282</v>
      </c>
      <c r="CF552">
        <v>0.73461264000000004</v>
      </c>
      <c r="CG552">
        <v>1.5384431999999999</v>
      </c>
      <c r="CH552">
        <v>1.5410111</v>
      </c>
      <c r="CI552">
        <v>2.8679706999999999</v>
      </c>
      <c r="CJ552">
        <v>2.7332481999999998</v>
      </c>
      <c r="CK552">
        <v>2.8207057</v>
      </c>
      <c r="CL552">
        <v>3.5116241000000001</v>
      </c>
      <c r="CM552">
        <v>1.6131553999999999</v>
      </c>
      <c r="CN552">
        <v>1.1846042999999999</v>
      </c>
      <c r="CO552">
        <v>-0.19467226000000001</v>
      </c>
      <c r="CP552">
        <v>0.51589923999999998</v>
      </c>
      <c r="CQ552">
        <v>0.49775276000000002</v>
      </c>
      <c r="CR552">
        <v>2.6143006999999998</v>
      </c>
      <c r="CS552">
        <v>-0.13604321999999999</v>
      </c>
      <c r="CT552">
        <v>-1.1730083</v>
      </c>
      <c r="CU552">
        <v>0.70395839000000004</v>
      </c>
      <c r="CV552">
        <v>0.92326914999999998</v>
      </c>
      <c r="CW552">
        <v>0.74858241999999997</v>
      </c>
      <c r="CX552">
        <v>-0.23822557</v>
      </c>
      <c r="CY552">
        <v>-0.37137177999999998</v>
      </c>
      <c r="CZ552">
        <v>-0.50863915000000004</v>
      </c>
      <c r="DA552">
        <v>0.21628517999999999</v>
      </c>
      <c r="DB552">
        <v>1.0523857000000001</v>
      </c>
      <c r="DC552">
        <v>-0.51451312000000005</v>
      </c>
      <c r="DD552">
        <v>1.4142998</v>
      </c>
      <c r="DE552">
        <v>2.9027452999999999</v>
      </c>
      <c r="DF552">
        <v>3.2408234</v>
      </c>
      <c r="DG552">
        <v>4.7524081000000002</v>
      </c>
      <c r="DH552">
        <v>4.7218476000000003</v>
      </c>
      <c r="DI552">
        <v>4.7766631999999998</v>
      </c>
      <c r="DJ552">
        <v>5.6092399000000004</v>
      </c>
      <c r="DK552">
        <v>3.5968884000000001</v>
      </c>
      <c r="DL552">
        <v>2.6293989999999998</v>
      </c>
      <c r="DM552">
        <v>0.90833065000000002</v>
      </c>
      <c r="DN552">
        <v>1.2884873999999999</v>
      </c>
      <c r="DO552">
        <v>1.2617341</v>
      </c>
      <c r="DP552">
        <v>3.3734085</v>
      </c>
      <c r="DQ552">
        <v>0.63345857000000005</v>
      </c>
      <c r="DR552">
        <v>-0.53541402000000005</v>
      </c>
      <c r="DS552">
        <v>1.3721189</v>
      </c>
      <c r="DT552">
        <v>1.4578967</v>
      </c>
      <c r="DU552">
        <v>1.7388964</v>
      </c>
      <c r="DV552">
        <v>0.63766862999999996</v>
      </c>
      <c r="DW552">
        <v>0.45391766</v>
      </c>
      <c r="DX552">
        <v>0.26640701</v>
      </c>
      <c r="DY552">
        <v>1.0006752999999999</v>
      </c>
      <c r="DZ552">
        <v>1.8568530999999999</v>
      </c>
      <c r="EA552">
        <v>0.49215472999999998</v>
      </c>
      <c r="EB552">
        <v>2.3956601000000002</v>
      </c>
      <c r="EC552">
        <v>4.8725807999999997</v>
      </c>
      <c r="ED552">
        <v>5.6950824999999998</v>
      </c>
      <c r="EE552">
        <v>7.4732364999999996</v>
      </c>
      <c r="EF552">
        <v>7.5930694000000001</v>
      </c>
      <c r="EG552">
        <v>7.6007552</v>
      </c>
      <c r="EH552">
        <v>8.6378640000000004</v>
      </c>
      <c r="EI552">
        <v>6.4610836999999997</v>
      </c>
      <c r="EJ552">
        <v>4.7154531999999998</v>
      </c>
      <c r="EK552">
        <v>2.5008916999999999</v>
      </c>
      <c r="EL552">
        <v>2.4039820999999999</v>
      </c>
      <c r="EM552">
        <v>2.3648018</v>
      </c>
      <c r="EN552">
        <v>4.4694396000000003</v>
      </c>
      <c r="EO552">
        <v>1.7444968999999999</v>
      </c>
      <c r="EP552">
        <v>0.38517087999999999</v>
      </c>
      <c r="EQ552">
        <v>2.3368365</v>
      </c>
      <c r="ER552">
        <v>2.2298141</v>
      </c>
      <c r="ES552">
        <v>70.588909999999998</v>
      </c>
      <c r="ET552">
        <v>70.044255000000007</v>
      </c>
      <c r="EU552">
        <v>69.340095000000005</v>
      </c>
      <c r="EV552">
        <v>68.932102</v>
      </c>
      <c r="EW552">
        <v>68.249043999999998</v>
      </c>
      <c r="EX552">
        <v>67.647509999999997</v>
      </c>
      <c r="EY552">
        <v>67.611874</v>
      </c>
      <c r="EZ552">
        <v>67.802493999999996</v>
      </c>
      <c r="FA552">
        <v>70.084875999999994</v>
      </c>
      <c r="FB552">
        <v>73.465418</v>
      </c>
      <c r="FC552">
        <v>76.053934999999996</v>
      </c>
      <c r="FD552">
        <v>78.818968999999996</v>
      </c>
      <c r="FE552">
        <v>81.277790999999993</v>
      </c>
      <c r="FF552">
        <v>83.235381000000004</v>
      </c>
      <c r="FG552">
        <v>84.851758000000004</v>
      </c>
      <c r="FH552">
        <v>84.821584000000001</v>
      </c>
      <c r="FI552">
        <v>84.225897000000003</v>
      </c>
      <c r="FJ552">
        <v>84.070752999999996</v>
      </c>
      <c r="FK552">
        <v>83.129096000000004</v>
      </c>
      <c r="FL552">
        <v>81.456267999999994</v>
      </c>
      <c r="FM552">
        <v>77.920362999999995</v>
      </c>
      <c r="FN552">
        <v>74.470259999999996</v>
      </c>
      <c r="FO552">
        <v>73.193285000000003</v>
      </c>
      <c r="FP552">
        <v>72.244280000000003</v>
      </c>
      <c r="FQ552">
        <v>25.11937</v>
      </c>
      <c r="FR552">
        <v>2.3340800000000002</v>
      </c>
      <c r="FS552">
        <v>1</v>
      </c>
    </row>
    <row r="553" spans="1:175" x14ac:dyDescent="0.2">
      <c r="A553" t="s">
        <v>188</v>
      </c>
      <c r="B553" t="s">
        <v>226</v>
      </c>
      <c r="C553" s="23">
        <v>42947</v>
      </c>
      <c r="D553">
        <v>51</v>
      </c>
      <c r="E553">
        <v>24.434353000000002</v>
      </c>
      <c r="F553">
        <v>23.952749000000001</v>
      </c>
      <c r="G553">
        <v>23.776192999999999</v>
      </c>
      <c r="H553">
        <v>23.539308999999999</v>
      </c>
      <c r="I553">
        <v>24.547015999999999</v>
      </c>
      <c r="J553">
        <v>27.572718999999999</v>
      </c>
      <c r="K553">
        <v>32.989725999999997</v>
      </c>
      <c r="L553">
        <v>39.301828999999998</v>
      </c>
      <c r="M553">
        <v>44.887717000000002</v>
      </c>
      <c r="N553">
        <v>48.362712000000002</v>
      </c>
      <c r="O553">
        <v>53.019548999999998</v>
      </c>
      <c r="P553">
        <v>55.729571</v>
      </c>
      <c r="Q553">
        <v>56.898342</v>
      </c>
      <c r="R553">
        <v>57.89669</v>
      </c>
      <c r="S553">
        <v>56.083832000000001</v>
      </c>
      <c r="T553">
        <v>51.54918</v>
      </c>
      <c r="U553">
        <v>44.769319000000003</v>
      </c>
      <c r="V553">
        <v>36.538065000000003</v>
      </c>
      <c r="W553">
        <v>31.463764000000001</v>
      </c>
      <c r="X553">
        <v>29.754190000000001</v>
      </c>
      <c r="Y553">
        <v>31.415710000000001</v>
      </c>
      <c r="Z553">
        <v>29.148225</v>
      </c>
      <c r="AA553">
        <v>28.258123000000001</v>
      </c>
      <c r="AB553">
        <v>27.115196000000001</v>
      </c>
      <c r="AC553">
        <v>-2.4638</v>
      </c>
      <c r="AD553">
        <v>-1.8063113</v>
      </c>
      <c r="AE553">
        <v>-1.3070705</v>
      </c>
      <c r="AF553">
        <v>-1.277633</v>
      </c>
      <c r="AG553">
        <v>-2.0110760000000001</v>
      </c>
      <c r="AH553">
        <v>-2.0274405999999998</v>
      </c>
      <c r="AI553">
        <v>-1.7240635</v>
      </c>
      <c r="AJ553">
        <v>0.88303688999999996</v>
      </c>
      <c r="AK553">
        <v>-0.67877608</v>
      </c>
      <c r="AL553">
        <v>0.94764561000000003</v>
      </c>
      <c r="AM553">
        <v>3.2572199999999999E-3</v>
      </c>
      <c r="AN553">
        <v>0.10975393</v>
      </c>
      <c r="AO553">
        <v>0.21688979999999999</v>
      </c>
      <c r="AP553">
        <v>0.75718397000000004</v>
      </c>
      <c r="AQ553">
        <v>-0.35095176</v>
      </c>
      <c r="AR553">
        <v>-1.2594190000000001</v>
      </c>
      <c r="AS553">
        <v>-1.7717467</v>
      </c>
      <c r="AT553">
        <v>-2.6250490000000002</v>
      </c>
      <c r="AU553">
        <v>-3.6311407</v>
      </c>
      <c r="AV553">
        <v>-3.0082015000000002</v>
      </c>
      <c r="AW553">
        <v>-2.8680960999999998</v>
      </c>
      <c r="AX553">
        <v>-3.4078851999999999</v>
      </c>
      <c r="AY553">
        <v>-1.6599402999999999</v>
      </c>
      <c r="AZ553">
        <v>-1.7470692999999999</v>
      </c>
      <c r="BA553">
        <v>-2.0422945000000001</v>
      </c>
      <c r="BB553">
        <v>-1.4153114</v>
      </c>
      <c r="BC553">
        <v>-0.86933473999999999</v>
      </c>
      <c r="BD553">
        <v>-0.90850492000000005</v>
      </c>
      <c r="BE553">
        <v>-1.4183832000000001</v>
      </c>
      <c r="BF553">
        <v>-1.4370019000000001</v>
      </c>
      <c r="BG553">
        <v>-1.0064831999999999</v>
      </c>
      <c r="BH553">
        <v>1.5298951000000001</v>
      </c>
      <c r="BI553">
        <v>0.61163162000000004</v>
      </c>
      <c r="BJ553">
        <v>2.2642023</v>
      </c>
      <c r="BK553">
        <v>1.7301648999999999</v>
      </c>
      <c r="BL553">
        <v>1.7208143</v>
      </c>
      <c r="BM553">
        <v>1.7642747000000001</v>
      </c>
      <c r="BN553">
        <v>2.5047573999999999</v>
      </c>
      <c r="BO553">
        <v>1.3929050000000001</v>
      </c>
      <c r="BP553">
        <v>0.34594059999999999</v>
      </c>
      <c r="BQ553">
        <v>-0.32630181000000003</v>
      </c>
      <c r="BR553">
        <v>-1.4283868</v>
      </c>
      <c r="BS553">
        <v>-2.4627289999999999</v>
      </c>
      <c r="BT553">
        <v>-1.7410691</v>
      </c>
      <c r="BU553">
        <v>-1.4991114999999999</v>
      </c>
      <c r="BV553">
        <v>-2.3346808999999999</v>
      </c>
      <c r="BW553">
        <v>-1.0174510000000001</v>
      </c>
      <c r="BX553">
        <v>-1.217479</v>
      </c>
      <c r="BY553">
        <v>-1.7503610999999999</v>
      </c>
      <c r="BZ553">
        <v>-1.1445061000000001</v>
      </c>
      <c r="CA553">
        <v>-0.56616032000000005</v>
      </c>
      <c r="CB553">
        <v>-0.65284794999999995</v>
      </c>
      <c r="CC553">
        <v>-1.0078859</v>
      </c>
      <c r="CD553">
        <v>-1.0280658</v>
      </c>
      <c r="CE553">
        <v>-0.50948930000000003</v>
      </c>
      <c r="CF553">
        <v>1.9779070999999999</v>
      </c>
      <c r="CG553">
        <v>1.5053641</v>
      </c>
      <c r="CH553">
        <v>3.1760454</v>
      </c>
      <c r="CI553">
        <v>2.9262158999999999</v>
      </c>
      <c r="CJ553">
        <v>2.8366299000000001</v>
      </c>
      <c r="CK553">
        <v>2.8359888</v>
      </c>
      <c r="CL553">
        <v>3.7151215</v>
      </c>
      <c r="CM553">
        <v>2.6006949000000001</v>
      </c>
      <c r="CN553">
        <v>1.4578078000000001</v>
      </c>
      <c r="CO553">
        <v>0.67480892000000003</v>
      </c>
      <c r="CP553">
        <v>-0.59958224999999998</v>
      </c>
      <c r="CQ553">
        <v>-1.6534907000000001</v>
      </c>
      <c r="CR553">
        <v>-0.86345707999999999</v>
      </c>
      <c r="CS553">
        <v>-0.55095685000000005</v>
      </c>
      <c r="CT553">
        <v>-1.5913828999999999</v>
      </c>
      <c r="CU553">
        <v>-0.57246481999999999</v>
      </c>
      <c r="CV553">
        <v>-0.85068630999999995</v>
      </c>
      <c r="CW553">
        <v>-1.4584277000000001</v>
      </c>
      <c r="CX553">
        <v>-0.87370077999999995</v>
      </c>
      <c r="CY553">
        <v>-0.26298589999999999</v>
      </c>
      <c r="CZ553">
        <v>-0.39719096999999998</v>
      </c>
      <c r="DA553">
        <v>-0.59738869999999999</v>
      </c>
      <c r="DB553">
        <v>-0.61912975000000003</v>
      </c>
      <c r="DC553">
        <v>-1.249538E-2</v>
      </c>
      <c r="DD553">
        <v>2.4259191000000002</v>
      </c>
      <c r="DE553">
        <v>2.3990965000000002</v>
      </c>
      <c r="DF553">
        <v>4.0878886000000003</v>
      </c>
      <c r="DG553">
        <v>4.1222668999999996</v>
      </c>
      <c r="DH553">
        <v>3.9524454000000002</v>
      </c>
      <c r="DI553">
        <v>3.9077028</v>
      </c>
      <c r="DJ553">
        <v>4.9254856</v>
      </c>
      <c r="DK553">
        <v>3.8084848</v>
      </c>
      <c r="DL553">
        <v>2.5696750000000002</v>
      </c>
      <c r="DM553">
        <v>1.6759196999999999</v>
      </c>
      <c r="DN553">
        <v>0.22922232000000001</v>
      </c>
      <c r="DO553">
        <v>-0.84425229000000002</v>
      </c>
      <c r="DP553">
        <v>1.4154959999999999E-2</v>
      </c>
      <c r="DQ553">
        <v>0.39719777000000001</v>
      </c>
      <c r="DR553">
        <v>-0.84808481999999996</v>
      </c>
      <c r="DS553">
        <v>-0.12747865999999999</v>
      </c>
      <c r="DT553">
        <v>-0.48389365000000001</v>
      </c>
      <c r="DU553">
        <v>-1.0369222</v>
      </c>
      <c r="DV553">
        <v>-0.48270089999999999</v>
      </c>
      <c r="DW553">
        <v>0.17474982</v>
      </c>
      <c r="DX553">
        <v>-2.8062900000000002E-2</v>
      </c>
      <c r="DY553">
        <v>-4.6959000000000002E-3</v>
      </c>
      <c r="DZ553">
        <v>-2.8691040000000001E-2</v>
      </c>
      <c r="EA553">
        <v>0.70508488999999996</v>
      </c>
      <c r="EB553">
        <v>3.0727772</v>
      </c>
      <c r="EC553">
        <v>3.6895042</v>
      </c>
      <c r="ED553">
        <v>5.4044451999999996</v>
      </c>
      <c r="EE553">
        <v>5.8491745999999996</v>
      </c>
      <c r="EF553">
        <v>5.5635057999999997</v>
      </c>
      <c r="EG553">
        <v>5.4550877</v>
      </c>
      <c r="EH553">
        <v>6.6730590000000003</v>
      </c>
      <c r="EI553">
        <v>5.5523416000000001</v>
      </c>
      <c r="EJ553">
        <v>4.1750346</v>
      </c>
      <c r="EK553">
        <v>3.1213644999999999</v>
      </c>
      <c r="EL553">
        <v>1.4258845</v>
      </c>
      <c r="EM553">
        <v>0.32415939999999999</v>
      </c>
      <c r="EN553">
        <v>1.2812874000000001</v>
      </c>
      <c r="EO553">
        <v>1.7661825</v>
      </c>
      <c r="EP553">
        <v>0.2251195</v>
      </c>
      <c r="EQ553">
        <v>0.51501068000000005</v>
      </c>
      <c r="ER553">
        <v>4.5696710000000001E-2</v>
      </c>
      <c r="ES553">
        <v>69.684613999999996</v>
      </c>
      <c r="ET553">
        <v>69.297668999999999</v>
      </c>
      <c r="EU553">
        <v>68.872490999999997</v>
      </c>
      <c r="EV553">
        <v>68.404724999999999</v>
      </c>
      <c r="EW553">
        <v>68.058035000000004</v>
      </c>
      <c r="EX553">
        <v>67.698515999999998</v>
      </c>
      <c r="EY553">
        <v>67.890553999999995</v>
      </c>
      <c r="EZ553">
        <v>67.820712999999998</v>
      </c>
      <c r="FA553">
        <v>69.075500000000005</v>
      </c>
      <c r="FB553">
        <v>71.373671999999999</v>
      </c>
      <c r="FC553">
        <v>73.608153999999999</v>
      </c>
      <c r="FD553">
        <v>76.791129999999995</v>
      </c>
      <c r="FE553">
        <v>79.407759999999996</v>
      </c>
      <c r="FF553">
        <v>81.64649</v>
      </c>
      <c r="FG553">
        <v>83.183685999999994</v>
      </c>
      <c r="FH553">
        <v>84.015220999999997</v>
      </c>
      <c r="FI553">
        <v>84.107451999999995</v>
      </c>
      <c r="FJ553">
        <v>84.184132000000005</v>
      </c>
      <c r="FK553">
        <v>83.624872999999994</v>
      </c>
      <c r="FL553">
        <v>82.417398000000006</v>
      </c>
      <c r="FM553">
        <v>79.674456000000006</v>
      </c>
      <c r="FN553">
        <v>76.964259999999996</v>
      </c>
      <c r="FO553">
        <v>74.927010999999993</v>
      </c>
      <c r="FP553">
        <v>73.911618000000004</v>
      </c>
      <c r="FQ553">
        <v>16.522369999999999</v>
      </c>
      <c r="FR553">
        <v>1.740094</v>
      </c>
      <c r="FS553">
        <v>1</v>
      </c>
    </row>
    <row r="554" spans="1:175" x14ac:dyDescent="0.2">
      <c r="A554" t="s">
        <v>188</v>
      </c>
      <c r="B554" t="s">
        <v>226</v>
      </c>
      <c r="C554" s="23">
        <v>42948</v>
      </c>
      <c r="D554">
        <v>51</v>
      </c>
      <c r="E554">
        <v>25.767880999999999</v>
      </c>
      <c r="F554">
        <v>24.550227</v>
      </c>
      <c r="G554">
        <v>24.131567</v>
      </c>
      <c r="H554">
        <v>24.381378999999999</v>
      </c>
      <c r="I554">
        <v>24.941210999999999</v>
      </c>
      <c r="J554">
        <v>28.509823999999998</v>
      </c>
      <c r="K554">
        <v>34.180835000000002</v>
      </c>
      <c r="L554">
        <v>39.384020999999997</v>
      </c>
      <c r="M554">
        <v>46.642457</v>
      </c>
      <c r="N554">
        <v>52.801192</v>
      </c>
      <c r="O554">
        <v>56.876989999999999</v>
      </c>
      <c r="P554">
        <v>60.359062999999999</v>
      </c>
      <c r="Q554">
        <v>61.951810000000002</v>
      </c>
      <c r="R554">
        <v>62.861367999999999</v>
      </c>
      <c r="S554">
        <v>63.061495000000001</v>
      </c>
      <c r="T554">
        <v>56.394626000000002</v>
      </c>
      <c r="U554">
        <v>45.083497999999999</v>
      </c>
      <c r="V554">
        <v>36.650086999999999</v>
      </c>
      <c r="W554">
        <v>31.774201999999999</v>
      </c>
      <c r="X554">
        <v>30.601163</v>
      </c>
      <c r="Y554">
        <v>32.481135000000002</v>
      </c>
      <c r="Z554">
        <v>30.978555</v>
      </c>
      <c r="AA554">
        <v>29.944448999999999</v>
      </c>
      <c r="AB554">
        <v>28.900304999999999</v>
      </c>
      <c r="AC554">
        <v>-1.7115403</v>
      </c>
      <c r="AD554">
        <v>-1.8851344000000001</v>
      </c>
      <c r="AE554">
        <v>-1.7427551999999999</v>
      </c>
      <c r="AF554">
        <v>-1.5117997999999999</v>
      </c>
      <c r="AG554">
        <v>-3.225457</v>
      </c>
      <c r="AH554">
        <v>-1.7423814</v>
      </c>
      <c r="AI554">
        <v>-2.0219071999999998</v>
      </c>
      <c r="AJ554">
        <v>-0.38328860999999997</v>
      </c>
      <c r="AK554">
        <v>0.16058310000000001</v>
      </c>
      <c r="AL554">
        <v>1.1261631999999999</v>
      </c>
      <c r="AM554">
        <v>1.1009838000000001</v>
      </c>
      <c r="AN554">
        <v>1.5445154999999999</v>
      </c>
      <c r="AO554">
        <v>-0.12919275999999999</v>
      </c>
      <c r="AP554">
        <v>-3.2033071999999998</v>
      </c>
      <c r="AQ554">
        <v>-3.5328004000000002</v>
      </c>
      <c r="AR554">
        <v>-3.0540422999999999</v>
      </c>
      <c r="AS554">
        <v>-5.0974206000000004</v>
      </c>
      <c r="AT554">
        <v>-4.3519864000000004</v>
      </c>
      <c r="AU554">
        <v>-4.7007034000000001</v>
      </c>
      <c r="AV554">
        <v>-4.3623745999999999</v>
      </c>
      <c r="AW554">
        <v>-5.3869762000000003</v>
      </c>
      <c r="AX554">
        <v>-3.7765138999999999</v>
      </c>
      <c r="AY554">
        <v>-2.2092915</v>
      </c>
      <c r="AZ554">
        <v>-3.7719714</v>
      </c>
      <c r="BA554">
        <v>-1.0494855000000001</v>
      </c>
      <c r="BB554">
        <v>-1.3725978999999999</v>
      </c>
      <c r="BC554">
        <v>-1.2493673000000001</v>
      </c>
      <c r="BD554">
        <v>-1.0804851</v>
      </c>
      <c r="BE554">
        <v>-2.3971664000000001</v>
      </c>
      <c r="BF554">
        <v>-1.0936223</v>
      </c>
      <c r="BG554">
        <v>-1.1567805</v>
      </c>
      <c r="BH554">
        <v>0.36568005999999997</v>
      </c>
      <c r="BI554">
        <v>1.2793600000000001</v>
      </c>
      <c r="BJ554">
        <v>2.4605375999999999</v>
      </c>
      <c r="BK554">
        <v>2.6599792999999998</v>
      </c>
      <c r="BL554">
        <v>3.195325</v>
      </c>
      <c r="BM554">
        <v>1.6007298999999999</v>
      </c>
      <c r="BN554">
        <v>-1.0685385999999999</v>
      </c>
      <c r="BO554">
        <v>-1.3680207</v>
      </c>
      <c r="BP554">
        <v>-1.2452186000000001</v>
      </c>
      <c r="BQ554">
        <v>-3.5098048999999998</v>
      </c>
      <c r="BR554">
        <v>-3.1334651</v>
      </c>
      <c r="BS554">
        <v>-3.5709833999999998</v>
      </c>
      <c r="BT554">
        <v>-3.1631450000000001</v>
      </c>
      <c r="BU554">
        <v>-3.7536387000000002</v>
      </c>
      <c r="BV554">
        <v>-2.4064355000000002</v>
      </c>
      <c r="BW554">
        <v>-1.1414257999999999</v>
      </c>
      <c r="BX554">
        <v>-2.674388</v>
      </c>
      <c r="BY554">
        <v>-0.59094840000000004</v>
      </c>
      <c r="BZ554">
        <v>-1.0176166</v>
      </c>
      <c r="CA554">
        <v>-0.90764831999999995</v>
      </c>
      <c r="CB554">
        <v>-0.78175782999999999</v>
      </c>
      <c r="CC554">
        <v>-1.8234949</v>
      </c>
      <c r="CD554">
        <v>-0.64429373000000001</v>
      </c>
      <c r="CE554">
        <v>-0.55759639000000005</v>
      </c>
      <c r="CF554">
        <v>0.88441347999999997</v>
      </c>
      <c r="CG554">
        <v>2.0542213999999999</v>
      </c>
      <c r="CH554">
        <v>3.3847212999999998</v>
      </c>
      <c r="CI554">
        <v>3.7397349000000002</v>
      </c>
      <c r="CJ554">
        <v>4.3386706999999998</v>
      </c>
      <c r="CK554">
        <v>2.7988691000000001</v>
      </c>
      <c r="CL554">
        <v>0.40999564999999999</v>
      </c>
      <c r="CM554">
        <v>0.13129911999999999</v>
      </c>
      <c r="CN554">
        <v>7.5672300000000003E-3</v>
      </c>
      <c r="CO554">
        <v>-2.4102271000000002</v>
      </c>
      <c r="CP554">
        <v>-2.2895210000000001</v>
      </c>
      <c r="CQ554">
        <v>-2.7885426999999998</v>
      </c>
      <c r="CR554">
        <v>-2.3325621999999999</v>
      </c>
      <c r="CS554">
        <v>-2.6223941000000002</v>
      </c>
      <c r="CT554">
        <v>-1.4575233000000001</v>
      </c>
      <c r="CU554">
        <v>-0.40182521999999998</v>
      </c>
      <c r="CV554">
        <v>-1.9142051</v>
      </c>
      <c r="CW554">
        <v>-0.13241127</v>
      </c>
      <c r="CX554">
        <v>-0.66263539999999999</v>
      </c>
      <c r="CY554">
        <v>-0.56592935</v>
      </c>
      <c r="CZ554">
        <v>-0.48303057999999999</v>
      </c>
      <c r="DA554">
        <v>-1.2498233999999999</v>
      </c>
      <c r="DB554">
        <v>-0.19496516</v>
      </c>
      <c r="DC554">
        <v>4.1587730000000003E-2</v>
      </c>
      <c r="DD554">
        <v>1.4031469000000001</v>
      </c>
      <c r="DE554">
        <v>2.8290828000000001</v>
      </c>
      <c r="DF554">
        <v>4.3089048999999999</v>
      </c>
      <c r="DG554">
        <v>4.8194904000000003</v>
      </c>
      <c r="DH554">
        <v>5.4820164</v>
      </c>
      <c r="DI554">
        <v>3.9970083000000001</v>
      </c>
      <c r="DJ554">
        <v>1.8885299</v>
      </c>
      <c r="DK554">
        <v>1.6306189</v>
      </c>
      <c r="DL554">
        <v>1.2603530000000001</v>
      </c>
      <c r="DM554">
        <v>-1.3106492999999999</v>
      </c>
      <c r="DN554">
        <v>-1.4455768</v>
      </c>
      <c r="DO554">
        <v>-2.0061021000000001</v>
      </c>
      <c r="DP554">
        <v>-1.5019794</v>
      </c>
      <c r="DQ554">
        <v>-1.4911494999999999</v>
      </c>
      <c r="DR554">
        <v>-0.50861118999999999</v>
      </c>
      <c r="DS554">
        <v>0.33777533999999998</v>
      </c>
      <c r="DT554">
        <v>-1.1540222</v>
      </c>
      <c r="DU554">
        <v>0.52964352000000003</v>
      </c>
      <c r="DV554">
        <v>-0.15009889000000001</v>
      </c>
      <c r="DW554">
        <v>-7.2541430000000004E-2</v>
      </c>
      <c r="DX554">
        <v>-5.1715879999999999E-2</v>
      </c>
      <c r="DY554">
        <v>-0.42153283000000003</v>
      </c>
      <c r="DZ554">
        <v>0.45379392000000002</v>
      </c>
      <c r="EA554">
        <v>0.90671444000000001</v>
      </c>
      <c r="EB554">
        <v>2.1521156000000001</v>
      </c>
      <c r="EC554">
        <v>3.9478597</v>
      </c>
      <c r="ED554">
        <v>5.6432793999999999</v>
      </c>
      <c r="EE554">
        <v>6.3784859000000003</v>
      </c>
      <c r="EF554">
        <v>7.1328259999999997</v>
      </c>
      <c r="EG554">
        <v>5.7269310000000004</v>
      </c>
      <c r="EH554">
        <v>4.0232985000000001</v>
      </c>
      <c r="EI554">
        <v>3.7953986</v>
      </c>
      <c r="EJ554">
        <v>3.0691766999999999</v>
      </c>
      <c r="EK554">
        <v>0.27696642999999999</v>
      </c>
      <c r="EL554">
        <v>-0.22705554999999999</v>
      </c>
      <c r="EM554">
        <v>-0.87638212999999998</v>
      </c>
      <c r="EN554">
        <v>-0.30274983999999999</v>
      </c>
      <c r="EO554">
        <v>0.14218802</v>
      </c>
      <c r="EP554">
        <v>0.86146725000000002</v>
      </c>
      <c r="EQ554">
        <v>1.4056411</v>
      </c>
      <c r="ER554">
        <v>-5.6438769999999999E-2</v>
      </c>
      <c r="ES554">
        <v>73.516285999999994</v>
      </c>
      <c r="ET554">
        <v>72.803376</v>
      </c>
      <c r="EU554">
        <v>71.836573000000001</v>
      </c>
      <c r="EV554">
        <v>71.184505999999999</v>
      </c>
      <c r="EW554">
        <v>70.992514999999997</v>
      </c>
      <c r="EX554">
        <v>70.914603</v>
      </c>
      <c r="EY554">
        <v>70.965643</v>
      </c>
      <c r="EZ554">
        <v>70.955718000000005</v>
      </c>
      <c r="FA554">
        <v>72.920501999999999</v>
      </c>
      <c r="FB554">
        <v>75.387379999999993</v>
      </c>
      <c r="FC554">
        <v>76.955702000000002</v>
      </c>
      <c r="FD554">
        <v>79.458802000000006</v>
      </c>
      <c r="FE554">
        <v>82.365928999999994</v>
      </c>
      <c r="FF554">
        <v>84.537503999999998</v>
      </c>
      <c r="FG554">
        <v>87.481185999999994</v>
      </c>
      <c r="FH554">
        <v>89.164885999999996</v>
      </c>
      <c r="FI554">
        <v>88.100264999999993</v>
      </c>
      <c r="FJ554">
        <v>84.439901000000006</v>
      </c>
      <c r="FK554">
        <v>82.216425999999998</v>
      </c>
      <c r="FL554">
        <v>81.501373999999998</v>
      </c>
      <c r="FM554">
        <v>79.720352000000005</v>
      </c>
      <c r="FN554">
        <v>79.088702999999995</v>
      </c>
      <c r="FO554">
        <v>77.120371000000006</v>
      </c>
      <c r="FP554">
        <v>76.068942000000007</v>
      </c>
      <c r="FQ554">
        <v>18.768000000000001</v>
      </c>
      <c r="FR554">
        <v>1.848846</v>
      </c>
      <c r="FS554">
        <v>1</v>
      </c>
    </row>
    <row r="555" spans="1:175" x14ac:dyDescent="0.2">
      <c r="A555" t="s">
        <v>188</v>
      </c>
      <c r="B555" t="s">
        <v>226</v>
      </c>
      <c r="C555" s="23">
        <v>42975</v>
      </c>
      <c r="D555">
        <v>51</v>
      </c>
      <c r="E555">
        <v>26.505182999999999</v>
      </c>
      <c r="F555">
        <v>25.608460999999998</v>
      </c>
      <c r="G555">
        <v>25.270026000000001</v>
      </c>
      <c r="H555">
        <v>24.487537</v>
      </c>
      <c r="I555">
        <v>25.451000000000001</v>
      </c>
      <c r="J555">
        <v>29.828537000000001</v>
      </c>
      <c r="K555">
        <v>38.532285000000002</v>
      </c>
      <c r="L555">
        <v>57.413912000000003</v>
      </c>
      <c r="M555">
        <v>76.799627999999998</v>
      </c>
      <c r="N555">
        <v>84.192064999999999</v>
      </c>
      <c r="O555">
        <v>89.379517000000007</v>
      </c>
      <c r="P555">
        <v>98.009669000000002</v>
      </c>
      <c r="Q555">
        <v>102.86899</v>
      </c>
      <c r="R555">
        <v>106.11771</v>
      </c>
      <c r="S555">
        <v>104.81242</v>
      </c>
      <c r="T555">
        <v>87.565387999999999</v>
      </c>
      <c r="U555">
        <v>70.576464999999999</v>
      </c>
      <c r="V555">
        <v>51.006894000000003</v>
      </c>
      <c r="W555">
        <v>40.534542999999999</v>
      </c>
      <c r="X555">
        <v>38.007570000000001</v>
      </c>
      <c r="Y555">
        <v>37.485998000000002</v>
      </c>
      <c r="Z555">
        <v>34.928041</v>
      </c>
      <c r="AA555">
        <v>32.200083999999997</v>
      </c>
      <c r="AB555">
        <v>30.183039000000001</v>
      </c>
      <c r="AC555">
        <v>-1.7990333000000001</v>
      </c>
      <c r="AD555">
        <v>0.26704855</v>
      </c>
      <c r="AE555">
        <v>0.80323975999999997</v>
      </c>
      <c r="AF555">
        <v>-4.7536420000000003E-2</v>
      </c>
      <c r="AG555">
        <v>-0.34407514</v>
      </c>
      <c r="AH555">
        <v>0.24068323999999999</v>
      </c>
      <c r="AI555">
        <v>-1.5991025000000001</v>
      </c>
      <c r="AJ555">
        <v>-3.2258477999999999</v>
      </c>
      <c r="AK555">
        <v>-5.2031492999999998</v>
      </c>
      <c r="AL555">
        <v>-8.1352282000000002</v>
      </c>
      <c r="AM555">
        <v>-12.804843</v>
      </c>
      <c r="AN555">
        <v>-11.108039</v>
      </c>
      <c r="AO555">
        <v>-9.9387410999999997</v>
      </c>
      <c r="AP555">
        <v>-13.244042</v>
      </c>
      <c r="AQ555">
        <v>-12.880504</v>
      </c>
      <c r="AR555">
        <v>-9.9767121999999997</v>
      </c>
      <c r="AS555">
        <v>-5.0477318999999996</v>
      </c>
      <c r="AT555">
        <v>-8.6241541000000002</v>
      </c>
      <c r="AU555">
        <v>-5.3373742999999996</v>
      </c>
      <c r="AV555">
        <v>-5.9771245000000004</v>
      </c>
      <c r="AW555">
        <v>-2.8889776</v>
      </c>
      <c r="AX555">
        <v>-3.4837017000000001</v>
      </c>
      <c r="AY555">
        <v>-2.2145800000000002</v>
      </c>
      <c r="AZ555">
        <v>-4.9275941999999997</v>
      </c>
      <c r="BA555">
        <v>-0.50997418999999999</v>
      </c>
      <c r="BB555">
        <v>0.90271203</v>
      </c>
      <c r="BC555">
        <v>1.4413834000000001</v>
      </c>
      <c r="BD555">
        <v>0.52715458999999998</v>
      </c>
      <c r="BE555">
        <v>0.35155887000000002</v>
      </c>
      <c r="BF555">
        <v>1.1143902999999999</v>
      </c>
      <c r="BG555">
        <v>-0.38156541999999999</v>
      </c>
      <c r="BH555">
        <v>-1.8089770999999999</v>
      </c>
      <c r="BI555">
        <v>-3.2170882000000001</v>
      </c>
      <c r="BJ555">
        <v>-6.2118358999999996</v>
      </c>
      <c r="BK555">
        <v>-10.234453</v>
      </c>
      <c r="BL555">
        <v>-8.3821762999999994</v>
      </c>
      <c r="BM555">
        <v>-6.8781919</v>
      </c>
      <c r="BN555">
        <v>-9.8615011999999993</v>
      </c>
      <c r="BO555">
        <v>-9.2904862000000001</v>
      </c>
      <c r="BP555">
        <v>-6.7278804000000001</v>
      </c>
      <c r="BQ555">
        <v>-2.3840669999999999</v>
      </c>
      <c r="BR555">
        <v>-6.4297830999999999</v>
      </c>
      <c r="BS555">
        <v>-3.4976696</v>
      </c>
      <c r="BT555">
        <v>-3.6203861000000002</v>
      </c>
      <c r="BU555">
        <v>-1.0523317000000001</v>
      </c>
      <c r="BV555">
        <v>-1.5905800999999999</v>
      </c>
      <c r="BW555">
        <v>-0.99418044999999999</v>
      </c>
      <c r="BX555">
        <v>-3.0705765999999999</v>
      </c>
      <c r="BY555">
        <v>0.38282423999999998</v>
      </c>
      <c r="BZ555">
        <v>1.3429705999999999</v>
      </c>
      <c r="CA555">
        <v>1.8833598</v>
      </c>
      <c r="CB555">
        <v>0.92518383000000004</v>
      </c>
      <c r="CC555">
        <v>0.83335285999999997</v>
      </c>
      <c r="CD555">
        <v>1.7195171</v>
      </c>
      <c r="CE555">
        <v>0.46169706999999999</v>
      </c>
      <c r="CF555">
        <v>-0.82765681000000002</v>
      </c>
      <c r="CG555">
        <v>-1.8415482999999999</v>
      </c>
      <c r="CH555">
        <v>-4.8797002000000003</v>
      </c>
      <c r="CI555">
        <v>-8.4542084000000006</v>
      </c>
      <c r="CJ555">
        <v>-6.4942522</v>
      </c>
      <c r="CK555">
        <v>-4.7584647999999996</v>
      </c>
      <c r="CL555">
        <v>-7.518764</v>
      </c>
      <c r="CM555">
        <v>-6.8040504000000004</v>
      </c>
      <c r="CN555">
        <v>-4.4777493000000002</v>
      </c>
      <c r="CO555">
        <v>-0.53922080999999999</v>
      </c>
      <c r="CP555">
        <v>-4.9099684000000003</v>
      </c>
      <c r="CQ555">
        <v>-2.2234957</v>
      </c>
      <c r="CR555">
        <v>-1.9881162999999999</v>
      </c>
      <c r="CS555">
        <v>0.21972357000000001</v>
      </c>
      <c r="CT555">
        <v>-0.27940995000000002</v>
      </c>
      <c r="CU555">
        <v>-0.14893540999999999</v>
      </c>
      <c r="CV555">
        <v>-1.7844119000000001</v>
      </c>
      <c r="CW555">
        <v>1.2756227</v>
      </c>
      <c r="CX555">
        <v>1.7832292000000001</v>
      </c>
      <c r="CY555">
        <v>2.3253360999999999</v>
      </c>
      <c r="CZ555">
        <v>1.3232131</v>
      </c>
      <c r="DA555">
        <v>1.3151469</v>
      </c>
      <c r="DB555">
        <v>2.3246438999999999</v>
      </c>
      <c r="DC555">
        <v>1.3049596000000001</v>
      </c>
      <c r="DD555">
        <v>0.15366349000000001</v>
      </c>
      <c r="DE555">
        <v>-0.46600844000000002</v>
      </c>
      <c r="DF555">
        <v>-3.5475645</v>
      </c>
      <c r="DG555">
        <v>-6.6739639999999998</v>
      </c>
      <c r="DH555">
        <v>-4.6063280999999998</v>
      </c>
      <c r="DI555">
        <v>-2.6387377999999999</v>
      </c>
      <c r="DJ555">
        <v>-5.1760269000000001</v>
      </c>
      <c r="DK555">
        <v>-4.3176147</v>
      </c>
      <c r="DL555">
        <v>-2.2276183000000001</v>
      </c>
      <c r="DM555">
        <v>1.3056254</v>
      </c>
      <c r="DN555">
        <v>-3.3901536999999999</v>
      </c>
      <c r="DO555">
        <v>-0.94932183999999997</v>
      </c>
      <c r="DP555">
        <v>-0.35584642999999999</v>
      </c>
      <c r="DQ555">
        <v>1.4917788999999999</v>
      </c>
      <c r="DR555">
        <v>1.0317601999999999</v>
      </c>
      <c r="DS555">
        <v>0.69630963000000001</v>
      </c>
      <c r="DT555">
        <v>-0.4982472</v>
      </c>
      <c r="DU555">
        <v>2.5646817999999998</v>
      </c>
      <c r="DV555">
        <v>2.4188926999999998</v>
      </c>
      <c r="DW555">
        <v>2.9634798</v>
      </c>
      <c r="DX555">
        <v>1.8979041000000001</v>
      </c>
      <c r="DY555">
        <v>2.0107808999999999</v>
      </c>
      <c r="DZ555">
        <v>3.1983510000000002</v>
      </c>
      <c r="EA555">
        <v>2.5224967</v>
      </c>
      <c r="EB555">
        <v>1.5705340999999999</v>
      </c>
      <c r="EC555">
        <v>1.5200526999999999</v>
      </c>
      <c r="ED555">
        <v>-1.6241721</v>
      </c>
      <c r="EE555">
        <v>-4.1035740000000001</v>
      </c>
      <c r="EF555">
        <v>-1.8804656</v>
      </c>
      <c r="EG555">
        <v>0.42181142999999999</v>
      </c>
      <c r="EH555">
        <v>-1.7934865</v>
      </c>
      <c r="EI555">
        <v>-0.72759644000000001</v>
      </c>
      <c r="EJ555">
        <v>1.0212135</v>
      </c>
      <c r="EK555">
        <v>3.9692902999999999</v>
      </c>
      <c r="EL555">
        <v>-1.1957826</v>
      </c>
      <c r="EM555">
        <v>0.89038287000000005</v>
      </c>
      <c r="EN555">
        <v>2.0008919999999999</v>
      </c>
      <c r="EO555">
        <v>3.3284246999999998</v>
      </c>
      <c r="EP555">
        <v>2.9248818000000001</v>
      </c>
      <c r="EQ555">
        <v>1.9167091999999999</v>
      </c>
      <c r="ER555">
        <v>1.3587704</v>
      </c>
      <c r="ES555">
        <v>72.859435000000005</v>
      </c>
      <c r="ET555">
        <v>72.422991999999994</v>
      </c>
      <c r="EU555">
        <v>71.542669000000004</v>
      </c>
      <c r="EV555">
        <v>70.552819999999997</v>
      </c>
      <c r="EW555">
        <v>70.184250000000006</v>
      </c>
      <c r="EX555">
        <v>70.259791000000007</v>
      </c>
      <c r="EY555">
        <v>70.129965999999996</v>
      </c>
      <c r="EZ555">
        <v>69.241241000000002</v>
      </c>
      <c r="FA555">
        <v>70.459819999999993</v>
      </c>
      <c r="FB555">
        <v>73.510548</v>
      </c>
      <c r="FC555">
        <v>77.769789000000003</v>
      </c>
      <c r="FD555">
        <v>82.649272999999994</v>
      </c>
      <c r="FE555">
        <v>86.659481</v>
      </c>
      <c r="FF555">
        <v>90.019992000000002</v>
      </c>
      <c r="FG555">
        <v>90.737774000000002</v>
      </c>
      <c r="FH555">
        <v>91.595324000000005</v>
      </c>
      <c r="FI555">
        <v>92.133584999999997</v>
      </c>
      <c r="FJ555">
        <v>91.852768999999995</v>
      </c>
      <c r="FK555">
        <v>89.809355999999994</v>
      </c>
      <c r="FL555">
        <v>87.519886</v>
      </c>
      <c r="FM555">
        <v>83.588247999999993</v>
      </c>
      <c r="FN555">
        <v>80.293397999999996</v>
      </c>
      <c r="FO555">
        <v>78.982342000000003</v>
      </c>
      <c r="FP555">
        <v>78.297389999999993</v>
      </c>
      <c r="FQ555">
        <v>27.03708</v>
      </c>
      <c r="FR555">
        <v>3.3627319999999998</v>
      </c>
      <c r="FS555">
        <v>1</v>
      </c>
    </row>
    <row r="556" spans="1:175" x14ac:dyDescent="0.2">
      <c r="A556" t="s">
        <v>188</v>
      </c>
      <c r="B556" t="s">
        <v>226</v>
      </c>
      <c r="C556" s="23">
        <v>42976</v>
      </c>
      <c r="D556">
        <v>51</v>
      </c>
      <c r="E556">
        <v>28.983492999999999</v>
      </c>
      <c r="F556">
        <v>27.952639000000001</v>
      </c>
      <c r="G556">
        <v>27.147119</v>
      </c>
      <c r="H556">
        <v>26.509181999999999</v>
      </c>
      <c r="I556">
        <v>27.396902000000001</v>
      </c>
      <c r="J556">
        <v>31.759829</v>
      </c>
      <c r="K556">
        <v>41.068848000000003</v>
      </c>
      <c r="L556">
        <v>62.274062999999998</v>
      </c>
      <c r="M556">
        <v>86.088126000000003</v>
      </c>
      <c r="N556">
        <v>96.439413999999999</v>
      </c>
      <c r="O556">
        <v>104.4113</v>
      </c>
      <c r="P556">
        <v>111.24885999999999</v>
      </c>
      <c r="Q556">
        <v>112.45950000000001</v>
      </c>
      <c r="R556">
        <v>117.02847</v>
      </c>
      <c r="S556">
        <v>112.1579</v>
      </c>
      <c r="T556">
        <v>95.517870000000002</v>
      </c>
      <c r="U556">
        <v>79.094623999999996</v>
      </c>
      <c r="V556">
        <v>60.850423999999997</v>
      </c>
      <c r="W556">
        <v>46.657977000000002</v>
      </c>
      <c r="X556">
        <v>41.247633</v>
      </c>
      <c r="Y556">
        <v>39.475023999999998</v>
      </c>
      <c r="Z556">
        <v>35.843578000000001</v>
      </c>
      <c r="AA556">
        <v>32.628160000000001</v>
      </c>
      <c r="AB556">
        <v>30.597892000000002</v>
      </c>
      <c r="AC556">
        <v>-4.1474393000000003</v>
      </c>
      <c r="AD556">
        <v>-0.24115622</v>
      </c>
      <c r="AE556">
        <v>-0.94063658999999999</v>
      </c>
      <c r="AF556">
        <v>-2.0475058000000002</v>
      </c>
      <c r="AG556">
        <v>-2.0946657000000002</v>
      </c>
      <c r="AH556">
        <v>-0.29145004000000002</v>
      </c>
      <c r="AI556">
        <v>-1.6306567000000001</v>
      </c>
      <c r="AJ556">
        <v>-2.0471501999999999</v>
      </c>
      <c r="AK556">
        <v>-3.5333876000000002</v>
      </c>
      <c r="AL556">
        <v>-4.8585804000000001</v>
      </c>
      <c r="AM556">
        <v>-7.0050800000000004</v>
      </c>
      <c r="AN556">
        <v>-5.4082663000000002</v>
      </c>
      <c r="AO556">
        <v>-10.753780000000001</v>
      </c>
      <c r="AP556">
        <v>-13.025518</v>
      </c>
      <c r="AQ556">
        <v>-16.752151999999999</v>
      </c>
      <c r="AR556">
        <v>-13.212049</v>
      </c>
      <c r="AS556">
        <v>-6.2174478999999998</v>
      </c>
      <c r="AT556">
        <v>-6.3381499999999997</v>
      </c>
      <c r="AU556">
        <v>-9.6179807999999998</v>
      </c>
      <c r="AV556">
        <v>-11.424488</v>
      </c>
      <c r="AW556">
        <v>-6.2496378000000004</v>
      </c>
      <c r="AX556">
        <v>-4.3807153000000003</v>
      </c>
      <c r="AY556">
        <v>-2.9280176999999998</v>
      </c>
      <c r="AZ556">
        <v>-3.7233611</v>
      </c>
      <c r="BA556">
        <v>-2.5159148999999998</v>
      </c>
      <c r="BB556">
        <v>0.56377429999999995</v>
      </c>
      <c r="BC556">
        <v>-0.14506661000000001</v>
      </c>
      <c r="BD556">
        <v>-1.1912852</v>
      </c>
      <c r="BE556">
        <v>-1.2208494000000001</v>
      </c>
      <c r="BF556">
        <v>0.51778621000000002</v>
      </c>
      <c r="BG556">
        <v>-0.33232998000000002</v>
      </c>
      <c r="BH556">
        <v>-0.58678969999999997</v>
      </c>
      <c r="BI556">
        <v>-1.5844486</v>
      </c>
      <c r="BJ556">
        <v>-2.4386106999999999</v>
      </c>
      <c r="BK556">
        <v>-4.1836219000000003</v>
      </c>
      <c r="BL556">
        <v>-2.5048077000000002</v>
      </c>
      <c r="BM556">
        <v>-7.9341486999999997</v>
      </c>
      <c r="BN556">
        <v>-9.3475248000000004</v>
      </c>
      <c r="BO556">
        <v>-12.822782999999999</v>
      </c>
      <c r="BP556">
        <v>-9.4630139999999994</v>
      </c>
      <c r="BQ556">
        <v>-2.8767676999999998</v>
      </c>
      <c r="BR556">
        <v>-3.3568014000000002</v>
      </c>
      <c r="BS556">
        <v>-6.6213806999999996</v>
      </c>
      <c r="BT556">
        <v>-8.5541085999999993</v>
      </c>
      <c r="BU556">
        <v>-4.2668656</v>
      </c>
      <c r="BV556">
        <v>-2.6421296999999999</v>
      </c>
      <c r="BW556">
        <v>-1.5711857</v>
      </c>
      <c r="BX556">
        <v>-2.2187247000000001</v>
      </c>
      <c r="BY556">
        <v>-1.3859261</v>
      </c>
      <c r="BZ556">
        <v>1.1212667000000001</v>
      </c>
      <c r="CA556">
        <v>0.40594274000000002</v>
      </c>
      <c r="CB556">
        <v>-0.59826939999999995</v>
      </c>
      <c r="CC556">
        <v>-0.61564695999999997</v>
      </c>
      <c r="CD556">
        <v>1.0782608</v>
      </c>
      <c r="CE556">
        <v>0.56688713999999996</v>
      </c>
      <c r="CF556">
        <v>0.42465155999999998</v>
      </c>
      <c r="CG556">
        <v>-0.23461931999999999</v>
      </c>
      <c r="CH556">
        <v>-0.76254714000000001</v>
      </c>
      <c r="CI556">
        <v>-2.2294885999999998</v>
      </c>
      <c r="CJ556">
        <v>-0.49388116999999998</v>
      </c>
      <c r="CK556">
        <v>-5.9812802999999999</v>
      </c>
      <c r="CL556">
        <v>-6.8001579999999997</v>
      </c>
      <c r="CM556">
        <v>-10.101315</v>
      </c>
      <c r="CN556">
        <v>-6.8664436000000002</v>
      </c>
      <c r="CO556">
        <v>-0.56302279</v>
      </c>
      <c r="CP556">
        <v>-1.2919285</v>
      </c>
      <c r="CQ556">
        <v>-4.5459446999999997</v>
      </c>
      <c r="CR556">
        <v>-6.5660930000000004</v>
      </c>
      <c r="CS556">
        <v>-2.8936036000000001</v>
      </c>
      <c r="CT556">
        <v>-1.4379904999999999</v>
      </c>
      <c r="CU556">
        <v>-0.63144791</v>
      </c>
      <c r="CV556">
        <v>-1.1766181</v>
      </c>
      <c r="CW556">
        <v>-0.25593730999999997</v>
      </c>
      <c r="CX556">
        <v>1.6787590999999999</v>
      </c>
      <c r="CY556">
        <v>0.95695207999999998</v>
      </c>
      <c r="CZ556">
        <v>-5.2536099999999997E-3</v>
      </c>
      <c r="DA556">
        <v>-1.0444480000000001E-2</v>
      </c>
      <c r="DB556">
        <v>1.6387353</v>
      </c>
      <c r="DC556">
        <v>1.4661043</v>
      </c>
      <c r="DD556">
        <v>1.4360927999999999</v>
      </c>
      <c r="DE556">
        <v>1.1152099</v>
      </c>
      <c r="DF556">
        <v>0.91351647000000002</v>
      </c>
      <c r="DG556">
        <v>-0.27535534</v>
      </c>
      <c r="DH556">
        <v>1.5170454</v>
      </c>
      <c r="DI556">
        <v>-4.0284120000000003</v>
      </c>
      <c r="DJ556">
        <v>-4.2527911999999999</v>
      </c>
      <c r="DK556">
        <v>-7.3798459000000003</v>
      </c>
      <c r="DL556">
        <v>-4.2698733000000004</v>
      </c>
      <c r="DM556">
        <v>1.7507220999999999</v>
      </c>
      <c r="DN556">
        <v>0.77294437000000005</v>
      </c>
      <c r="DO556">
        <v>-2.4705086000000001</v>
      </c>
      <c r="DP556">
        <v>-4.5780773000000003</v>
      </c>
      <c r="DQ556">
        <v>-1.5203415</v>
      </c>
      <c r="DR556">
        <v>-0.23385143999999999</v>
      </c>
      <c r="DS556">
        <v>0.30828983999999998</v>
      </c>
      <c r="DT556">
        <v>-0.13451151</v>
      </c>
      <c r="DU556">
        <v>1.3755871</v>
      </c>
      <c r="DV556">
        <v>2.4836896999999998</v>
      </c>
      <c r="DW556">
        <v>1.7525221</v>
      </c>
      <c r="DX556">
        <v>0.85096702000000002</v>
      </c>
      <c r="DY556">
        <v>0.86337176999999998</v>
      </c>
      <c r="DZ556">
        <v>2.4479715999999998</v>
      </c>
      <c r="EA556">
        <v>2.7644310000000001</v>
      </c>
      <c r="EB556">
        <v>2.8964534</v>
      </c>
      <c r="EC556">
        <v>3.064149</v>
      </c>
      <c r="ED556">
        <v>3.3334861</v>
      </c>
      <c r="EE556">
        <v>2.5461027000000001</v>
      </c>
      <c r="EF556">
        <v>4.4205040000000002</v>
      </c>
      <c r="EG556">
        <v>-1.2087802000000001</v>
      </c>
      <c r="EH556">
        <v>-0.57479815000000001</v>
      </c>
      <c r="EI556">
        <v>-3.4504774</v>
      </c>
      <c r="EJ556">
        <v>-0.52083807999999998</v>
      </c>
      <c r="EK556">
        <v>5.0914023000000004</v>
      </c>
      <c r="EL556">
        <v>3.7542928999999998</v>
      </c>
      <c r="EM556">
        <v>0.52609136999999995</v>
      </c>
      <c r="EN556">
        <v>-1.7076983999999999</v>
      </c>
      <c r="EO556">
        <v>0.46243068999999998</v>
      </c>
      <c r="EP556">
        <v>1.5047341999999999</v>
      </c>
      <c r="EQ556">
        <v>1.6651218999999999</v>
      </c>
      <c r="ER556">
        <v>1.3701249</v>
      </c>
      <c r="ES556">
        <v>77.238386000000006</v>
      </c>
      <c r="ET556">
        <v>76.635193999999998</v>
      </c>
      <c r="EU556">
        <v>75.398419000000004</v>
      </c>
      <c r="EV556">
        <v>74.748216999999997</v>
      </c>
      <c r="EW556">
        <v>74.109988999999999</v>
      </c>
      <c r="EX556">
        <v>74.429704000000001</v>
      </c>
      <c r="EY556">
        <v>73.861051000000003</v>
      </c>
      <c r="EZ556">
        <v>71.970234000000005</v>
      </c>
      <c r="FA556">
        <v>73.766782000000006</v>
      </c>
      <c r="FB556">
        <v>77.342975999999993</v>
      </c>
      <c r="FC556">
        <v>81.012619999999998</v>
      </c>
      <c r="FD556">
        <v>84.486307999999994</v>
      </c>
      <c r="FE556">
        <v>87.768091999999996</v>
      </c>
      <c r="FF556">
        <v>90.753630999999999</v>
      </c>
      <c r="FG556">
        <v>92.257248000000004</v>
      </c>
      <c r="FH556">
        <v>93.119017999999997</v>
      </c>
      <c r="FI556">
        <v>93.365938</v>
      </c>
      <c r="FJ556">
        <v>93.520241999999996</v>
      </c>
      <c r="FK556">
        <v>91.551229000000006</v>
      </c>
      <c r="FL556">
        <v>89.067915999999997</v>
      </c>
      <c r="FM556">
        <v>85.233430999999996</v>
      </c>
      <c r="FN556">
        <v>82.441858999999994</v>
      </c>
      <c r="FO556">
        <v>79.734610000000004</v>
      </c>
      <c r="FP556">
        <v>78.342713000000003</v>
      </c>
      <c r="FQ556">
        <v>31.527470000000001</v>
      </c>
      <c r="FR556">
        <v>3.9736959999999999</v>
      </c>
      <c r="FS556">
        <v>1</v>
      </c>
    </row>
    <row r="557" spans="1:175" x14ac:dyDescent="0.2">
      <c r="A557" t="s">
        <v>188</v>
      </c>
      <c r="B557" t="s">
        <v>226</v>
      </c>
      <c r="C557" s="23">
        <v>42978</v>
      </c>
      <c r="D557">
        <v>51</v>
      </c>
      <c r="E557">
        <v>29.302626</v>
      </c>
      <c r="F557">
        <v>28.525303999999998</v>
      </c>
      <c r="G557">
        <v>28.120376</v>
      </c>
      <c r="H557">
        <v>27.354417999999999</v>
      </c>
      <c r="I557">
        <v>28.555918999999999</v>
      </c>
      <c r="J557">
        <v>33.984608000000001</v>
      </c>
      <c r="K557">
        <v>45.381332</v>
      </c>
      <c r="L557">
        <v>71.583240000000004</v>
      </c>
      <c r="M557">
        <v>100.00384</v>
      </c>
      <c r="N557">
        <v>110.03187</v>
      </c>
      <c r="O557">
        <v>116.26013</v>
      </c>
      <c r="P557">
        <v>124.41630000000001</v>
      </c>
      <c r="Q557">
        <v>124.72269</v>
      </c>
      <c r="R557">
        <v>130.25997000000001</v>
      </c>
      <c r="S557">
        <v>124.91065</v>
      </c>
      <c r="T557">
        <v>97.814678000000001</v>
      </c>
      <c r="U557">
        <v>76.485742999999999</v>
      </c>
      <c r="V557">
        <v>59.764701000000002</v>
      </c>
      <c r="W557">
        <v>48.108403000000003</v>
      </c>
      <c r="X557">
        <v>42.926239000000002</v>
      </c>
      <c r="Y557">
        <v>40.125039999999998</v>
      </c>
      <c r="Z557">
        <v>37.190094999999999</v>
      </c>
      <c r="AA557">
        <v>34.446246000000002</v>
      </c>
      <c r="AB557">
        <v>31.736723000000001</v>
      </c>
      <c r="AC557">
        <v>-4.7783064</v>
      </c>
      <c r="AD557">
        <v>-2.4120862000000001</v>
      </c>
      <c r="AE557">
        <v>-2.9886653999999999</v>
      </c>
      <c r="AF557">
        <v>-2.7808139000000001</v>
      </c>
      <c r="AG557">
        <v>-1.6613735000000001</v>
      </c>
      <c r="AH557">
        <v>-0.49440205999999998</v>
      </c>
      <c r="AI557">
        <v>-3.0251557</v>
      </c>
      <c r="AJ557">
        <v>0.29317695999999999</v>
      </c>
      <c r="AK557">
        <v>-1.7094446000000001</v>
      </c>
      <c r="AL557">
        <v>-5.2281412999999999</v>
      </c>
      <c r="AM557">
        <v>-7.8204737</v>
      </c>
      <c r="AN557">
        <v>-6.5102504000000003</v>
      </c>
      <c r="AO557">
        <v>-8.1962594000000006</v>
      </c>
      <c r="AP557">
        <v>-8.3588266000000004</v>
      </c>
      <c r="AQ557">
        <v>-11.827775000000001</v>
      </c>
      <c r="AR557">
        <v>-12.076693000000001</v>
      </c>
      <c r="AS557">
        <v>-7.0041118999999998</v>
      </c>
      <c r="AT557">
        <v>-5.1395051</v>
      </c>
      <c r="AU557">
        <v>-4.8833038999999996</v>
      </c>
      <c r="AV557">
        <v>-8.5423091000000007</v>
      </c>
      <c r="AW557">
        <v>-8.2502055999999993</v>
      </c>
      <c r="AX557">
        <v>-4.9796307999999998</v>
      </c>
      <c r="AY557">
        <v>-2.7316522999999999</v>
      </c>
      <c r="AZ557">
        <v>-3.9606735999999998</v>
      </c>
      <c r="BA557">
        <v>-3.2724715</v>
      </c>
      <c r="BB557">
        <v>-1.5021618000000001</v>
      </c>
      <c r="BC557">
        <v>-1.9773282000000001</v>
      </c>
      <c r="BD557">
        <v>-1.9319405000000001</v>
      </c>
      <c r="BE557">
        <v>-0.82147696999999997</v>
      </c>
      <c r="BF557">
        <v>0.50011905000000001</v>
      </c>
      <c r="BG557">
        <v>-1.3167831000000001</v>
      </c>
      <c r="BH557">
        <v>1.9552383</v>
      </c>
      <c r="BI557">
        <v>0.60487491999999998</v>
      </c>
      <c r="BJ557">
        <v>-2.3799777999999998</v>
      </c>
      <c r="BK557">
        <v>-4.7423557000000001</v>
      </c>
      <c r="BL557">
        <v>-3.2057307000000002</v>
      </c>
      <c r="BM557">
        <v>-5.1075343999999996</v>
      </c>
      <c r="BN557">
        <v>-4.5871716999999999</v>
      </c>
      <c r="BO557">
        <v>-7.7949941000000003</v>
      </c>
      <c r="BP557">
        <v>-8.2218449000000007</v>
      </c>
      <c r="BQ557">
        <v>-3.8769692999999998</v>
      </c>
      <c r="BR557">
        <v>-2.2163430000000002</v>
      </c>
      <c r="BS557">
        <v>-2.1317943000000001</v>
      </c>
      <c r="BT557">
        <v>-5.8269552999999998</v>
      </c>
      <c r="BU557">
        <v>-5.6339971000000002</v>
      </c>
      <c r="BV557">
        <v>-2.8641203000000002</v>
      </c>
      <c r="BW557">
        <v>-1.0860453000000001</v>
      </c>
      <c r="BX557">
        <v>-2.0167153</v>
      </c>
      <c r="BY557">
        <v>-2.2295349</v>
      </c>
      <c r="BZ557">
        <v>-0.87195098000000004</v>
      </c>
      <c r="CA557">
        <v>-1.2768792</v>
      </c>
      <c r="CB557">
        <v>-1.3440135</v>
      </c>
      <c r="CC557">
        <v>-0.23976722</v>
      </c>
      <c r="CD557">
        <v>1.1889213000000001</v>
      </c>
      <c r="CE557">
        <v>-0.13356952</v>
      </c>
      <c r="CF557">
        <v>3.1063768999999999</v>
      </c>
      <c r="CG557">
        <v>2.2077656000000001</v>
      </c>
      <c r="CH557">
        <v>-0.40734844999999997</v>
      </c>
      <c r="CI557">
        <v>-2.6104604999999999</v>
      </c>
      <c r="CJ557">
        <v>-0.91703038999999997</v>
      </c>
      <c r="CK557">
        <v>-2.9682930000000001</v>
      </c>
      <c r="CL557">
        <v>-1.9749349</v>
      </c>
      <c r="CM557">
        <v>-5.0019026000000002</v>
      </c>
      <c r="CN557">
        <v>-5.5519891000000001</v>
      </c>
      <c r="CO557">
        <v>-1.7111198999999999</v>
      </c>
      <c r="CP557">
        <v>-0.19176988</v>
      </c>
      <c r="CQ557">
        <v>-0.22610721</v>
      </c>
      <c r="CR557">
        <v>-3.9463096000000002</v>
      </c>
      <c r="CS557">
        <v>-3.8220190999999999</v>
      </c>
      <c r="CT557">
        <v>-1.3989242</v>
      </c>
      <c r="CU557">
        <v>5.3697139999999997E-2</v>
      </c>
      <c r="CV557">
        <v>-0.67033564999999995</v>
      </c>
      <c r="CW557">
        <v>-1.1865981999999999</v>
      </c>
      <c r="CX557">
        <v>-0.24174013999999999</v>
      </c>
      <c r="CY557">
        <v>-0.57643016000000002</v>
      </c>
      <c r="CZ557">
        <v>-0.75608637000000001</v>
      </c>
      <c r="DA557">
        <v>0.34194252000000003</v>
      </c>
      <c r="DB557">
        <v>1.8777235999999999</v>
      </c>
      <c r="DC557">
        <v>1.0496441000000001</v>
      </c>
      <c r="DD557">
        <v>4.2575155000000002</v>
      </c>
      <c r="DE557">
        <v>3.8106561999999999</v>
      </c>
      <c r="DF557">
        <v>1.5652809000000001</v>
      </c>
      <c r="DG557">
        <v>-0.47856536</v>
      </c>
      <c r="DH557">
        <v>1.3716699000000001</v>
      </c>
      <c r="DI557">
        <v>-0.82905147000000001</v>
      </c>
      <c r="DJ557">
        <v>0.63730178000000004</v>
      </c>
      <c r="DK557">
        <v>-2.2088111000000001</v>
      </c>
      <c r="DL557">
        <v>-2.8821332000000002</v>
      </c>
      <c r="DM557">
        <v>0.45472954999999998</v>
      </c>
      <c r="DN557">
        <v>1.8328032000000001</v>
      </c>
      <c r="DO557">
        <v>1.6795799</v>
      </c>
      <c r="DP557">
        <v>-2.0656637999999998</v>
      </c>
      <c r="DQ557">
        <v>-2.0100411</v>
      </c>
      <c r="DR557">
        <v>6.6271880000000005E-2</v>
      </c>
      <c r="DS557">
        <v>1.1934396</v>
      </c>
      <c r="DT557">
        <v>0.67604397000000005</v>
      </c>
      <c r="DU557">
        <v>0.31923665000000001</v>
      </c>
      <c r="DV557">
        <v>0.66818422</v>
      </c>
      <c r="DW557">
        <v>0.43490699999999999</v>
      </c>
      <c r="DX557">
        <v>9.2786950000000007E-2</v>
      </c>
      <c r="DY557">
        <v>1.1818390000000001</v>
      </c>
      <c r="DZ557">
        <v>2.8722447</v>
      </c>
      <c r="EA557">
        <v>2.7580165999999999</v>
      </c>
      <c r="EB557">
        <v>5.9195767999999997</v>
      </c>
      <c r="EC557">
        <v>6.1249757999999996</v>
      </c>
      <c r="ED557">
        <v>4.4134444000000004</v>
      </c>
      <c r="EE557">
        <v>2.5995526999999998</v>
      </c>
      <c r="EF557">
        <v>4.6761895999999998</v>
      </c>
      <c r="EG557">
        <v>2.2596734999999999</v>
      </c>
      <c r="EH557">
        <v>4.4089567000000001</v>
      </c>
      <c r="EI557">
        <v>1.8239695</v>
      </c>
      <c r="EJ557">
        <v>0.97271452999999997</v>
      </c>
      <c r="EK557">
        <v>3.5818721999999998</v>
      </c>
      <c r="EL557">
        <v>4.7559652999999997</v>
      </c>
      <c r="EM557">
        <v>4.4310894999999997</v>
      </c>
      <c r="EN557">
        <v>0.64968996000000001</v>
      </c>
      <c r="EO557">
        <v>0.60616738999999997</v>
      </c>
      <c r="EP557">
        <v>2.1817823999999999</v>
      </c>
      <c r="EQ557">
        <v>2.8390466000000001</v>
      </c>
      <c r="ER557">
        <v>2.6200022999999999</v>
      </c>
      <c r="ES557">
        <v>78.621651</v>
      </c>
      <c r="ET557">
        <v>78.467156000000003</v>
      </c>
      <c r="EU557">
        <v>77.147291999999993</v>
      </c>
      <c r="EV557">
        <v>76.739152000000004</v>
      </c>
      <c r="EW557">
        <v>76.076566999999997</v>
      </c>
      <c r="EX557">
        <v>76.327494000000002</v>
      </c>
      <c r="EY557">
        <v>75.971033000000006</v>
      </c>
      <c r="EZ557">
        <v>75.608131</v>
      </c>
      <c r="FA557">
        <v>75.949055000000001</v>
      </c>
      <c r="FB557">
        <v>79.640674000000004</v>
      </c>
      <c r="FC557">
        <v>84.824793</v>
      </c>
      <c r="FD557">
        <v>89.475657999999996</v>
      </c>
      <c r="FE557">
        <v>92.810704999999999</v>
      </c>
      <c r="FF557">
        <v>94.791088000000002</v>
      </c>
      <c r="FG557">
        <v>94.456294</v>
      </c>
      <c r="FH557">
        <v>94.347189999999998</v>
      </c>
      <c r="FI557">
        <v>92.934043000000003</v>
      </c>
      <c r="FJ557">
        <v>89.323183</v>
      </c>
      <c r="FK557">
        <v>87.256282999999996</v>
      </c>
      <c r="FL557">
        <v>85.367422000000005</v>
      </c>
      <c r="FM557">
        <v>83.102008999999995</v>
      </c>
      <c r="FN557">
        <v>81.568758000000003</v>
      </c>
      <c r="FO557">
        <v>80.685149999999993</v>
      </c>
      <c r="FP557">
        <v>79.048141000000001</v>
      </c>
      <c r="FQ557">
        <v>33.37959</v>
      </c>
      <c r="FR557">
        <v>3.920366</v>
      </c>
      <c r="FS557">
        <v>1</v>
      </c>
    </row>
    <row r="558" spans="1:175" x14ac:dyDescent="0.2">
      <c r="A558" t="s">
        <v>188</v>
      </c>
      <c r="B558" t="s">
        <v>226</v>
      </c>
      <c r="C558" s="23">
        <v>42983</v>
      </c>
      <c r="D558">
        <v>51</v>
      </c>
      <c r="E558">
        <v>26.856390999999999</v>
      </c>
      <c r="F558">
        <v>26.345818000000001</v>
      </c>
      <c r="G558">
        <v>25.655968000000001</v>
      </c>
      <c r="H558">
        <v>25.72268</v>
      </c>
      <c r="I558">
        <v>26.475403</v>
      </c>
      <c r="J558">
        <v>30.952553000000002</v>
      </c>
      <c r="K558">
        <v>42.894984999999998</v>
      </c>
      <c r="L558">
        <v>67.173602000000002</v>
      </c>
      <c r="M558">
        <v>95.377815999999996</v>
      </c>
      <c r="N558">
        <v>101.00872</v>
      </c>
      <c r="O558">
        <v>105.70469</v>
      </c>
      <c r="P558">
        <v>112.83538</v>
      </c>
      <c r="Q558">
        <v>112.59310000000001</v>
      </c>
      <c r="R558">
        <v>116.1574</v>
      </c>
      <c r="S558">
        <v>110.61257000000001</v>
      </c>
      <c r="T558">
        <v>91.840869999999995</v>
      </c>
      <c r="U558">
        <v>75.631660999999994</v>
      </c>
      <c r="V558">
        <v>58.094963</v>
      </c>
      <c r="W558">
        <v>47.531401000000002</v>
      </c>
      <c r="X558">
        <v>43.287847999999997</v>
      </c>
      <c r="Y558">
        <v>39.118125999999997</v>
      </c>
      <c r="Z558">
        <v>34.489924000000002</v>
      </c>
      <c r="AA558">
        <v>31.764659000000002</v>
      </c>
      <c r="AB558">
        <v>29.731542999999999</v>
      </c>
      <c r="AC558">
        <v>-0.48838735</v>
      </c>
      <c r="AD558">
        <v>-0.35827016</v>
      </c>
      <c r="AE558">
        <v>-2.7028355999999998</v>
      </c>
      <c r="AF558">
        <v>-3.9152790999999998</v>
      </c>
      <c r="AG558">
        <v>-3.5661721000000002</v>
      </c>
      <c r="AH558">
        <v>-3.2601374000000001</v>
      </c>
      <c r="AI558">
        <v>-2.1474340999999999</v>
      </c>
      <c r="AJ558">
        <v>-1.2604797999999999</v>
      </c>
      <c r="AK558">
        <v>-0.96559916000000001</v>
      </c>
      <c r="AL558">
        <v>-3.8861954000000001</v>
      </c>
      <c r="AM558">
        <v>-5.1407726</v>
      </c>
      <c r="AN558">
        <v>-2.8699422000000001</v>
      </c>
      <c r="AO558">
        <v>-2.5566863999999998</v>
      </c>
      <c r="AP558">
        <v>-4.1143292000000002</v>
      </c>
      <c r="AQ558">
        <v>-8.0284960999999999</v>
      </c>
      <c r="AR558">
        <v>-7.3607982999999999</v>
      </c>
      <c r="AS558">
        <v>-3.4117464000000002</v>
      </c>
      <c r="AT558">
        <v>-4.4313468</v>
      </c>
      <c r="AU558">
        <v>-5.2859294999999999</v>
      </c>
      <c r="AV558">
        <v>-5.8094950000000001</v>
      </c>
      <c r="AW558">
        <v>-5.0177636999999997</v>
      </c>
      <c r="AX558">
        <v>-5.0958633999999998</v>
      </c>
      <c r="AY558">
        <v>-4.0018181000000004</v>
      </c>
      <c r="AZ558">
        <v>-4.1164544999999997</v>
      </c>
      <c r="BA558">
        <v>0.16061176999999999</v>
      </c>
      <c r="BB558">
        <v>0.26090259999999998</v>
      </c>
      <c r="BC558">
        <v>-1.6169191999999999</v>
      </c>
      <c r="BD558">
        <v>-2.6171704</v>
      </c>
      <c r="BE558">
        <v>-2.5337603</v>
      </c>
      <c r="BF558">
        <v>-2.2844093999999999</v>
      </c>
      <c r="BG558">
        <v>-0.71485918999999998</v>
      </c>
      <c r="BH558">
        <v>0.36688577999999999</v>
      </c>
      <c r="BI558">
        <v>1.2159213</v>
      </c>
      <c r="BJ558">
        <v>-1.4648034000000001</v>
      </c>
      <c r="BK558">
        <v>-2.3924915000000002</v>
      </c>
      <c r="BL558">
        <v>-0.17340865</v>
      </c>
      <c r="BM558">
        <v>9.7536330000000004E-2</v>
      </c>
      <c r="BN558">
        <v>-0.78103257999999998</v>
      </c>
      <c r="BO558">
        <v>-4.3435404000000002</v>
      </c>
      <c r="BP558">
        <v>-4.1390978</v>
      </c>
      <c r="BQ558">
        <v>-0.38386880000000001</v>
      </c>
      <c r="BR558">
        <v>-1.6033245</v>
      </c>
      <c r="BS558">
        <v>-2.232218</v>
      </c>
      <c r="BT558">
        <v>-2.7143035000000002</v>
      </c>
      <c r="BU558">
        <v>-2.4180877000000001</v>
      </c>
      <c r="BV558">
        <v>-2.9599742</v>
      </c>
      <c r="BW558">
        <v>-2.2865015999999998</v>
      </c>
      <c r="BX558">
        <v>-2.3031619000000001</v>
      </c>
      <c r="BY558">
        <v>0.61010659</v>
      </c>
      <c r="BZ558">
        <v>0.68973976000000004</v>
      </c>
      <c r="CA558">
        <v>-0.86481673000000003</v>
      </c>
      <c r="CB558">
        <v>-1.7181044000000001</v>
      </c>
      <c r="CC558">
        <v>-1.8187150000000001</v>
      </c>
      <c r="CD558">
        <v>-1.6086233000000001</v>
      </c>
      <c r="CE558">
        <v>0.27733782000000001</v>
      </c>
      <c r="CF558">
        <v>1.4939941999999999</v>
      </c>
      <c r="CG558">
        <v>2.7268357000000001</v>
      </c>
      <c r="CH558">
        <v>0.21224529</v>
      </c>
      <c r="CI558">
        <v>-0.48904034000000002</v>
      </c>
      <c r="CJ558">
        <v>1.6942022999999999</v>
      </c>
      <c r="CK558">
        <v>1.9358428999999999</v>
      </c>
      <c r="CL558">
        <v>1.5275985000000001</v>
      </c>
      <c r="CM558">
        <v>-1.7913513000000001</v>
      </c>
      <c r="CN558">
        <v>-1.9077577999999999</v>
      </c>
      <c r="CO558">
        <v>1.71323</v>
      </c>
      <c r="CP558">
        <v>0.35535507999999999</v>
      </c>
      <c r="CQ558">
        <v>-0.11722673</v>
      </c>
      <c r="CR558">
        <v>-0.57058328000000003</v>
      </c>
      <c r="CS558">
        <v>-0.61755996999999996</v>
      </c>
      <c r="CT558">
        <v>-1.4806638000000001</v>
      </c>
      <c r="CU558">
        <v>-1.0984786</v>
      </c>
      <c r="CV558">
        <v>-1.0472809000000001</v>
      </c>
      <c r="CW558">
        <v>1.0596014</v>
      </c>
      <c r="CX558">
        <v>1.1185769000000001</v>
      </c>
      <c r="CY558">
        <v>-0.1127143</v>
      </c>
      <c r="CZ558">
        <v>-0.81903828000000001</v>
      </c>
      <c r="DA558">
        <v>-1.1036697</v>
      </c>
      <c r="DB558">
        <v>-0.93283709000000004</v>
      </c>
      <c r="DC558">
        <v>1.2695348</v>
      </c>
      <c r="DD558">
        <v>2.6211026999999998</v>
      </c>
      <c r="DE558">
        <v>4.2377501999999998</v>
      </c>
      <c r="DF558">
        <v>1.889294</v>
      </c>
      <c r="DG558">
        <v>1.4144108</v>
      </c>
      <c r="DH558">
        <v>3.5618132999999998</v>
      </c>
      <c r="DI558">
        <v>3.7741494000000002</v>
      </c>
      <c r="DJ558">
        <v>3.8362295999999998</v>
      </c>
      <c r="DK558">
        <v>0.76083776999999997</v>
      </c>
      <c r="DL558">
        <v>0.32358224000000002</v>
      </c>
      <c r="DM558">
        <v>3.8103288000000002</v>
      </c>
      <c r="DN558">
        <v>2.3140347000000001</v>
      </c>
      <c r="DO558">
        <v>1.9977646</v>
      </c>
      <c r="DP558">
        <v>1.5731368999999999</v>
      </c>
      <c r="DQ558">
        <v>1.1829677000000001</v>
      </c>
      <c r="DR558">
        <v>-1.3533799999999999E-3</v>
      </c>
      <c r="DS558">
        <v>8.9544470000000001E-2</v>
      </c>
      <c r="DT558">
        <v>0.20860005000000001</v>
      </c>
      <c r="DU558">
        <v>1.7086005</v>
      </c>
      <c r="DV558">
        <v>1.7377497</v>
      </c>
      <c r="DW558">
        <v>0.97320216000000004</v>
      </c>
      <c r="DX558">
        <v>0.47907035999999997</v>
      </c>
      <c r="DY558">
        <v>-7.1257849999999998E-2</v>
      </c>
      <c r="DZ558">
        <v>4.2890829999999998E-2</v>
      </c>
      <c r="EA558">
        <v>2.7021096999999998</v>
      </c>
      <c r="EB558">
        <v>4.2484682999999999</v>
      </c>
      <c r="EC558">
        <v>6.4192705999999999</v>
      </c>
      <c r="ED558">
        <v>4.3106859000000002</v>
      </c>
      <c r="EE558">
        <v>4.1626918999999996</v>
      </c>
      <c r="EF558">
        <v>6.2583469000000003</v>
      </c>
      <c r="EG558">
        <v>6.4283720999999998</v>
      </c>
      <c r="EH558">
        <v>7.1695262</v>
      </c>
      <c r="EI558">
        <v>4.4457934999999997</v>
      </c>
      <c r="EJ558">
        <v>3.5452827999999998</v>
      </c>
      <c r="EK558">
        <v>6.8382065000000001</v>
      </c>
      <c r="EL558">
        <v>5.1420570000000003</v>
      </c>
      <c r="EM558">
        <v>5.0514761000000004</v>
      </c>
      <c r="EN558">
        <v>4.6683284</v>
      </c>
      <c r="EO558">
        <v>3.7826436999999999</v>
      </c>
      <c r="EP558">
        <v>2.1345358999999999</v>
      </c>
      <c r="EQ558">
        <v>1.804861</v>
      </c>
      <c r="ER558">
        <v>2.0218927</v>
      </c>
      <c r="ES558">
        <v>71.862029000000007</v>
      </c>
      <c r="ET558">
        <v>71.372696000000005</v>
      </c>
      <c r="EU558">
        <v>71.335161999999997</v>
      </c>
      <c r="EV558">
        <v>70.927961999999994</v>
      </c>
      <c r="EW558">
        <v>70.296463000000003</v>
      </c>
      <c r="EX558">
        <v>69.808374000000001</v>
      </c>
      <c r="EY558">
        <v>69.857035999999994</v>
      </c>
      <c r="EZ558">
        <v>69.573072999999994</v>
      </c>
      <c r="FA558">
        <v>70.534948</v>
      </c>
      <c r="FB558">
        <v>73.030840999999995</v>
      </c>
      <c r="FC558">
        <v>75.845338999999996</v>
      </c>
      <c r="FD558">
        <v>79.083985999999996</v>
      </c>
      <c r="FE558">
        <v>81.337055000000007</v>
      </c>
      <c r="FF558">
        <v>82.417373999999995</v>
      </c>
      <c r="FG558">
        <v>83.724238999999997</v>
      </c>
      <c r="FH558">
        <v>84.381463999999994</v>
      </c>
      <c r="FI558">
        <v>84.642154000000005</v>
      </c>
      <c r="FJ558">
        <v>84.531210999999999</v>
      </c>
      <c r="FK558">
        <v>83.101624999999999</v>
      </c>
      <c r="FL558">
        <v>80.384073999999998</v>
      </c>
      <c r="FM558">
        <v>77.988091999999995</v>
      </c>
      <c r="FN558">
        <v>76.694885999999997</v>
      </c>
      <c r="FO558">
        <v>75.030686000000003</v>
      </c>
      <c r="FP558">
        <v>73.603050999999994</v>
      </c>
      <c r="FQ558">
        <v>29.39584</v>
      </c>
      <c r="FR558">
        <v>3.4739110000000002</v>
      </c>
      <c r="FS558">
        <v>1</v>
      </c>
    </row>
    <row r="559" spans="1:175" x14ac:dyDescent="0.2">
      <c r="A559" t="s">
        <v>188</v>
      </c>
      <c r="B559" t="s">
        <v>226</v>
      </c>
      <c r="C559" s="23">
        <v>42990</v>
      </c>
      <c r="D559">
        <v>51</v>
      </c>
      <c r="E559">
        <v>26.540827</v>
      </c>
      <c r="F559">
        <v>25.982189999999999</v>
      </c>
      <c r="G559">
        <v>25.688282000000001</v>
      </c>
      <c r="H559">
        <v>25.649394000000001</v>
      </c>
      <c r="I559">
        <v>26.494824999999999</v>
      </c>
      <c r="J559">
        <v>30.810963000000001</v>
      </c>
      <c r="K559">
        <v>40.021636999999998</v>
      </c>
      <c r="L559">
        <v>60.785285999999999</v>
      </c>
      <c r="M559">
        <v>86.116930999999994</v>
      </c>
      <c r="N559">
        <v>94.203001999999998</v>
      </c>
      <c r="O559">
        <v>100.42028000000001</v>
      </c>
      <c r="P559">
        <v>107.74396</v>
      </c>
      <c r="Q559">
        <v>105.49177</v>
      </c>
      <c r="R559">
        <v>108.38141</v>
      </c>
      <c r="S559">
        <v>102.44243</v>
      </c>
      <c r="T559">
        <v>84.161563000000001</v>
      </c>
      <c r="U559">
        <v>66.859114000000005</v>
      </c>
      <c r="V559">
        <v>51.170127999999998</v>
      </c>
      <c r="W559">
        <v>40.669584999999998</v>
      </c>
      <c r="X559">
        <v>37.270339</v>
      </c>
      <c r="Y559">
        <v>35.593682999999999</v>
      </c>
      <c r="Z559">
        <v>33.503397</v>
      </c>
      <c r="AA559">
        <v>30.910423000000002</v>
      </c>
      <c r="AB559">
        <v>28.905704</v>
      </c>
      <c r="AC559">
        <v>-6.4761395000000004</v>
      </c>
      <c r="AD559">
        <v>-1.7950172</v>
      </c>
      <c r="AE559">
        <v>-1.5014266000000001</v>
      </c>
      <c r="AF559">
        <v>-1.9254604</v>
      </c>
      <c r="AG559">
        <v>-2.4467159000000001</v>
      </c>
      <c r="AH559">
        <v>-1.2746982</v>
      </c>
      <c r="AI559">
        <v>-2.8116203999999998</v>
      </c>
      <c r="AJ559">
        <v>6.6610340000000004E-2</v>
      </c>
      <c r="AK559">
        <v>0.62742695999999998</v>
      </c>
      <c r="AL559">
        <v>-1.2678339999999999</v>
      </c>
      <c r="AM559">
        <v>-1.3664185</v>
      </c>
      <c r="AN559">
        <v>0.57011354999999997</v>
      </c>
      <c r="AO559">
        <v>-0.15832784999999999</v>
      </c>
      <c r="AP559">
        <v>-4.4706694999999996</v>
      </c>
      <c r="AQ559">
        <v>-8.5861234</v>
      </c>
      <c r="AR559">
        <v>-7.6056965999999999</v>
      </c>
      <c r="AS559">
        <v>-5.8826634000000002</v>
      </c>
      <c r="AT559">
        <v>-8.6968796000000008</v>
      </c>
      <c r="AU559">
        <v>-10.349313</v>
      </c>
      <c r="AV559">
        <v>-10.741311</v>
      </c>
      <c r="AW559">
        <v>-6.7458761999999997</v>
      </c>
      <c r="AX559">
        <v>-4.3111205999999997</v>
      </c>
      <c r="AY559">
        <v>-4.2748567</v>
      </c>
      <c r="AZ559">
        <v>-3.0053697000000001</v>
      </c>
      <c r="BA559">
        <v>-4.8195011000000001</v>
      </c>
      <c r="BB559">
        <v>-1.1314869999999999</v>
      </c>
      <c r="BC559">
        <v>-0.89399291000000003</v>
      </c>
      <c r="BD559">
        <v>-1.266564</v>
      </c>
      <c r="BE559">
        <v>-1.7815519</v>
      </c>
      <c r="BF559">
        <v>-0.64023127999999996</v>
      </c>
      <c r="BG559">
        <v>-1.6096604000000001</v>
      </c>
      <c r="BH559">
        <v>1.5087900999999999</v>
      </c>
      <c r="BI559">
        <v>2.1626557000000002</v>
      </c>
      <c r="BJ559">
        <v>0.77674029</v>
      </c>
      <c r="BK559">
        <v>0.96207843999999998</v>
      </c>
      <c r="BL559">
        <v>3.4987408000000002</v>
      </c>
      <c r="BM559">
        <v>2.6105361999999999</v>
      </c>
      <c r="BN559">
        <v>-1.5449421000000001</v>
      </c>
      <c r="BO559">
        <v>-5.3341769000000001</v>
      </c>
      <c r="BP559">
        <v>-4.9867919000000001</v>
      </c>
      <c r="BQ559">
        <v>-3.8024322000000002</v>
      </c>
      <c r="BR559">
        <v>-6.4244998000000004</v>
      </c>
      <c r="BS559">
        <v>-7.9197734999999998</v>
      </c>
      <c r="BT559">
        <v>-8.3466369</v>
      </c>
      <c r="BU559">
        <v>-4.7746912999999997</v>
      </c>
      <c r="BV559">
        <v>-2.4617707000000002</v>
      </c>
      <c r="BW559">
        <v>-2.4108075000000002</v>
      </c>
      <c r="BX559">
        <v>-1.5679133999999999</v>
      </c>
      <c r="BY559">
        <v>-3.6721184</v>
      </c>
      <c r="BZ559">
        <v>-0.67192805</v>
      </c>
      <c r="CA559">
        <v>-0.47328620999999998</v>
      </c>
      <c r="CB559">
        <v>-0.81021434000000003</v>
      </c>
      <c r="CC559">
        <v>-1.3208613</v>
      </c>
      <c r="CD559">
        <v>-0.20080139999999999</v>
      </c>
      <c r="CE559">
        <v>-0.77718651000000005</v>
      </c>
      <c r="CF559">
        <v>2.5076394</v>
      </c>
      <c r="CG559">
        <v>3.2259505000000002</v>
      </c>
      <c r="CH559">
        <v>2.1928062000000001</v>
      </c>
      <c r="CI559">
        <v>2.5747882999999998</v>
      </c>
      <c r="CJ559">
        <v>5.5270991</v>
      </c>
      <c r="CK559">
        <v>4.5282431000000001</v>
      </c>
      <c r="CL559">
        <v>0.48140779</v>
      </c>
      <c r="CM559">
        <v>-3.0818886999999999</v>
      </c>
      <c r="CN559">
        <v>-3.1729465000000001</v>
      </c>
      <c r="CO559">
        <v>-2.3616704999999998</v>
      </c>
      <c r="CP559">
        <v>-4.8506565000000004</v>
      </c>
      <c r="CQ559">
        <v>-6.237082</v>
      </c>
      <c r="CR559">
        <v>-6.6880927000000003</v>
      </c>
      <c r="CS559">
        <v>-3.4094546000000001</v>
      </c>
      <c r="CT559">
        <v>-1.1809167</v>
      </c>
      <c r="CU559">
        <v>-1.1197728</v>
      </c>
      <c r="CV559">
        <v>-0.57233553999999998</v>
      </c>
      <c r="CW559">
        <v>-2.5247356999999999</v>
      </c>
      <c r="CX559">
        <v>-0.21236906999999999</v>
      </c>
      <c r="CY559">
        <v>-5.2579510000000003E-2</v>
      </c>
      <c r="CZ559">
        <v>-0.35386471000000003</v>
      </c>
      <c r="DA559">
        <v>-0.86017078000000002</v>
      </c>
      <c r="DB559">
        <v>0.23862847000000001</v>
      </c>
      <c r="DC559">
        <v>5.5287349999999999E-2</v>
      </c>
      <c r="DD559">
        <v>3.5064886999999998</v>
      </c>
      <c r="DE559">
        <v>4.2892451999999999</v>
      </c>
      <c r="DF559">
        <v>3.6088722</v>
      </c>
      <c r="DG559">
        <v>4.1874982000000003</v>
      </c>
      <c r="DH559">
        <v>7.5554575000000002</v>
      </c>
      <c r="DI559">
        <v>6.4459498999999996</v>
      </c>
      <c r="DJ559">
        <v>2.5077577</v>
      </c>
      <c r="DK559">
        <v>-0.82960043999999999</v>
      </c>
      <c r="DL559">
        <v>-1.3591009999999999</v>
      </c>
      <c r="DM559">
        <v>-0.92090875000000005</v>
      </c>
      <c r="DN559">
        <v>-3.2768131999999999</v>
      </c>
      <c r="DO559">
        <v>-4.5543905000000002</v>
      </c>
      <c r="DP559">
        <v>-5.0295484999999998</v>
      </c>
      <c r="DQ559">
        <v>-2.0442179</v>
      </c>
      <c r="DR559">
        <v>9.9937399999999996E-2</v>
      </c>
      <c r="DS559">
        <v>0.17126195999999999</v>
      </c>
      <c r="DT559">
        <v>0.42324231000000001</v>
      </c>
      <c r="DU559">
        <v>-0.86809740000000002</v>
      </c>
      <c r="DV559">
        <v>0.45116109999999998</v>
      </c>
      <c r="DW559">
        <v>0.55485415000000005</v>
      </c>
      <c r="DX559">
        <v>0.30503168000000003</v>
      </c>
      <c r="DY559">
        <v>-0.19500677</v>
      </c>
      <c r="DZ559">
        <v>0.87309541999999996</v>
      </c>
      <c r="EA559">
        <v>1.2572474</v>
      </c>
      <c r="EB559">
        <v>4.9486685000000001</v>
      </c>
      <c r="EC559">
        <v>5.8244740000000004</v>
      </c>
      <c r="ED559">
        <v>5.6534465000000003</v>
      </c>
      <c r="EE559">
        <v>6.5159951999999999</v>
      </c>
      <c r="EF559">
        <v>10.484085</v>
      </c>
      <c r="EG559">
        <v>9.2148140000000005</v>
      </c>
      <c r="EH559">
        <v>5.4334851000000004</v>
      </c>
      <c r="EI559">
        <v>2.4223460999999999</v>
      </c>
      <c r="EJ559">
        <v>1.2598037</v>
      </c>
      <c r="EK559">
        <v>1.1593224</v>
      </c>
      <c r="EL559">
        <v>-1.0044333999999999</v>
      </c>
      <c r="EM559">
        <v>-2.1248512000000002</v>
      </c>
      <c r="EN559">
        <v>-2.6348739999999999</v>
      </c>
      <c r="EO559">
        <v>-7.3033000000000001E-2</v>
      </c>
      <c r="EP559">
        <v>1.9492872000000001</v>
      </c>
      <c r="EQ559">
        <v>2.0353110999999999</v>
      </c>
      <c r="ER559">
        <v>1.8606986000000001</v>
      </c>
      <c r="ES559">
        <v>72.072987999999995</v>
      </c>
      <c r="ET559">
        <v>72.073096000000007</v>
      </c>
      <c r="EU559">
        <v>71.496453000000002</v>
      </c>
      <c r="EV559">
        <v>70.527494000000004</v>
      </c>
      <c r="EW559">
        <v>69.766797999999994</v>
      </c>
      <c r="EX559">
        <v>69.299091000000004</v>
      </c>
      <c r="EY559">
        <v>69.068737999999996</v>
      </c>
      <c r="EZ559">
        <v>68.539641000000003</v>
      </c>
      <c r="FA559">
        <v>69.056897000000006</v>
      </c>
      <c r="FB559">
        <v>71.326526000000001</v>
      </c>
      <c r="FC559">
        <v>74.218568000000005</v>
      </c>
      <c r="FD559">
        <v>77.330494000000002</v>
      </c>
      <c r="FE559">
        <v>79.528422000000006</v>
      </c>
      <c r="FF559">
        <v>80.793649000000002</v>
      </c>
      <c r="FG559">
        <v>81.581536</v>
      </c>
      <c r="FH559">
        <v>81.799644000000001</v>
      </c>
      <c r="FI559">
        <v>81.351468999999994</v>
      </c>
      <c r="FJ559">
        <v>80.500164999999996</v>
      </c>
      <c r="FK559">
        <v>78.993384000000006</v>
      </c>
      <c r="FL559">
        <v>76.252026000000001</v>
      </c>
      <c r="FM559">
        <v>73.232885999999993</v>
      </c>
      <c r="FN559">
        <v>71.413912999999994</v>
      </c>
      <c r="FO559">
        <v>69.888703000000007</v>
      </c>
      <c r="FP559">
        <v>68.907391000000004</v>
      </c>
      <c r="FQ559">
        <v>25.278739999999999</v>
      </c>
      <c r="FR559">
        <v>2.7655029999999998</v>
      </c>
      <c r="FS559">
        <v>1</v>
      </c>
    </row>
    <row r="560" spans="1:175" x14ac:dyDescent="0.2">
      <c r="A560" t="s">
        <v>188</v>
      </c>
      <c r="B560" t="s">
        <v>226</v>
      </c>
      <c r="C560" s="23" t="s">
        <v>1</v>
      </c>
      <c r="D560">
        <v>50.833329999999997</v>
      </c>
      <c r="E560">
        <v>26.488195999999999</v>
      </c>
      <c r="F560">
        <v>25.565807</v>
      </c>
      <c r="G560">
        <v>25.145209000000001</v>
      </c>
      <c r="H560">
        <v>24.851289000000001</v>
      </c>
      <c r="I560">
        <v>25.473739999999999</v>
      </c>
      <c r="J560">
        <v>29.262841999999999</v>
      </c>
      <c r="K560">
        <v>35.983114999999998</v>
      </c>
      <c r="L560">
        <v>48.936621000000002</v>
      </c>
      <c r="M560">
        <v>64.519533999999993</v>
      </c>
      <c r="N560">
        <v>71.181586999999993</v>
      </c>
      <c r="O560">
        <v>76.452993000000006</v>
      </c>
      <c r="P560">
        <v>81.459807999999995</v>
      </c>
      <c r="Q560">
        <v>82.413375000000002</v>
      </c>
      <c r="R560">
        <v>84.131932000000006</v>
      </c>
      <c r="S560">
        <v>80.945299000000006</v>
      </c>
      <c r="T560">
        <v>69.354724000000004</v>
      </c>
      <c r="U560">
        <v>57.310321000000002</v>
      </c>
      <c r="V560">
        <v>45.545388000000003</v>
      </c>
      <c r="W560">
        <v>37.966031000000001</v>
      </c>
      <c r="X560">
        <v>35.289065999999998</v>
      </c>
      <c r="Y560">
        <v>35.169010999999998</v>
      </c>
      <c r="Z560">
        <v>32.665005999999998</v>
      </c>
      <c r="AA560">
        <v>30.670044000000001</v>
      </c>
      <c r="AB560">
        <v>29.009733000000001</v>
      </c>
      <c r="AC560">
        <v>-1.0462159</v>
      </c>
      <c r="AD560">
        <v>-0.36780913999999998</v>
      </c>
      <c r="AE560">
        <v>-0.52487919999999999</v>
      </c>
      <c r="AF560">
        <v>-0.94990975</v>
      </c>
      <c r="AG560">
        <v>-0.79404355000000004</v>
      </c>
      <c r="AH560">
        <v>-0.18614739</v>
      </c>
      <c r="AI560">
        <v>-0.63128326999999995</v>
      </c>
      <c r="AJ560">
        <v>-0.35297735000000002</v>
      </c>
      <c r="AK560">
        <v>-0.52464940000000004</v>
      </c>
      <c r="AL560">
        <v>-1.1630117</v>
      </c>
      <c r="AM560">
        <v>-1.7988533</v>
      </c>
      <c r="AN560">
        <v>-0.99276582999999996</v>
      </c>
      <c r="AO560">
        <v>-1.1100705</v>
      </c>
      <c r="AP560">
        <v>-2.2499826000000001</v>
      </c>
      <c r="AQ560">
        <v>-3.6051408</v>
      </c>
      <c r="AR560">
        <v>-3.0916166999999999</v>
      </c>
      <c r="AS560">
        <v>-1.8094722000000001</v>
      </c>
      <c r="AT560">
        <v>-1.9329335999999999</v>
      </c>
      <c r="AU560">
        <v>-2.3917050999999998</v>
      </c>
      <c r="AV560">
        <v>-2.2911548000000002</v>
      </c>
      <c r="AW560">
        <v>-1.5764872000000001</v>
      </c>
      <c r="AX560">
        <v>-1.6406873</v>
      </c>
      <c r="AY560">
        <v>-0.64643510000000004</v>
      </c>
      <c r="AZ560">
        <v>-1.1868337</v>
      </c>
      <c r="BA560">
        <v>-0.68972756000000002</v>
      </c>
      <c r="BB560">
        <v>-7.8540209999999999E-2</v>
      </c>
      <c r="BC560">
        <v>-0.21390724999999999</v>
      </c>
      <c r="BD560">
        <v>-0.69294577000000002</v>
      </c>
      <c r="BE560">
        <v>-0.56642970999999998</v>
      </c>
      <c r="BF560">
        <v>9.2000730000000003E-2</v>
      </c>
      <c r="BG560">
        <v>-0.21839295</v>
      </c>
      <c r="BH560">
        <v>0.12109758</v>
      </c>
      <c r="BI560">
        <v>7.9032679999999994E-2</v>
      </c>
      <c r="BJ560">
        <v>-0.50868168999999996</v>
      </c>
      <c r="BK560">
        <v>-1.0111935999999999</v>
      </c>
      <c r="BL560">
        <v>-9.6645300000000003E-2</v>
      </c>
      <c r="BM560">
        <v>-0.20266498999999999</v>
      </c>
      <c r="BN560">
        <v>-1.147275</v>
      </c>
      <c r="BO560">
        <v>-2.4314974999999999</v>
      </c>
      <c r="BP560">
        <v>-2.0667411000000002</v>
      </c>
      <c r="BQ560">
        <v>-0.98507820000000001</v>
      </c>
      <c r="BR560">
        <v>-1.1233751999999999</v>
      </c>
      <c r="BS560">
        <v>-1.5414268</v>
      </c>
      <c r="BT560">
        <v>-1.4537426</v>
      </c>
      <c r="BU560">
        <v>-0.82215724999999995</v>
      </c>
      <c r="BV560">
        <v>-0.91566634000000002</v>
      </c>
      <c r="BW560">
        <v>-0.20436299999999999</v>
      </c>
      <c r="BX560">
        <v>-0.58710978999999996</v>
      </c>
      <c r="BY560">
        <v>-0.44282479000000002</v>
      </c>
      <c r="BZ560">
        <v>0.12180657</v>
      </c>
      <c r="CA560">
        <v>1.47098E-3</v>
      </c>
      <c r="CB560">
        <v>-0.51497329999999997</v>
      </c>
      <c r="CC560">
        <v>-0.40878505999999998</v>
      </c>
      <c r="CD560">
        <v>0.28464526000000001</v>
      </c>
      <c r="CE560">
        <v>6.7573620000000001E-2</v>
      </c>
      <c r="CF560">
        <v>0.44944044</v>
      </c>
      <c r="CG560">
        <v>0.49714103999999998</v>
      </c>
      <c r="CH560">
        <v>-5.5494729999999999E-2</v>
      </c>
      <c r="CI560">
        <v>-0.46566287000000001</v>
      </c>
      <c r="CJ560">
        <v>0.52400504999999997</v>
      </c>
      <c r="CK560">
        <v>0.42580129</v>
      </c>
      <c r="CL560">
        <v>-0.38354303000000001</v>
      </c>
      <c r="CM560">
        <v>-1.6186357</v>
      </c>
      <c r="CN560">
        <v>-1.3569154000000001</v>
      </c>
      <c r="CO560">
        <v>-0.41410544999999999</v>
      </c>
      <c r="CP560">
        <v>-0.56267756000000002</v>
      </c>
      <c r="CQ560">
        <v>-0.95252665999999997</v>
      </c>
      <c r="CR560">
        <v>-0.87375338000000002</v>
      </c>
      <c r="CS560">
        <v>-0.29971066000000002</v>
      </c>
      <c r="CT560">
        <v>-0.41351904</v>
      </c>
      <c r="CU560">
        <v>0.10181477999999999</v>
      </c>
      <c r="CV560">
        <v>-0.17174286</v>
      </c>
      <c r="CW560">
        <v>-0.19592202</v>
      </c>
      <c r="CX560">
        <v>0.32215335</v>
      </c>
      <c r="CY560">
        <v>0.21684919999999999</v>
      </c>
      <c r="CZ560">
        <v>-0.33700084000000002</v>
      </c>
      <c r="DA560">
        <v>-0.25114040999999998</v>
      </c>
      <c r="DB560">
        <v>0.47728979999999999</v>
      </c>
      <c r="DC560">
        <v>0.35354020000000003</v>
      </c>
      <c r="DD560">
        <v>0.77778329000000002</v>
      </c>
      <c r="DE560">
        <v>0.91524939999999999</v>
      </c>
      <c r="DF560">
        <v>0.39769221999999999</v>
      </c>
      <c r="DG560">
        <v>7.9867859999999999E-2</v>
      </c>
      <c r="DH560">
        <v>1.1446554</v>
      </c>
      <c r="DI560">
        <v>1.0542676</v>
      </c>
      <c r="DJ560">
        <v>0.38018889</v>
      </c>
      <c r="DK560">
        <v>-0.80577390000000004</v>
      </c>
      <c r="DL560">
        <v>-0.64708964000000002</v>
      </c>
      <c r="DM560">
        <v>0.15686731000000001</v>
      </c>
      <c r="DN560">
        <v>-1.9798799999999998E-3</v>
      </c>
      <c r="DO560">
        <v>-0.36362649000000002</v>
      </c>
      <c r="DP560">
        <v>-0.29376418999999998</v>
      </c>
      <c r="DQ560">
        <v>0.22273593999999999</v>
      </c>
      <c r="DR560">
        <v>8.862826E-2</v>
      </c>
      <c r="DS560">
        <v>0.40799257</v>
      </c>
      <c r="DT560">
        <v>0.24362407</v>
      </c>
      <c r="DU560">
        <v>0.16056637000000001</v>
      </c>
      <c r="DV560">
        <v>0.61142229000000003</v>
      </c>
      <c r="DW560">
        <v>0.52782114999999996</v>
      </c>
      <c r="DX560">
        <v>-8.0036860000000001E-2</v>
      </c>
      <c r="DY560">
        <v>-2.352657E-2</v>
      </c>
      <c r="DZ560">
        <v>0.75543791000000005</v>
      </c>
      <c r="EA560">
        <v>0.76643050999999995</v>
      </c>
      <c r="EB560">
        <v>1.2518582</v>
      </c>
      <c r="EC560">
        <v>1.5189315000000001</v>
      </c>
      <c r="ED560">
        <v>1.0520221999999999</v>
      </c>
      <c r="EE560">
        <v>0.86752759999999995</v>
      </c>
      <c r="EF560">
        <v>2.0407758999999999</v>
      </c>
      <c r="EG560">
        <v>1.9616731000000001</v>
      </c>
      <c r="EH560">
        <v>1.4828965000000001</v>
      </c>
      <c r="EI560">
        <v>0.36786940000000001</v>
      </c>
      <c r="EJ560">
        <v>0.37778598000000002</v>
      </c>
      <c r="EK560">
        <v>0.98126128000000001</v>
      </c>
      <c r="EL560">
        <v>0.80757851000000003</v>
      </c>
      <c r="EM560">
        <v>0.48665181000000002</v>
      </c>
      <c r="EN560">
        <v>0.54364807999999998</v>
      </c>
      <c r="EO560">
        <v>0.97706583999999996</v>
      </c>
      <c r="EP560">
        <v>0.81364921000000001</v>
      </c>
      <c r="EQ560">
        <v>0.85006466000000003</v>
      </c>
      <c r="ER560">
        <v>0.84334794999999996</v>
      </c>
      <c r="ES560">
        <v>73.204991000000007</v>
      </c>
      <c r="ET560">
        <v>72.595856999999995</v>
      </c>
      <c r="EU560">
        <v>71.715808999999993</v>
      </c>
      <c r="EV560">
        <v>70.948424000000003</v>
      </c>
      <c r="EW560">
        <v>70.304227999999995</v>
      </c>
      <c r="EX560">
        <v>70.062594000000004</v>
      </c>
      <c r="EY560">
        <v>69.958701000000005</v>
      </c>
      <c r="EZ560">
        <v>69.717251000000005</v>
      </c>
      <c r="FA560">
        <v>71.367130000000003</v>
      </c>
      <c r="FB560">
        <v>74.622699999999995</v>
      </c>
      <c r="FC560">
        <v>78.163838999999996</v>
      </c>
      <c r="FD560">
        <v>81.623441</v>
      </c>
      <c r="FE560">
        <v>84.494996</v>
      </c>
      <c r="FF560">
        <v>86.686953000000003</v>
      </c>
      <c r="FG560">
        <v>87.837350999999998</v>
      </c>
      <c r="FH560">
        <v>88.437985999999995</v>
      </c>
      <c r="FI560">
        <v>88.274495999999999</v>
      </c>
      <c r="FJ560">
        <v>87.270691999999997</v>
      </c>
      <c r="FK560">
        <v>85.712472000000005</v>
      </c>
      <c r="FL560">
        <v>83.735220999999996</v>
      </c>
      <c r="FM560">
        <v>80.804373999999996</v>
      </c>
      <c r="FN560">
        <v>78.228026999999997</v>
      </c>
      <c r="FO560">
        <v>76.518300999999994</v>
      </c>
      <c r="FP560">
        <v>75.318168</v>
      </c>
      <c r="FQ560">
        <v>9.9587149999999998</v>
      </c>
      <c r="FR560">
        <v>1.076311</v>
      </c>
      <c r="FS560">
        <v>1</v>
      </c>
    </row>
    <row r="561" spans="1:175" x14ac:dyDescent="0.2">
      <c r="A561" t="s">
        <v>188</v>
      </c>
      <c r="B561" t="s">
        <v>193</v>
      </c>
      <c r="C561" s="23">
        <v>42905</v>
      </c>
      <c r="D561">
        <v>90</v>
      </c>
      <c r="E561">
        <v>40.382013999999998</v>
      </c>
      <c r="F561">
        <v>36.377273000000002</v>
      </c>
      <c r="G561">
        <v>33.772415000000002</v>
      </c>
      <c r="H561">
        <v>35.971077999999999</v>
      </c>
      <c r="I561">
        <v>40.619070999999998</v>
      </c>
      <c r="J561">
        <v>46.253146999999998</v>
      </c>
      <c r="K561">
        <v>50.735424000000002</v>
      </c>
      <c r="L561">
        <v>58.47983</v>
      </c>
      <c r="M561">
        <v>66.688661999999994</v>
      </c>
      <c r="N561">
        <v>73.658474999999996</v>
      </c>
      <c r="O561">
        <v>78.601530999999994</v>
      </c>
      <c r="P561">
        <v>81.131427000000002</v>
      </c>
      <c r="Q561">
        <v>81.837721000000002</v>
      </c>
      <c r="R561">
        <v>83.909851000000003</v>
      </c>
      <c r="S561">
        <v>84.353150999999997</v>
      </c>
      <c r="T561">
        <v>84.689935000000006</v>
      </c>
      <c r="U561">
        <v>82.767426</v>
      </c>
      <c r="V561">
        <v>83.375879999999995</v>
      </c>
      <c r="W561">
        <v>77.367022000000006</v>
      </c>
      <c r="X561">
        <v>73.125175999999996</v>
      </c>
      <c r="Y561">
        <v>70.265563</v>
      </c>
      <c r="Z561">
        <v>62.373590999999998</v>
      </c>
      <c r="AA561">
        <v>55.703184999999998</v>
      </c>
      <c r="AB561">
        <v>49.321137999999998</v>
      </c>
      <c r="AC561">
        <v>-0.23273292000000001</v>
      </c>
      <c r="AD561">
        <v>-0.30086669999999999</v>
      </c>
      <c r="AE561">
        <v>-1.7844765</v>
      </c>
      <c r="AF561">
        <v>-1.9031406</v>
      </c>
      <c r="AG561">
        <v>-2.5039872000000001</v>
      </c>
      <c r="AH561">
        <v>-1.2505899</v>
      </c>
      <c r="AI561">
        <v>8.2678280000000007E-2</v>
      </c>
      <c r="AJ561">
        <v>-1.1509403</v>
      </c>
      <c r="AK561">
        <v>-2.7614554</v>
      </c>
      <c r="AL561">
        <v>-2.0646220999999998</v>
      </c>
      <c r="AM561">
        <v>-0.82206917999999995</v>
      </c>
      <c r="AN561">
        <v>-0.85586912000000004</v>
      </c>
      <c r="AO561">
        <v>-1.8389388</v>
      </c>
      <c r="AP561">
        <v>-0.46159209000000001</v>
      </c>
      <c r="AQ561">
        <v>-0.72796748</v>
      </c>
      <c r="AR561">
        <v>0.35180898999999999</v>
      </c>
      <c r="AS561">
        <v>-5.8078459999999998E-2</v>
      </c>
      <c r="AT561">
        <v>1.5660822000000001</v>
      </c>
      <c r="AU561">
        <v>1.1024700999999999</v>
      </c>
      <c r="AV561">
        <v>0.29881170000000001</v>
      </c>
      <c r="AW561">
        <v>-1.1595807</v>
      </c>
      <c r="AX561">
        <v>0.12659746999999999</v>
      </c>
      <c r="AY561">
        <v>0.52540746000000005</v>
      </c>
      <c r="AZ561">
        <v>-1.6552336999999999</v>
      </c>
      <c r="BA561">
        <v>0.41740817000000002</v>
      </c>
      <c r="BB561">
        <v>0.33664392999999998</v>
      </c>
      <c r="BC561">
        <v>-1.2207485</v>
      </c>
      <c r="BD561">
        <v>-0.59885608999999995</v>
      </c>
      <c r="BE561">
        <v>-1.8742455</v>
      </c>
      <c r="BF561">
        <v>-0.41742404</v>
      </c>
      <c r="BG561">
        <v>0.85288797999999999</v>
      </c>
      <c r="BH561">
        <v>-0.38021901000000002</v>
      </c>
      <c r="BI561">
        <v>-1.7800406</v>
      </c>
      <c r="BJ561">
        <v>-1.0109524999999999</v>
      </c>
      <c r="BK561">
        <v>0.32280175999999999</v>
      </c>
      <c r="BL561">
        <v>0.30904356999999999</v>
      </c>
      <c r="BM561">
        <v>-0.72770886999999995</v>
      </c>
      <c r="BN561">
        <v>0.99929475999999995</v>
      </c>
      <c r="BO561">
        <v>0.62376383999999996</v>
      </c>
      <c r="BP561">
        <v>1.7963692</v>
      </c>
      <c r="BQ561">
        <v>1.4196424000000001</v>
      </c>
      <c r="BR561">
        <v>2.9912201</v>
      </c>
      <c r="BS561">
        <v>2.5939287000000002</v>
      </c>
      <c r="BT561">
        <v>1.7883197</v>
      </c>
      <c r="BU561">
        <v>0.23172323</v>
      </c>
      <c r="BV561">
        <v>1.2640064</v>
      </c>
      <c r="BW561">
        <v>1.5886229999999999</v>
      </c>
      <c r="BX561">
        <v>-0.29334908999999998</v>
      </c>
      <c r="BY561">
        <v>0.86769390000000002</v>
      </c>
      <c r="BZ561">
        <v>0.77818184999999995</v>
      </c>
      <c r="CA561">
        <v>-0.83031224999999997</v>
      </c>
      <c r="CB561">
        <v>0.30448734999999999</v>
      </c>
      <c r="CC561">
        <v>-1.4380883</v>
      </c>
      <c r="CD561">
        <v>0.15962408</v>
      </c>
      <c r="CE561">
        <v>1.3863329</v>
      </c>
      <c r="CF561">
        <v>0.1535802</v>
      </c>
      <c r="CG561">
        <v>-1.1003156999999999</v>
      </c>
      <c r="CH561">
        <v>-0.28118410999999999</v>
      </c>
      <c r="CI561">
        <v>1.1157359</v>
      </c>
      <c r="CJ561">
        <v>1.1158585999999999</v>
      </c>
      <c r="CK561">
        <v>4.1925570000000002E-2</v>
      </c>
      <c r="CL561">
        <v>2.0111005</v>
      </c>
      <c r="CM561">
        <v>1.5599688</v>
      </c>
      <c r="CN561">
        <v>2.7968671000000001</v>
      </c>
      <c r="CO561">
        <v>2.4431074000000002</v>
      </c>
      <c r="CP561">
        <v>3.9782662000000002</v>
      </c>
      <c r="CQ561">
        <v>3.6269083000000002</v>
      </c>
      <c r="CR561">
        <v>2.8199483999999999</v>
      </c>
      <c r="CS561">
        <v>1.1953361</v>
      </c>
      <c r="CT561">
        <v>2.0517723999999999</v>
      </c>
      <c r="CU561">
        <v>2.3250028999999999</v>
      </c>
      <c r="CV561">
        <v>0.64988804</v>
      </c>
      <c r="CW561">
        <v>1.3179795999999999</v>
      </c>
      <c r="CX561">
        <v>1.2197198</v>
      </c>
      <c r="CY561">
        <v>-0.43987598</v>
      </c>
      <c r="CZ561">
        <v>1.2078308</v>
      </c>
      <c r="DA561">
        <v>-1.0019311</v>
      </c>
      <c r="DB561">
        <v>0.73667221000000005</v>
      </c>
      <c r="DC561">
        <v>1.9197778000000001</v>
      </c>
      <c r="DD561">
        <v>0.68737941999999996</v>
      </c>
      <c r="DE561">
        <v>-0.42059078999999999</v>
      </c>
      <c r="DF561">
        <v>0.44858428</v>
      </c>
      <c r="DG561">
        <v>1.9086700000000001</v>
      </c>
      <c r="DH561">
        <v>1.9226734999999999</v>
      </c>
      <c r="DI561">
        <v>0.81156001</v>
      </c>
      <c r="DJ561">
        <v>3.0229062999999998</v>
      </c>
      <c r="DK561">
        <v>2.4961738000000002</v>
      </c>
      <c r="DL561">
        <v>3.7973650999999999</v>
      </c>
      <c r="DM561">
        <v>3.4665723000000002</v>
      </c>
      <c r="DN561">
        <v>4.9653124000000002</v>
      </c>
      <c r="DO561">
        <v>4.6598879000000002</v>
      </c>
      <c r="DP561">
        <v>3.8515771999999999</v>
      </c>
      <c r="DQ561">
        <v>2.1589489999999998</v>
      </c>
      <c r="DR561">
        <v>2.8395383000000001</v>
      </c>
      <c r="DS561">
        <v>3.0613828000000001</v>
      </c>
      <c r="DT561">
        <v>1.5931252</v>
      </c>
      <c r="DU561">
        <v>1.9681207000000001</v>
      </c>
      <c r="DV561">
        <v>1.8572303999999999</v>
      </c>
      <c r="DW561">
        <v>0.12385198</v>
      </c>
      <c r="DX561">
        <v>2.5121152000000002</v>
      </c>
      <c r="DY561">
        <v>-0.37218936000000002</v>
      </c>
      <c r="DZ561">
        <v>1.5698380000000001</v>
      </c>
      <c r="EA561">
        <v>2.6899875</v>
      </c>
      <c r="EB561">
        <v>1.4581006999999999</v>
      </c>
      <c r="EC561">
        <v>0.56082401000000004</v>
      </c>
      <c r="ED561">
        <v>1.5022538999999999</v>
      </c>
      <c r="EE561">
        <v>3.0535410000000001</v>
      </c>
      <c r="EF561">
        <v>3.0875862000000001</v>
      </c>
      <c r="EG561">
        <v>1.9227898999999999</v>
      </c>
      <c r="EH561">
        <v>4.4837930999999998</v>
      </c>
      <c r="EI561">
        <v>3.8479051000000002</v>
      </c>
      <c r="EJ561">
        <v>5.2419253000000001</v>
      </c>
      <c r="EK561">
        <v>4.9442931999999997</v>
      </c>
      <c r="EL561">
        <v>6.3904503000000004</v>
      </c>
      <c r="EM561">
        <v>6.1513464999999998</v>
      </c>
      <c r="EN561">
        <v>5.3410852000000002</v>
      </c>
      <c r="EO561">
        <v>3.5502528999999998</v>
      </c>
      <c r="EP561">
        <v>3.9769472000000001</v>
      </c>
      <c r="EQ561">
        <v>4.1245984</v>
      </c>
      <c r="ER561">
        <v>2.9550098</v>
      </c>
      <c r="ES561">
        <v>72.263547000000003</v>
      </c>
      <c r="ET561">
        <v>70.754120999999998</v>
      </c>
      <c r="EU561">
        <v>69.425668000000002</v>
      </c>
      <c r="EV561">
        <v>68.088953000000004</v>
      </c>
      <c r="EW561">
        <v>66.506769000000006</v>
      </c>
      <c r="EX561">
        <v>65.064975000000004</v>
      </c>
      <c r="EY561">
        <v>63.785781999999998</v>
      </c>
      <c r="EZ561">
        <v>64.243530000000007</v>
      </c>
      <c r="FA561">
        <v>67.860455999999999</v>
      </c>
      <c r="FB561">
        <v>73.192423000000005</v>
      </c>
      <c r="FC561">
        <v>77.609482999999997</v>
      </c>
      <c r="FD561">
        <v>80.197789999999998</v>
      </c>
      <c r="FE561">
        <v>82.663111000000001</v>
      </c>
      <c r="FF561">
        <v>85.330584999999999</v>
      </c>
      <c r="FG561">
        <v>87.548421000000005</v>
      </c>
      <c r="FH561">
        <v>89.105369999999994</v>
      </c>
      <c r="FI561">
        <v>89.639906999999994</v>
      </c>
      <c r="FJ561">
        <v>89.062973</v>
      </c>
      <c r="FK561">
        <v>87.908101000000002</v>
      </c>
      <c r="FL561">
        <v>85.368116000000001</v>
      </c>
      <c r="FM561">
        <v>81.477346999999995</v>
      </c>
      <c r="FN561">
        <v>77.216588999999999</v>
      </c>
      <c r="FO561">
        <v>75.221496999999999</v>
      </c>
      <c r="FP561">
        <v>73.426052999999996</v>
      </c>
      <c r="FQ561">
        <v>17.991630000000001</v>
      </c>
      <c r="FR561">
        <v>1.730874</v>
      </c>
      <c r="FS561">
        <v>1</v>
      </c>
    </row>
    <row r="562" spans="1:175" x14ac:dyDescent="0.2">
      <c r="A562" t="s">
        <v>188</v>
      </c>
      <c r="B562" t="s">
        <v>193</v>
      </c>
      <c r="C562" s="23">
        <v>42906</v>
      </c>
      <c r="D562">
        <v>90</v>
      </c>
      <c r="E562">
        <v>42.998922</v>
      </c>
      <c r="F562">
        <v>36.999384999999997</v>
      </c>
      <c r="G562">
        <v>36.124032999999997</v>
      </c>
      <c r="H562">
        <v>37.701098000000002</v>
      </c>
      <c r="I562">
        <v>42.428907000000002</v>
      </c>
      <c r="J562">
        <v>47.692005000000002</v>
      </c>
      <c r="K562">
        <v>51.782232</v>
      </c>
      <c r="L562">
        <v>58.858418</v>
      </c>
      <c r="M562">
        <v>66.422505999999998</v>
      </c>
      <c r="N562">
        <v>73.527758000000006</v>
      </c>
      <c r="O562">
        <v>77.502463000000006</v>
      </c>
      <c r="P562">
        <v>82.595420000000004</v>
      </c>
      <c r="Q562">
        <v>83.514816999999994</v>
      </c>
      <c r="R562">
        <v>84.503495000000001</v>
      </c>
      <c r="S562">
        <v>84.391040000000004</v>
      </c>
      <c r="T562">
        <v>84.39922</v>
      </c>
      <c r="U562">
        <v>85.276331999999996</v>
      </c>
      <c r="V562">
        <v>84.882446999999999</v>
      </c>
      <c r="W562">
        <v>80.573701999999997</v>
      </c>
      <c r="X562">
        <v>77.504630000000006</v>
      </c>
      <c r="Y562">
        <v>73.827511999999999</v>
      </c>
      <c r="Z562">
        <v>64.250130999999996</v>
      </c>
      <c r="AA562">
        <v>56.206105000000001</v>
      </c>
      <c r="AB562">
        <v>48.578048000000003</v>
      </c>
      <c r="AC562">
        <v>-0.95079316999999997</v>
      </c>
      <c r="AD562">
        <v>-1.5488256</v>
      </c>
      <c r="AE562">
        <v>-0.79280823</v>
      </c>
      <c r="AF562">
        <v>-1.6184228000000001</v>
      </c>
      <c r="AG562">
        <v>-2.4439662000000002</v>
      </c>
      <c r="AH562">
        <v>-1.0222943</v>
      </c>
      <c r="AI562">
        <v>-0.12951957</v>
      </c>
      <c r="AJ562">
        <v>0.13952711000000001</v>
      </c>
      <c r="AK562">
        <v>-2.6602119000000002</v>
      </c>
      <c r="AL562">
        <v>-2.1135036</v>
      </c>
      <c r="AM562">
        <v>-4.3740736</v>
      </c>
      <c r="AN562">
        <v>-4.2464367999999997</v>
      </c>
      <c r="AO562">
        <v>-4.4142998999999996</v>
      </c>
      <c r="AP562">
        <v>-5.5960384999999997</v>
      </c>
      <c r="AQ562">
        <v>-5.1052229999999996</v>
      </c>
      <c r="AR562">
        <v>-3.5201429000000002</v>
      </c>
      <c r="AS562">
        <v>-0.84743212000000001</v>
      </c>
      <c r="AT562">
        <v>-1.1401976</v>
      </c>
      <c r="AU562">
        <v>-1.9517310000000001</v>
      </c>
      <c r="AV562">
        <v>-1.8333842</v>
      </c>
      <c r="AW562">
        <v>-2.3881279000000002</v>
      </c>
      <c r="AX562">
        <v>-0.71256227000000005</v>
      </c>
      <c r="AY562">
        <v>1.1503127</v>
      </c>
      <c r="AZ562">
        <v>-0.50847169999999997</v>
      </c>
      <c r="BA562">
        <v>-7.5000590000000006E-2</v>
      </c>
      <c r="BB562">
        <v>-1.0036757999999999</v>
      </c>
      <c r="BC562">
        <v>-0.27509908999999999</v>
      </c>
      <c r="BD562">
        <v>-0.80023464</v>
      </c>
      <c r="BE562">
        <v>-1.7550954999999999</v>
      </c>
      <c r="BF562">
        <v>-0.41410854000000002</v>
      </c>
      <c r="BG562">
        <v>0.51979352000000001</v>
      </c>
      <c r="BH562">
        <v>0.92220778000000003</v>
      </c>
      <c r="BI562">
        <v>-1.6416556</v>
      </c>
      <c r="BJ562">
        <v>-0.85424787999999996</v>
      </c>
      <c r="BK562">
        <v>-2.9725480000000002</v>
      </c>
      <c r="BL562">
        <v>-2.7122826999999998</v>
      </c>
      <c r="BM562">
        <v>-3.0023653000000001</v>
      </c>
      <c r="BN562">
        <v>-4.0638833999999999</v>
      </c>
      <c r="BO562">
        <v>-3.7447227999999999</v>
      </c>
      <c r="BP562">
        <v>-2.0579776000000001</v>
      </c>
      <c r="BQ562">
        <v>0.52783930999999995</v>
      </c>
      <c r="BR562">
        <v>0.32430846000000002</v>
      </c>
      <c r="BS562">
        <v>-0.50045934000000003</v>
      </c>
      <c r="BT562">
        <v>-0.40133195999999999</v>
      </c>
      <c r="BU562">
        <v>-1.0808996</v>
      </c>
      <c r="BV562">
        <v>0.44960916000000001</v>
      </c>
      <c r="BW562">
        <v>2.0751944</v>
      </c>
      <c r="BX562">
        <v>0.4047326</v>
      </c>
      <c r="BY562">
        <v>0.53157067000000002</v>
      </c>
      <c r="BZ562">
        <v>-0.62610679999999996</v>
      </c>
      <c r="CA562">
        <v>8.3464689999999994E-2</v>
      </c>
      <c r="CB562">
        <v>-0.23355999999999999</v>
      </c>
      <c r="CC562">
        <v>-1.2779856999999999</v>
      </c>
      <c r="CD562">
        <v>7.1190899999999998E-3</v>
      </c>
      <c r="CE562">
        <v>0.96950579000000003</v>
      </c>
      <c r="CF562">
        <v>1.4642900000000001</v>
      </c>
      <c r="CG562">
        <v>-0.93620658000000001</v>
      </c>
      <c r="CH562">
        <v>1.7908810000000001E-2</v>
      </c>
      <c r="CI562">
        <v>-2.0018555999999998</v>
      </c>
      <c r="CJ562">
        <v>-1.6497322000000001</v>
      </c>
      <c r="CK562">
        <v>-2.0244637000000001</v>
      </c>
      <c r="CL562">
        <v>-3.0027175000000002</v>
      </c>
      <c r="CM562">
        <v>-2.8024445</v>
      </c>
      <c r="CN562">
        <v>-1.0452863999999999</v>
      </c>
      <c r="CO562">
        <v>1.4803481000000001</v>
      </c>
      <c r="CP562">
        <v>1.3386209</v>
      </c>
      <c r="CQ562">
        <v>0.50468701000000005</v>
      </c>
      <c r="CR562">
        <v>0.59050309999999995</v>
      </c>
      <c r="CS562">
        <v>-0.17551728</v>
      </c>
      <c r="CT562">
        <v>1.2545255</v>
      </c>
      <c r="CU562">
        <v>2.7157648000000001</v>
      </c>
      <c r="CV562">
        <v>1.0372151000000001</v>
      </c>
      <c r="CW562">
        <v>1.1381418999999999</v>
      </c>
      <c r="CX562">
        <v>-0.24853776</v>
      </c>
      <c r="CY562">
        <v>0.44202846000000001</v>
      </c>
      <c r="CZ562">
        <v>0.33311465000000001</v>
      </c>
      <c r="DA562">
        <v>-0.80087591999999996</v>
      </c>
      <c r="DB562">
        <v>0.42834671000000002</v>
      </c>
      <c r="DC562">
        <v>1.4192180999999999</v>
      </c>
      <c r="DD562">
        <v>2.0063723000000002</v>
      </c>
      <c r="DE562">
        <v>-0.23075760000000001</v>
      </c>
      <c r="DF562">
        <v>0.89006549999999995</v>
      </c>
      <c r="DG562">
        <v>-1.0311631999999999</v>
      </c>
      <c r="DH562">
        <v>-0.58718176</v>
      </c>
      <c r="DI562">
        <v>-1.046562</v>
      </c>
      <c r="DJ562">
        <v>-1.9415515999999999</v>
      </c>
      <c r="DK562">
        <v>-1.8601662000000001</v>
      </c>
      <c r="DL562">
        <v>-3.2595199999999998E-2</v>
      </c>
      <c r="DM562">
        <v>2.4328569</v>
      </c>
      <c r="DN562">
        <v>2.3529333000000001</v>
      </c>
      <c r="DO562">
        <v>1.5098334</v>
      </c>
      <c r="DP562">
        <v>1.5823381000000001</v>
      </c>
      <c r="DQ562">
        <v>0.72986503999999996</v>
      </c>
      <c r="DR562">
        <v>2.0594418999999999</v>
      </c>
      <c r="DS562">
        <v>3.3563350999999999</v>
      </c>
      <c r="DT562">
        <v>1.6696975999999999</v>
      </c>
      <c r="DU562">
        <v>2.0139345</v>
      </c>
      <c r="DV562">
        <v>0.29661197</v>
      </c>
      <c r="DW562">
        <v>0.95973761000000002</v>
      </c>
      <c r="DX562">
        <v>1.1513028000000001</v>
      </c>
      <c r="DY562">
        <v>-0.11200518</v>
      </c>
      <c r="DZ562">
        <v>1.0365325000000001</v>
      </c>
      <c r="EA562">
        <v>2.0685311</v>
      </c>
      <c r="EB562">
        <v>2.7890529000000002</v>
      </c>
      <c r="EC562">
        <v>0.78779869000000002</v>
      </c>
      <c r="ED562">
        <v>2.1493212000000002</v>
      </c>
      <c r="EE562">
        <v>0.37036242000000003</v>
      </c>
      <c r="EF562">
        <v>0.94697237000000001</v>
      </c>
      <c r="EG562">
        <v>0.36537260999999999</v>
      </c>
      <c r="EH562">
        <v>-0.4093965</v>
      </c>
      <c r="EI562">
        <v>-0.49966596000000002</v>
      </c>
      <c r="EJ562">
        <v>1.4295701000000001</v>
      </c>
      <c r="EK562">
        <v>3.8081282999999999</v>
      </c>
      <c r="EL562">
        <v>3.8174394</v>
      </c>
      <c r="EM562">
        <v>2.9611049999999999</v>
      </c>
      <c r="EN562">
        <v>3.0143903999999999</v>
      </c>
      <c r="EO562">
        <v>2.0370933</v>
      </c>
      <c r="EP562">
        <v>3.2216133999999998</v>
      </c>
      <c r="EQ562">
        <v>4.2812169000000004</v>
      </c>
      <c r="ER562">
        <v>2.5829019</v>
      </c>
      <c r="ES562">
        <v>71.765795999999995</v>
      </c>
      <c r="ET562">
        <v>70.687967</v>
      </c>
      <c r="EU562">
        <v>69.869770000000003</v>
      </c>
      <c r="EV562">
        <v>68.739911000000006</v>
      </c>
      <c r="EW562">
        <v>67.211447000000007</v>
      </c>
      <c r="EX562">
        <v>66.614110999999994</v>
      </c>
      <c r="EY562">
        <v>66.222083999999995</v>
      </c>
      <c r="EZ562">
        <v>66.924395000000004</v>
      </c>
      <c r="FA562">
        <v>70.287578999999994</v>
      </c>
      <c r="FB562">
        <v>75.234925000000004</v>
      </c>
      <c r="FC562">
        <v>79.652483000000004</v>
      </c>
      <c r="FD562">
        <v>83.285244000000006</v>
      </c>
      <c r="FE562">
        <v>86.380014000000003</v>
      </c>
      <c r="FF562">
        <v>88.297674000000001</v>
      </c>
      <c r="FG562">
        <v>90.650243000000003</v>
      </c>
      <c r="FH562">
        <v>92.000425000000007</v>
      </c>
      <c r="FI562">
        <v>91.736985000000004</v>
      </c>
      <c r="FJ562">
        <v>91.021029999999996</v>
      </c>
      <c r="FK562">
        <v>90.436007000000004</v>
      </c>
      <c r="FL562">
        <v>88.247940999999997</v>
      </c>
      <c r="FM562">
        <v>84.534433000000007</v>
      </c>
      <c r="FN562">
        <v>80.356730999999996</v>
      </c>
      <c r="FO562">
        <v>77.509804000000003</v>
      </c>
      <c r="FP562">
        <v>75.798347000000007</v>
      </c>
      <c r="FQ562">
        <v>18.1706</v>
      </c>
      <c r="FR562">
        <v>1.6673530000000001</v>
      </c>
      <c r="FS562">
        <v>1</v>
      </c>
    </row>
    <row r="563" spans="1:175" x14ac:dyDescent="0.2">
      <c r="A563" t="s">
        <v>188</v>
      </c>
      <c r="B563" t="s">
        <v>193</v>
      </c>
      <c r="C563" s="23">
        <v>42922</v>
      </c>
      <c r="D563">
        <v>90</v>
      </c>
      <c r="E563">
        <v>40.459449999999997</v>
      </c>
      <c r="F563">
        <v>36.147776</v>
      </c>
      <c r="G563">
        <v>35.273747999999998</v>
      </c>
      <c r="H563">
        <v>38.341777</v>
      </c>
      <c r="I563">
        <v>42.840214000000003</v>
      </c>
      <c r="J563">
        <v>48.107978000000003</v>
      </c>
      <c r="K563">
        <v>51.947625000000002</v>
      </c>
      <c r="L563">
        <v>58.791276000000003</v>
      </c>
      <c r="M563">
        <v>68.126456000000005</v>
      </c>
      <c r="N563">
        <v>74.301693</v>
      </c>
      <c r="O563">
        <v>77.976146</v>
      </c>
      <c r="P563">
        <v>82.324770000000001</v>
      </c>
      <c r="Q563">
        <v>83.190078999999997</v>
      </c>
      <c r="R563">
        <v>84.114069999999998</v>
      </c>
      <c r="S563">
        <v>84.856380000000001</v>
      </c>
      <c r="T563">
        <v>84.642778000000007</v>
      </c>
      <c r="U563">
        <v>83.307709000000003</v>
      </c>
      <c r="V563">
        <v>83.343879000000001</v>
      </c>
      <c r="W563">
        <v>78.791792999999998</v>
      </c>
      <c r="X563">
        <v>76.134902999999994</v>
      </c>
      <c r="Y563">
        <v>72.682298000000003</v>
      </c>
      <c r="Z563">
        <v>63.360500000000002</v>
      </c>
      <c r="AA563">
        <v>54.557887999999998</v>
      </c>
      <c r="AB563">
        <v>48.393732</v>
      </c>
      <c r="AC563">
        <v>-2.597324</v>
      </c>
      <c r="AD563">
        <v>-1.5595253</v>
      </c>
      <c r="AE563">
        <v>-1.1734625999999999</v>
      </c>
      <c r="AF563">
        <v>-0.73159302999999998</v>
      </c>
      <c r="AG563">
        <v>-0.76865855000000005</v>
      </c>
      <c r="AH563">
        <v>7.7913799999999997E-3</v>
      </c>
      <c r="AI563">
        <v>0.19069092000000001</v>
      </c>
      <c r="AJ563">
        <v>-1.8347213</v>
      </c>
      <c r="AK563">
        <v>-0.77606768999999998</v>
      </c>
      <c r="AL563">
        <v>-1.0864228</v>
      </c>
      <c r="AM563">
        <v>-3.0057577000000002</v>
      </c>
      <c r="AN563">
        <v>-2.6517751000000001</v>
      </c>
      <c r="AO563">
        <v>-3.0678589000000001</v>
      </c>
      <c r="AP563">
        <v>-3.7093378000000001</v>
      </c>
      <c r="AQ563">
        <v>-4.4348529000000001</v>
      </c>
      <c r="AR563">
        <v>-2.7199442999999999</v>
      </c>
      <c r="AS563">
        <v>-2.5879387</v>
      </c>
      <c r="AT563">
        <v>-2.8559703000000001</v>
      </c>
      <c r="AU563">
        <v>-3.5639381000000001</v>
      </c>
      <c r="AV563">
        <v>-3.3580643000000001</v>
      </c>
      <c r="AW563">
        <v>-2.7272512</v>
      </c>
      <c r="AX563">
        <v>-2.1827960000000002</v>
      </c>
      <c r="AY563">
        <v>-2.7222225999999998</v>
      </c>
      <c r="AZ563">
        <v>-2.8862817000000001</v>
      </c>
      <c r="BA563">
        <v>-1.9847893999999999</v>
      </c>
      <c r="BB563">
        <v>-1.0143982</v>
      </c>
      <c r="BC563">
        <v>-0.59777577000000004</v>
      </c>
      <c r="BD563">
        <v>-0.2055728</v>
      </c>
      <c r="BE563">
        <v>-0.30688285999999998</v>
      </c>
      <c r="BF563">
        <v>0.61417328999999998</v>
      </c>
      <c r="BG563">
        <v>0.73727991999999998</v>
      </c>
      <c r="BH563">
        <v>-1.1649977</v>
      </c>
      <c r="BI563">
        <v>-0.10054041</v>
      </c>
      <c r="BJ563">
        <v>-0.20315910000000001</v>
      </c>
      <c r="BK563">
        <v>-1.8920110999999999</v>
      </c>
      <c r="BL563">
        <v>-1.4312684</v>
      </c>
      <c r="BM563">
        <v>-2.0070993000000001</v>
      </c>
      <c r="BN563">
        <v>-2.6081970999999999</v>
      </c>
      <c r="BO563">
        <v>-3.1582925999999998</v>
      </c>
      <c r="BP563">
        <v>-1.4252942</v>
      </c>
      <c r="BQ563">
        <v>-1.3548041</v>
      </c>
      <c r="BR563">
        <v>-1.5729314999999999</v>
      </c>
      <c r="BS563">
        <v>-2.2243406999999999</v>
      </c>
      <c r="BT563">
        <v>-1.7656723999999999</v>
      </c>
      <c r="BU563">
        <v>-1.3566625000000001</v>
      </c>
      <c r="BV563">
        <v>-1.0333382</v>
      </c>
      <c r="BW563">
        <v>-1.7410132</v>
      </c>
      <c r="BX563">
        <v>-1.8287715</v>
      </c>
      <c r="BY563">
        <v>-1.5605496999999999</v>
      </c>
      <c r="BZ563">
        <v>-0.63684474999999996</v>
      </c>
      <c r="CA563">
        <v>-0.19905685000000001</v>
      </c>
      <c r="CB563">
        <v>0.15874721</v>
      </c>
      <c r="CC563">
        <v>1.2941569999999999E-2</v>
      </c>
      <c r="CD563">
        <v>1.0341515999999999</v>
      </c>
      <c r="CE563">
        <v>1.1158458</v>
      </c>
      <c r="CF563">
        <v>-0.70114922999999996</v>
      </c>
      <c r="CG563">
        <v>0.36732772000000002</v>
      </c>
      <c r="CH563">
        <v>0.40858665</v>
      </c>
      <c r="CI563">
        <v>-1.1206335999999999</v>
      </c>
      <c r="CJ563">
        <v>-0.58594924000000004</v>
      </c>
      <c r="CK563">
        <v>-1.2724205</v>
      </c>
      <c r="CL563">
        <v>-1.8455503</v>
      </c>
      <c r="CM563">
        <v>-2.2741508000000001</v>
      </c>
      <c r="CN563">
        <v>-0.52862352000000001</v>
      </c>
      <c r="CO563">
        <v>-0.50073886000000001</v>
      </c>
      <c r="CP563">
        <v>-0.68430281000000004</v>
      </c>
      <c r="CQ563">
        <v>-1.2965397000000001</v>
      </c>
      <c r="CR563">
        <v>-0.66278665999999997</v>
      </c>
      <c r="CS563">
        <v>-0.40739697000000002</v>
      </c>
      <c r="CT563">
        <v>-0.2372272</v>
      </c>
      <c r="CU563">
        <v>-1.0614306</v>
      </c>
      <c r="CV563">
        <v>-1.0963432</v>
      </c>
      <c r="CW563">
        <v>-1.1363101</v>
      </c>
      <c r="CX563">
        <v>-0.25929133999999998</v>
      </c>
      <c r="CY563">
        <v>0.19966207</v>
      </c>
      <c r="CZ563">
        <v>0.52306722000000005</v>
      </c>
      <c r="DA563">
        <v>0.33276600000000001</v>
      </c>
      <c r="DB563">
        <v>1.4541298</v>
      </c>
      <c r="DC563">
        <v>1.4944116999999999</v>
      </c>
      <c r="DD563">
        <v>-0.2373007</v>
      </c>
      <c r="DE563">
        <v>0.83519584999999996</v>
      </c>
      <c r="DF563">
        <v>1.0203324</v>
      </c>
      <c r="DG563">
        <v>-0.34925610000000001</v>
      </c>
      <c r="DH563">
        <v>0.25936994000000002</v>
      </c>
      <c r="DI563">
        <v>-0.53774171000000004</v>
      </c>
      <c r="DJ563">
        <v>-1.0829035</v>
      </c>
      <c r="DK563">
        <v>-1.3900091000000001</v>
      </c>
      <c r="DL563">
        <v>0.36804717999999997</v>
      </c>
      <c r="DM563">
        <v>0.35332638</v>
      </c>
      <c r="DN563">
        <v>0.20432591999999999</v>
      </c>
      <c r="DO563">
        <v>-0.36873860000000003</v>
      </c>
      <c r="DP563">
        <v>0.44009909000000003</v>
      </c>
      <c r="DQ563">
        <v>0.54186856999999999</v>
      </c>
      <c r="DR563">
        <v>0.55888380000000004</v>
      </c>
      <c r="DS563">
        <v>-0.38184794999999999</v>
      </c>
      <c r="DT563">
        <v>-0.36391483000000002</v>
      </c>
      <c r="DU563">
        <v>-0.52377549000000001</v>
      </c>
      <c r="DV563">
        <v>0.28583582000000002</v>
      </c>
      <c r="DW563">
        <v>0.77534886999999997</v>
      </c>
      <c r="DX563">
        <v>1.0490875</v>
      </c>
      <c r="DY563">
        <v>0.79454168999999997</v>
      </c>
      <c r="DZ563">
        <v>2.0605117000000002</v>
      </c>
      <c r="EA563">
        <v>2.0410007000000001</v>
      </c>
      <c r="EB563">
        <v>0.43242289</v>
      </c>
      <c r="EC563">
        <v>1.5107231000000001</v>
      </c>
      <c r="ED563">
        <v>1.9035960999999999</v>
      </c>
      <c r="EE563">
        <v>0.76449049999999996</v>
      </c>
      <c r="EF563">
        <v>1.4798766000000001</v>
      </c>
      <c r="EG563">
        <v>0.52301781999999997</v>
      </c>
      <c r="EH563">
        <v>1.8237239999999998E-2</v>
      </c>
      <c r="EI563">
        <v>-0.11344881</v>
      </c>
      <c r="EJ563">
        <v>1.6626973</v>
      </c>
      <c r="EK563">
        <v>1.5864609999999999</v>
      </c>
      <c r="EL563">
        <v>1.4873647000000001</v>
      </c>
      <c r="EM563">
        <v>0.97085878000000003</v>
      </c>
      <c r="EN563">
        <v>2.0324909999999998</v>
      </c>
      <c r="EO563">
        <v>1.9124573</v>
      </c>
      <c r="EP563">
        <v>1.7083416</v>
      </c>
      <c r="EQ563">
        <v>0.59936142000000003</v>
      </c>
      <c r="ER563">
        <v>0.69359535999999999</v>
      </c>
      <c r="ES563">
        <v>71.895753999999997</v>
      </c>
      <c r="ET563">
        <v>70.773426000000001</v>
      </c>
      <c r="EU563">
        <v>69.708561000000003</v>
      </c>
      <c r="EV563">
        <v>68.581597000000002</v>
      </c>
      <c r="EW563">
        <v>67.676351999999994</v>
      </c>
      <c r="EX563">
        <v>67.051162000000005</v>
      </c>
      <c r="EY563">
        <v>66.683601999999993</v>
      </c>
      <c r="EZ563">
        <v>67.550869000000006</v>
      </c>
      <c r="FA563">
        <v>70.790642000000005</v>
      </c>
      <c r="FB563">
        <v>74.740094999999997</v>
      </c>
      <c r="FC563">
        <v>79.171429000000003</v>
      </c>
      <c r="FD563">
        <v>83.100262000000001</v>
      </c>
      <c r="FE563">
        <v>85.891366000000005</v>
      </c>
      <c r="FF563">
        <v>87.570286999999993</v>
      </c>
      <c r="FG563">
        <v>89.623598000000001</v>
      </c>
      <c r="FH563">
        <v>91.262927000000005</v>
      </c>
      <c r="FI563">
        <v>91.609420999999998</v>
      </c>
      <c r="FJ563">
        <v>91.460908000000003</v>
      </c>
      <c r="FK563">
        <v>90.148075000000006</v>
      </c>
      <c r="FL563">
        <v>88.144157000000007</v>
      </c>
      <c r="FM563">
        <v>85.070043999999996</v>
      </c>
      <c r="FN563">
        <v>80.938517000000004</v>
      </c>
      <c r="FO563">
        <v>78.940168</v>
      </c>
      <c r="FP563">
        <v>78.010503999999997</v>
      </c>
      <c r="FQ563">
        <v>14.18805</v>
      </c>
      <c r="FR563">
        <v>1.4636690000000001</v>
      </c>
      <c r="FS563">
        <v>1</v>
      </c>
    </row>
    <row r="564" spans="1:175" x14ac:dyDescent="0.2">
      <c r="A564" t="s">
        <v>188</v>
      </c>
      <c r="B564" t="s">
        <v>193</v>
      </c>
      <c r="C564" s="23">
        <v>42923</v>
      </c>
      <c r="D564">
        <v>90</v>
      </c>
      <c r="E564">
        <v>42.798417999999998</v>
      </c>
      <c r="F564">
        <v>38.187545</v>
      </c>
      <c r="G564">
        <v>37.200100999999997</v>
      </c>
      <c r="H564">
        <v>40.172384999999998</v>
      </c>
      <c r="I564">
        <v>44.185451999999998</v>
      </c>
      <c r="J564">
        <v>49.317211</v>
      </c>
      <c r="K564">
        <v>53.429988000000002</v>
      </c>
      <c r="L564">
        <v>62.243611999999999</v>
      </c>
      <c r="M564">
        <v>70.715834999999998</v>
      </c>
      <c r="N564">
        <v>78.162559000000002</v>
      </c>
      <c r="O564">
        <v>82.251069000000001</v>
      </c>
      <c r="P564">
        <v>86.516971999999996</v>
      </c>
      <c r="Q564">
        <v>88.506618000000003</v>
      </c>
      <c r="R564">
        <v>89.282071999999999</v>
      </c>
      <c r="S564">
        <v>89.076256000000001</v>
      </c>
      <c r="T564">
        <v>87.254714000000007</v>
      </c>
      <c r="U564">
        <v>86.309304999999995</v>
      </c>
      <c r="V564">
        <v>86.348213999999999</v>
      </c>
      <c r="W564">
        <v>82.461789999999993</v>
      </c>
      <c r="X564">
        <v>79.555691999999993</v>
      </c>
      <c r="Y564">
        <v>75.358912000000004</v>
      </c>
      <c r="Z564">
        <v>66.409874000000002</v>
      </c>
      <c r="AA564">
        <v>59.546250000000001</v>
      </c>
      <c r="AB564">
        <v>53.259732999999997</v>
      </c>
      <c r="AC564">
        <v>-2.0740531</v>
      </c>
      <c r="AD564">
        <v>-1.5960490000000001</v>
      </c>
      <c r="AE564">
        <v>-1.2393126000000001</v>
      </c>
      <c r="AF564">
        <v>-0.84356838999999995</v>
      </c>
      <c r="AG564">
        <v>-1.5486979999999999</v>
      </c>
      <c r="AH564">
        <v>-1.9798629000000001</v>
      </c>
      <c r="AI564">
        <v>-1.3336534</v>
      </c>
      <c r="AJ564">
        <v>-0.82959516</v>
      </c>
      <c r="AK564">
        <v>-1.0378679</v>
      </c>
      <c r="AL564">
        <v>0.57097211999999997</v>
      </c>
      <c r="AM564">
        <v>-1.2407553</v>
      </c>
      <c r="AN564">
        <v>-1.1858143999999999</v>
      </c>
      <c r="AO564">
        <v>-2.0883753999999999</v>
      </c>
      <c r="AP564">
        <v>-2.8447073999999999</v>
      </c>
      <c r="AQ564">
        <v>-3.6602218999999998</v>
      </c>
      <c r="AR564">
        <v>-5.7959148999999996</v>
      </c>
      <c r="AS564">
        <v>-5.1029583000000001</v>
      </c>
      <c r="AT564">
        <v>-4.8534141999999996</v>
      </c>
      <c r="AU564">
        <v>-2.8407027999999999</v>
      </c>
      <c r="AV564">
        <v>-1.6116817000000001</v>
      </c>
      <c r="AW564">
        <v>-3.2481130999999999</v>
      </c>
      <c r="AX564">
        <v>-2.7904289000000002</v>
      </c>
      <c r="AY564">
        <v>-1.670031</v>
      </c>
      <c r="AZ564">
        <v>-1.8737421999999999</v>
      </c>
      <c r="BA564">
        <v>-1.4022736</v>
      </c>
      <c r="BB564">
        <v>-1.0140389999999999</v>
      </c>
      <c r="BC564">
        <v>-0.67579529999999999</v>
      </c>
      <c r="BD564">
        <v>-0.24071629999999999</v>
      </c>
      <c r="BE564">
        <v>-0.99061796000000002</v>
      </c>
      <c r="BF564">
        <v>-1.2847289</v>
      </c>
      <c r="BG564">
        <v>-0.78379558999999999</v>
      </c>
      <c r="BH564">
        <v>4.566651E-2</v>
      </c>
      <c r="BI564">
        <v>-0.18545274</v>
      </c>
      <c r="BJ564">
        <v>1.6575867</v>
      </c>
      <c r="BK564">
        <v>0.10045008</v>
      </c>
      <c r="BL564">
        <v>0.25462909</v>
      </c>
      <c r="BM564">
        <v>-0.76646786</v>
      </c>
      <c r="BN564">
        <v>-1.3971382000000001</v>
      </c>
      <c r="BO564">
        <v>-2.0982275000000001</v>
      </c>
      <c r="BP564">
        <v>-3.9593609999999999</v>
      </c>
      <c r="BQ564">
        <v>-3.5387097000000001</v>
      </c>
      <c r="BR564">
        <v>-3.1214069000000002</v>
      </c>
      <c r="BS564">
        <v>-1.0534224000000001</v>
      </c>
      <c r="BT564">
        <v>0.13927342000000001</v>
      </c>
      <c r="BU564">
        <v>-1.4427804</v>
      </c>
      <c r="BV564">
        <v>-1.1318245</v>
      </c>
      <c r="BW564">
        <v>-4.8445630000000003E-2</v>
      </c>
      <c r="BX564">
        <v>-0.37361037000000002</v>
      </c>
      <c r="BY564">
        <v>-0.93700123000000002</v>
      </c>
      <c r="BZ564">
        <v>-0.61094057999999996</v>
      </c>
      <c r="CA564">
        <v>-0.28550497000000002</v>
      </c>
      <c r="CB564">
        <v>0.17681722</v>
      </c>
      <c r="CC564">
        <v>-0.60409343000000004</v>
      </c>
      <c r="CD564">
        <v>-0.80328131000000003</v>
      </c>
      <c r="CE564">
        <v>-0.40296575000000001</v>
      </c>
      <c r="CF564">
        <v>0.65187006999999997</v>
      </c>
      <c r="CG564">
        <v>0.40492742999999998</v>
      </c>
      <c r="CH564">
        <v>2.4101726999999999</v>
      </c>
      <c r="CI564">
        <v>1.0293648</v>
      </c>
      <c r="CJ564">
        <v>1.2522758000000001</v>
      </c>
      <c r="CK564">
        <v>0.14908125999999999</v>
      </c>
      <c r="CL564">
        <v>-0.39455622000000001</v>
      </c>
      <c r="CM564">
        <v>-1.0163949000000001</v>
      </c>
      <c r="CN564">
        <v>-2.6873692999999998</v>
      </c>
      <c r="CO564">
        <v>-2.4553158000000002</v>
      </c>
      <c r="CP564">
        <v>-1.9218238999999999</v>
      </c>
      <c r="CQ564">
        <v>0.18444258999999999</v>
      </c>
      <c r="CR564">
        <v>1.3519795999999999</v>
      </c>
      <c r="CS564">
        <v>-0.19241253999999999</v>
      </c>
      <c r="CT564">
        <v>1.6919859999999998E-2</v>
      </c>
      <c r="CU564">
        <v>1.0746595000000001</v>
      </c>
      <c r="CV564">
        <v>0.66537637000000005</v>
      </c>
      <c r="CW564">
        <v>-0.47172883999999998</v>
      </c>
      <c r="CX564">
        <v>-0.20784217999999999</v>
      </c>
      <c r="CY564">
        <v>0.10478537</v>
      </c>
      <c r="CZ564">
        <v>0.59435073999999999</v>
      </c>
      <c r="DA564">
        <v>-0.21756891</v>
      </c>
      <c r="DB564">
        <v>-0.32183367000000002</v>
      </c>
      <c r="DC564">
        <v>-2.213592E-2</v>
      </c>
      <c r="DD564">
        <v>1.2580735999999999</v>
      </c>
      <c r="DE564">
        <v>0.99530759999999996</v>
      </c>
      <c r="DF564">
        <v>3.1627586999999999</v>
      </c>
      <c r="DG564">
        <v>1.9582796</v>
      </c>
      <c r="DH564">
        <v>2.2499226000000001</v>
      </c>
      <c r="DI564">
        <v>1.0646304</v>
      </c>
      <c r="DJ564">
        <v>0.60802575999999997</v>
      </c>
      <c r="DK564">
        <v>6.5437759999999998E-2</v>
      </c>
      <c r="DL564">
        <v>-1.4153777000000001</v>
      </c>
      <c r="DM564">
        <v>-1.3719220000000001</v>
      </c>
      <c r="DN564">
        <v>-0.72224085999999998</v>
      </c>
      <c r="DO564">
        <v>1.4223075999999999</v>
      </c>
      <c r="DP564">
        <v>2.5646857999999999</v>
      </c>
      <c r="DQ564">
        <v>1.0579554</v>
      </c>
      <c r="DR564">
        <v>1.1656641999999999</v>
      </c>
      <c r="DS564">
        <v>2.1977646000000002</v>
      </c>
      <c r="DT564">
        <v>1.7043630999999999</v>
      </c>
      <c r="DU564">
        <v>0.20005059</v>
      </c>
      <c r="DV564">
        <v>0.37416788000000001</v>
      </c>
      <c r="DW564">
        <v>0.66830261999999996</v>
      </c>
      <c r="DX564">
        <v>1.1972027999999999</v>
      </c>
      <c r="DY564">
        <v>0.34051112</v>
      </c>
      <c r="DZ564">
        <v>0.37330025999999999</v>
      </c>
      <c r="EA564">
        <v>0.52772187000000004</v>
      </c>
      <c r="EB564">
        <v>2.1333353000000002</v>
      </c>
      <c r="EC564">
        <v>1.8477228000000001</v>
      </c>
      <c r="ED564">
        <v>4.2493733000000002</v>
      </c>
      <c r="EE564">
        <v>3.2994848999999999</v>
      </c>
      <c r="EF564">
        <v>3.690366</v>
      </c>
      <c r="EG564">
        <v>2.3865379</v>
      </c>
      <c r="EH564">
        <v>2.0555949</v>
      </c>
      <c r="EI564">
        <v>1.6274322000000001</v>
      </c>
      <c r="EJ564">
        <v>0.42117624999999997</v>
      </c>
      <c r="EK564">
        <v>0.19232659999999999</v>
      </c>
      <c r="EL564">
        <v>1.0097665</v>
      </c>
      <c r="EM564">
        <v>3.2095880000000001</v>
      </c>
      <c r="EN564">
        <v>4.3156409</v>
      </c>
      <c r="EO564">
        <v>2.8632879999999998</v>
      </c>
      <c r="EP564">
        <v>2.8242685999999999</v>
      </c>
      <c r="EQ564">
        <v>3.8193499000000002</v>
      </c>
      <c r="ER564">
        <v>3.2044948999999998</v>
      </c>
      <c r="ES564">
        <v>77.421566999999996</v>
      </c>
      <c r="ET564">
        <v>76.641244999999998</v>
      </c>
      <c r="EU564">
        <v>75.550516999999999</v>
      </c>
      <c r="EV564">
        <v>73.788105999999999</v>
      </c>
      <c r="EW564">
        <v>72.131832000000003</v>
      </c>
      <c r="EX564">
        <v>71.583062999999996</v>
      </c>
      <c r="EY564">
        <v>71.021210999999994</v>
      </c>
      <c r="EZ564">
        <v>71.933204000000003</v>
      </c>
      <c r="FA564">
        <v>75.967174999999997</v>
      </c>
      <c r="FB564">
        <v>80.250696000000005</v>
      </c>
      <c r="FC564">
        <v>84.648048000000003</v>
      </c>
      <c r="FD564">
        <v>88.157362000000006</v>
      </c>
      <c r="FE564">
        <v>91.549605</v>
      </c>
      <c r="FF564">
        <v>94.309196</v>
      </c>
      <c r="FG564">
        <v>95.383101999999994</v>
      </c>
      <c r="FH564">
        <v>96.058727000000005</v>
      </c>
      <c r="FI564">
        <v>96.455726999999996</v>
      </c>
      <c r="FJ564">
        <v>95.413758999999999</v>
      </c>
      <c r="FK564">
        <v>93.285300000000007</v>
      </c>
      <c r="FL564">
        <v>90.360465000000005</v>
      </c>
      <c r="FM564">
        <v>87.229792000000003</v>
      </c>
      <c r="FN564">
        <v>83.835961999999995</v>
      </c>
      <c r="FO564">
        <v>82.250519999999995</v>
      </c>
      <c r="FP564">
        <v>81.181522000000001</v>
      </c>
      <c r="FQ564">
        <v>20.367570000000001</v>
      </c>
      <c r="FR564">
        <v>1.897071</v>
      </c>
      <c r="FS564">
        <v>1</v>
      </c>
    </row>
    <row r="565" spans="1:175" x14ac:dyDescent="0.2">
      <c r="A565" t="s">
        <v>188</v>
      </c>
      <c r="B565" t="s">
        <v>193</v>
      </c>
      <c r="C565" s="23">
        <v>42943</v>
      </c>
      <c r="D565">
        <v>91</v>
      </c>
      <c r="E565">
        <v>44.150067</v>
      </c>
      <c r="F565">
        <v>39.510317999999998</v>
      </c>
      <c r="G565">
        <v>38.064858000000001</v>
      </c>
      <c r="H565">
        <v>39.686529</v>
      </c>
      <c r="I565">
        <v>45.297595999999999</v>
      </c>
      <c r="J565">
        <v>50.599102999999999</v>
      </c>
      <c r="K565">
        <v>55.136965000000004</v>
      </c>
      <c r="L565">
        <v>61.859425000000002</v>
      </c>
      <c r="M565">
        <v>68.746767000000006</v>
      </c>
      <c r="N565">
        <v>75.417028999999999</v>
      </c>
      <c r="O565">
        <v>79.536348000000004</v>
      </c>
      <c r="P565">
        <v>83.116099000000006</v>
      </c>
      <c r="Q565">
        <v>85.489637999999999</v>
      </c>
      <c r="R565">
        <v>86.883663999999996</v>
      </c>
      <c r="S565">
        <v>87.556922</v>
      </c>
      <c r="T565">
        <v>86.520549000000003</v>
      </c>
      <c r="U565">
        <v>85.458738999999994</v>
      </c>
      <c r="V565">
        <v>83.359682000000006</v>
      </c>
      <c r="W565">
        <v>78.863766999999996</v>
      </c>
      <c r="X565">
        <v>76.443527000000003</v>
      </c>
      <c r="Y565">
        <v>74.873228999999995</v>
      </c>
      <c r="Z565">
        <v>65.782520000000005</v>
      </c>
      <c r="AA565">
        <v>57.209029000000001</v>
      </c>
      <c r="AB565">
        <v>50.640900999999999</v>
      </c>
      <c r="AC565">
        <v>-1.3822449999999999</v>
      </c>
      <c r="AD565">
        <v>-0.63777028000000002</v>
      </c>
      <c r="AE565">
        <v>-0.41770531999999999</v>
      </c>
      <c r="AF565">
        <v>-0.79227596</v>
      </c>
      <c r="AG565">
        <v>-0.16726530000000001</v>
      </c>
      <c r="AH565">
        <v>6.463824E-2</v>
      </c>
      <c r="AI565">
        <v>0.61650667000000003</v>
      </c>
      <c r="AJ565">
        <v>-0.89091169000000003</v>
      </c>
      <c r="AK565">
        <v>-4.0532111000000004</v>
      </c>
      <c r="AL565">
        <v>-3.7256591000000001</v>
      </c>
      <c r="AM565">
        <v>-5.0975747</v>
      </c>
      <c r="AN565">
        <v>-5.6263603</v>
      </c>
      <c r="AO565">
        <v>-3.0646543999999998</v>
      </c>
      <c r="AP565">
        <v>-2.5989472999999998</v>
      </c>
      <c r="AQ565">
        <v>-0.39089376999999997</v>
      </c>
      <c r="AR565">
        <v>-2.2460509000000002</v>
      </c>
      <c r="AS565">
        <v>-2.7027695</v>
      </c>
      <c r="AT565">
        <v>-3.2921433000000002</v>
      </c>
      <c r="AU565">
        <v>-3.4342918</v>
      </c>
      <c r="AV565">
        <v>-3.0013812</v>
      </c>
      <c r="AW565">
        <v>-1.6144875000000001</v>
      </c>
      <c r="AX565">
        <v>-1.5239438999999999</v>
      </c>
      <c r="AY565">
        <v>-1.1294010000000001</v>
      </c>
      <c r="AZ565">
        <v>-1.4394484000000001</v>
      </c>
      <c r="BA565">
        <v>-0.70045652000000003</v>
      </c>
      <c r="BB565">
        <v>-6.8272169999999993E-2</v>
      </c>
      <c r="BC565">
        <v>4.2714620000000002E-2</v>
      </c>
      <c r="BD565">
        <v>-0.26198502000000001</v>
      </c>
      <c r="BE565">
        <v>0.25521323000000001</v>
      </c>
      <c r="BF565">
        <v>0.58964315</v>
      </c>
      <c r="BG565">
        <v>1.2488755</v>
      </c>
      <c r="BH565">
        <v>-0.14390472000000001</v>
      </c>
      <c r="BI565">
        <v>-3.0919327999999999</v>
      </c>
      <c r="BJ565">
        <v>-2.5289128000000001</v>
      </c>
      <c r="BK565">
        <v>-3.7617565000000002</v>
      </c>
      <c r="BL565">
        <v>-4.3638972000000003</v>
      </c>
      <c r="BM565">
        <v>-1.9581036999999999</v>
      </c>
      <c r="BN565">
        <v>-1.5200094</v>
      </c>
      <c r="BO565">
        <v>0.68474610999999996</v>
      </c>
      <c r="BP565">
        <v>-1.0851633999999999</v>
      </c>
      <c r="BQ565">
        <v>-1.4740598</v>
      </c>
      <c r="BR565">
        <v>-1.7916738999999999</v>
      </c>
      <c r="BS565">
        <v>-1.8599724</v>
      </c>
      <c r="BT565">
        <v>-1.3586898999999999</v>
      </c>
      <c r="BU565">
        <v>-0.12129104</v>
      </c>
      <c r="BV565">
        <v>-0.17095814000000001</v>
      </c>
      <c r="BW565">
        <v>0.1177372</v>
      </c>
      <c r="BX565">
        <v>-0.28856036000000002</v>
      </c>
      <c r="BY565">
        <v>-0.22825189000000001</v>
      </c>
      <c r="BZ565">
        <v>0.32616049000000003</v>
      </c>
      <c r="CA565">
        <v>0.36160007</v>
      </c>
      <c r="CB565">
        <v>0.10529288000000001</v>
      </c>
      <c r="CC565">
        <v>0.54782056999999995</v>
      </c>
      <c r="CD565">
        <v>0.95325994000000003</v>
      </c>
      <c r="CE565">
        <v>1.6868521999999999</v>
      </c>
      <c r="CF565">
        <v>0.37347004</v>
      </c>
      <c r="CG565">
        <v>-2.4261544000000002</v>
      </c>
      <c r="CH565">
        <v>-1.7000500000000001</v>
      </c>
      <c r="CI565">
        <v>-2.8365729000000002</v>
      </c>
      <c r="CJ565">
        <v>-3.4895190999999999</v>
      </c>
      <c r="CK565">
        <v>-1.1917101000000001</v>
      </c>
      <c r="CL565">
        <v>-0.77274030000000005</v>
      </c>
      <c r="CM565">
        <v>1.4297310000000001</v>
      </c>
      <c r="CN565">
        <v>-0.28113623999999998</v>
      </c>
      <c r="CO565">
        <v>-0.62305920999999997</v>
      </c>
      <c r="CP565">
        <v>-0.75245326999999995</v>
      </c>
      <c r="CQ565">
        <v>-0.76960360999999999</v>
      </c>
      <c r="CR565">
        <v>-0.22096695999999999</v>
      </c>
      <c r="CS565">
        <v>0.91289228</v>
      </c>
      <c r="CT565">
        <v>0.76611567000000003</v>
      </c>
      <c r="CU565">
        <v>0.98150134</v>
      </c>
      <c r="CV565">
        <v>0.50854122999999996</v>
      </c>
      <c r="CW565">
        <v>0.24395274</v>
      </c>
      <c r="CX565">
        <v>0.72059315000000002</v>
      </c>
      <c r="CY565">
        <v>0.68048551999999995</v>
      </c>
      <c r="CZ565">
        <v>0.47257076999999997</v>
      </c>
      <c r="DA565">
        <v>0.84042790999999994</v>
      </c>
      <c r="DB565">
        <v>1.3168766999999999</v>
      </c>
      <c r="DC565">
        <v>2.1248288999999998</v>
      </c>
      <c r="DD565">
        <v>0.89084479000000005</v>
      </c>
      <c r="DE565">
        <v>-1.7603759999999999</v>
      </c>
      <c r="DF565">
        <v>-0.87118715999999996</v>
      </c>
      <c r="DG565">
        <v>-1.9113893</v>
      </c>
      <c r="DH565">
        <v>-2.6151409999999999</v>
      </c>
      <c r="DI565">
        <v>-0.42531648999999999</v>
      </c>
      <c r="DJ565">
        <v>-2.5471219999999999E-2</v>
      </c>
      <c r="DK565">
        <v>2.1747158999999998</v>
      </c>
      <c r="DL565">
        <v>0.52289089</v>
      </c>
      <c r="DM565">
        <v>0.22794137</v>
      </c>
      <c r="DN565">
        <v>0.28676732999999999</v>
      </c>
      <c r="DO565">
        <v>0.32076521000000002</v>
      </c>
      <c r="DP565">
        <v>0.91675600999999995</v>
      </c>
      <c r="DQ565">
        <v>1.9470756</v>
      </c>
      <c r="DR565">
        <v>1.7031894999999999</v>
      </c>
      <c r="DS565">
        <v>1.8452655</v>
      </c>
      <c r="DT565">
        <v>1.3056428</v>
      </c>
      <c r="DU565">
        <v>0.92574122000000003</v>
      </c>
      <c r="DV565">
        <v>1.2900913000000001</v>
      </c>
      <c r="DW565">
        <v>1.1409054999999999</v>
      </c>
      <c r="DX565">
        <v>1.0028617</v>
      </c>
      <c r="DY565">
        <v>1.2629064000000001</v>
      </c>
      <c r="DZ565">
        <v>1.8418816</v>
      </c>
      <c r="EA565">
        <v>2.7571978000000001</v>
      </c>
      <c r="EB565">
        <v>1.6378518</v>
      </c>
      <c r="EC565">
        <v>-0.79909768999999997</v>
      </c>
      <c r="ED565">
        <v>0.32555912999999997</v>
      </c>
      <c r="EE565">
        <v>-0.57557104000000003</v>
      </c>
      <c r="EF565">
        <v>-1.3526779</v>
      </c>
      <c r="EG565">
        <v>0.68123416999999997</v>
      </c>
      <c r="EH565">
        <v>1.0534665999999999</v>
      </c>
      <c r="EI565">
        <v>3.2503557999999999</v>
      </c>
      <c r="EJ565">
        <v>1.6837784</v>
      </c>
      <c r="EK565">
        <v>1.4566511</v>
      </c>
      <c r="EL565">
        <v>1.7872368000000001</v>
      </c>
      <c r="EM565">
        <v>1.8950845999999999</v>
      </c>
      <c r="EN565">
        <v>2.5594473</v>
      </c>
      <c r="EO565">
        <v>3.4402721000000001</v>
      </c>
      <c r="EP565">
        <v>3.0561752000000002</v>
      </c>
      <c r="EQ565">
        <v>3.0924037000000002</v>
      </c>
      <c r="ER565">
        <v>2.4565309000000002</v>
      </c>
      <c r="ES565">
        <v>71.221373999999997</v>
      </c>
      <c r="ET565">
        <v>70.553760999999994</v>
      </c>
      <c r="EU565">
        <v>69.565149000000005</v>
      </c>
      <c r="EV565">
        <v>68.924623999999994</v>
      </c>
      <c r="EW565">
        <v>68.282627000000005</v>
      </c>
      <c r="EX565">
        <v>67.604551999999998</v>
      </c>
      <c r="EY565">
        <v>67.382143999999997</v>
      </c>
      <c r="EZ565">
        <v>67.956576999999996</v>
      </c>
      <c r="FA565">
        <v>70.613201000000004</v>
      </c>
      <c r="FB565">
        <v>74.259579000000002</v>
      </c>
      <c r="FC565">
        <v>77.102615999999998</v>
      </c>
      <c r="FD565">
        <v>80.536843000000005</v>
      </c>
      <c r="FE565">
        <v>83.536112000000003</v>
      </c>
      <c r="FF565">
        <v>85.822783000000001</v>
      </c>
      <c r="FG565">
        <v>87.433142000000004</v>
      </c>
      <c r="FH565">
        <v>87.987112999999994</v>
      </c>
      <c r="FI565">
        <v>87.569304000000002</v>
      </c>
      <c r="FJ565">
        <v>87.675753</v>
      </c>
      <c r="FK565">
        <v>86.001929000000004</v>
      </c>
      <c r="FL565">
        <v>83.742845000000003</v>
      </c>
      <c r="FM565">
        <v>79.655259000000001</v>
      </c>
      <c r="FN565">
        <v>75.807702000000006</v>
      </c>
      <c r="FO565">
        <v>73.914287999999999</v>
      </c>
      <c r="FP565">
        <v>73.099670000000003</v>
      </c>
      <c r="FQ565">
        <v>15.79975</v>
      </c>
      <c r="FR565">
        <v>1.4180520000000001</v>
      </c>
      <c r="FS565">
        <v>1</v>
      </c>
    </row>
    <row r="566" spans="1:175" x14ac:dyDescent="0.2">
      <c r="A566" t="s">
        <v>188</v>
      </c>
      <c r="B566" t="s">
        <v>193</v>
      </c>
      <c r="C566" s="23">
        <v>42947</v>
      </c>
      <c r="D566">
        <v>91</v>
      </c>
      <c r="E566">
        <v>41.145260999999998</v>
      </c>
      <c r="F566">
        <v>36.734906000000002</v>
      </c>
      <c r="G566">
        <v>35.905698000000001</v>
      </c>
      <c r="H566">
        <v>38.341906999999999</v>
      </c>
      <c r="I566">
        <v>44.022796</v>
      </c>
      <c r="J566">
        <v>50.973996999999997</v>
      </c>
      <c r="K566">
        <v>53.943787</v>
      </c>
      <c r="L566">
        <v>60.540129999999998</v>
      </c>
      <c r="M566">
        <v>66.571033999999997</v>
      </c>
      <c r="N566">
        <v>72.319586000000001</v>
      </c>
      <c r="O566">
        <v>77.458348999999998</v>
      </c>
      <c r="P566">
        <v>80.513604999999998</v>
      </c>
      <c r="Q566">
        <v>82.022025999999997</v>
      </c>
      <c r="R566">
        <v>83.690748999999997</v>
      </c>
      <c r="S566">
        <v>83.154413000000005</v>
      </c>
      <c r="T566">
        <v>83.795334999999994</v>
      </c>
      <c r="U566">
        <v>83.035490999999993</v>
      </c>
      <c r="V566">
        <v>82.029740000000004</v>
      </c>
      <c r="W566">
        <v>77.048203999999998</v>
      </c>
      <c r="X566">
        <v>75.106684000000001</v>
      </c>
      <c r="Y566">
        <v>71.631428999999997</v>
      </c>
      <c r="Z566">
        <v>63.218783999999999</v>
      </c>
      <c r="AA566">
        <v>56.176735000000001</v>
      </c>
      <c r="AB566">
        <v>50.012971999999998</v>
      </c>
      <c r="AC566">
        <v>-0.27613145</v>
      </c>
      <c r="AD566">
        <v>-0.54576698000000001</v>
      </c>
      <c r="AE566">
        <v>-1.1025989</v>
      </c>
      <c r="AF566">
        <v>-1.4426033</v>
      </c>
      <c r="AG566">
        <v>-0.90127133999999998</v>
      </c>
      <c r="AH566">
        <v>-0.87028349000000005</v>
      </c>
      <c r="AI566">
        <v>-1.6754978</v>
      </c>
      <c r="AJ566">
        <v>-1.3678494000000001</v>
      </c>
      <c r="AK566">
        <v>-2.458666</v>
      </c>
      <c r="AL566">
        <v>-1.6089853999999999</v>
      </c>
      <c r="AM566">
        <v>-1.3726388</v>
      </c>
      <c r="AN566">
        <v>-1.6125669</v>
      </c>
      <c r="AO566">
        <v>-2.3829967000000001</v>
      </c>
      <c r="AP566">
        <v>-1.3025133</v>
      </c>
      <c r="AQ566">
        <v>-1.2493668</v>
      </c>
      <c r="AR566">
        <v>-0.53415221999999996</v>
      </c>
      <c r="AS566">
        <v>-0.86423631999999995</v>
      </c>
      <c r="AT566">
        <v>-0.41153226999999998</v>
      </c>
      <c r="AU566">
        <v>-1.1724289000000001</v>
      </c>
      <c r="AV566">
        <v>3.4978399999999999E-3</v>
      </c>
      <c r="AW566">
        <v>-0.69466190999999999</v>
      </c>
      <c r="AX566">
        <v>0.51191187000000005</v>
      </c>
      <c r="AY566">
        <v>-0.55354292999999999</v>
      </c>
      <c r="AZ566">
        <v>-1.901483</v>
      </c>
      <c r="BA566">
        <v>0.35167724</v>
      </c>
      <c r="BB566">
        <v>-1.5036249999999999E-2</v>
      </c>
      <c r="BC566">
        <v>-0.54705029999999999</v>
      </c>
      <c r="BD566">
        <v>-0.90615356000000002</v>
      </c>
      <c r="BE566">
        <v>-0.33069651999999999</v>
      </c>
      <c r="BF566">
        <v>-6.8769289999999997E-2</v>
      </c>
      <c r="BG566">
        <v>-0.68688112000000001</v>
      </c>
      <c r="BH566">
        <v>-0.61473389000000001</v>
      </c>
      <c r="BI566">
        <v>-1.5246362</v>
      </c>
      <c r="BJ566">
        <v>-0.67017932000000002</v>
      </c>
      <c r="BK566">
        <v>-0.23332215000000001</v>
      </c>
      <c r="BL566">
        <v>-0.49959536999999998</v>
      </c>
      <c r="BM566">
        <v>-1.3636398999999999</v>
      </c>
      <c r="BN566">
        <v>-0.24695618999999999</v>
      </c>
      <c r="BO566">
        <v>-0.24435281</v>
      </c>
      <c r="BP566">
        <v>0.56624050000000004</v>
      </c>
      <c r="BQ566">
        <v>0.27659263000000001</v>
      </c>
      <c r="BR566">
        <v>0.66256508000000003</v>
      </c>
      <c r="BS566">
        <v>0.1793689</v>
      </c>
      <c r="BT566">
        <v>1.5262134000000001</v>
      </c>
      <c r="BU566">
        <v>0.66235211000000005</v>
      </c>
      <c r="BV566">
        <v>1.7190962000000001</v>
      </c>
      <c r="BW566">
        <v>0.55329088000000004</v>
      </c>
      <c r="BX566">
        <v>-0.67362100000000003</v>
      </c>
      <c r="BY566">
        <v>0.78649563</v>
      </c>
      <c r="BZ566">
        <v>0.35254624000000001</v>
      </c>
      <c r="CA566">
        <v>-0.16227905000000001</v>
      </c>
      <c r="CB566">
        <v>-0.53461009000000004</v>
      </c>
      <c r="CC566">
        <v>6.4481860000000002E-2</v>
      </c>
      <c r="CD566">
        <v>0.48635699999999998</v>
      </c>
      <c r="CE566">
        <v>-2.1682099999999998E-3</v>
      </c>
      <c r="CF566">
        <v>-9.3128349999999999E-2</v>
      </c>
      <c r="CG566">
        <v>-0.87772994999999998</v>
      </c>
      <c r="CH566">
        <v>-1.996506E-2</v>
      </c>
      <c r="CI566">
        <v>0.55576508999999996</v>
      </c>
      <c r="CJ566">
        <v>0.27124533000000001</v>
      </c>
      <c r="CK566">
        <v>-0.65763645999999998</v>
      </c>
      <c r="CL566">
        <v>0.48411947</v>
      </c>
      <c r="CM566">
        <v>0.45171677999999998</v>
      </c>
      <c r="CN566">
        <v>1.3283691</v>
      </c>
      <c r="CO566">
        <v>1.0667272999999999</v>
      </c>
      <c r="CP566">
        <v>1.4064816</v>
      </c>
      <c r="CQ566">
        <v>1.1156199</v>
      </c>
      <c r="CR566">
        <v>2.5808415</v>
      </c>
      <c r="CS566">
        <v>1.6022159</v>
      </c>
      <c r="CT566">
        <v>2.5551884</v>
      </c>
      <c r="CU566">
        <v>1.3198806000000001</v>
      </c>
      <c r="CV566">
        <v>0.17679246000000001</v>
      </c>
      <c r="CW566">
        <v>1.221314</v>
      </c>
      <c r="CX566">
        <v>0.72012874000000004</v>
      </c>
      <c r="CY566">
        <v>0.22249219000000001</v>
      </c>
      <c r="CZ566">
        <v>-0.16306662999999999</v>
      </c>
      <c r="DA566">
        <v>0.45966024</v>
      </c>
      <c r="DB566">
        <v>1.0414832999999999</v>
      </c>
      <c r="DC566">
        <v>0.6825447</v>
      </c>
      <c r="DD566">
        <v>0.42847718000000001</v>
      </c>
      <c r="DE566">
        <v>-0.23082372000000001</v>
      </c>
      <c r="DF566">
        <v>0.63024919999999995</v>
      </c>
      <c r="DG566">
        <v>1.3448522999999999</v>
      </c>
      <c r="DH566">
        <v>1.0420860000000001</v>
      </c>
      <c r="DI566">
        <v>4.8366949999999999E-2</v>
      </c>
      <c r="DJ566">
        <v>1.2151951000000001</v>
      </c>
      <c r="DK566">
        <v>1.1477864</v>
      </c>
      <c r="DL566">
        <v>2.0904978000000001</v>
      </c>
      <c r="DM566">
        <v>1.8568619</v>
      </c>
      <c r="DN566">
        <v>2.1503982000000001</v>
      </c>
      <c r="DO566">
        <v>2.0518708999999999</v>
      </c>
      <c r="DP566">
        <v>3.6354696999999998</v>
      </c>
      <c r="DQ566">
        <v>2.5420796999999999</v>
      </c>
      <c r="DR566">
        <v>3.3912806</v>
      </c>
      <c r="DS566">
        <v>2.0864703000000002</v>
      </c>
      <c r="DT566">
        <v>1.0272059</v>
      </c>
      <c r="DU566">
        <v>1.8491226999999999</v>
      </c>
      <c r="DV566">
        <v>1.2508595</v>
      </c>
      <c r="DW566">
        <v>0.77804074999999995</v>
      </c>
      <c r="DX566">
        <v>0.37338313000000001</v>
      </c>
      <c r="DY566">
        <v>1.0302351000000001</v>
      </c>
      <c r="DZ566">
        <v>1.8429975000000001</v>
      </c>
      <c r="EA566">
        <v>1.6711613999999999</v>
      </c>
      <c r="EB566">
        <v>1.1815926999999999</v>
      </c>
      <c r="EC566">
        <v>0.70320614000000004</v>
      </c>
      <c r="ED566">
        <v>1.5690553</v>
      </c>
      <c r="EE566">
        <v>2.4841690000000001</v>
      </c>
      <c r="EF566">
        <v>2.1550576000000001</v>
      </c>
      <c r="EG566">
        <v>1.0677236999999999</v>
      </c>
      <c r="EH566">
        <v>2.2707522999999998</v>
      </c>
      <c r="EI566">
        <v>2.1528003</v>
      </c>
      <c r="EJ566">
        <v>3.1908905000000001</v>
      </c>
      <c r="EK566">
        <v>2.9976908999999998</v>
      </c>
      <c r="EL566">
        <v>3.2244955000000002</v>
      </c>
      <c r="EM566">
        <v>3.4036686</v>
      </c>
      <c r="EN566">
        <v>5.1581852000000001</v>
      </c>
      <c r="EO566">
        <v>3.8990936999999999</v>
      </c>
      <c r="EP566">
        <v>4.598465</v>
      </c>
      <c r="EQ566">
        <v>3.1933041000000002</v>
      </c>
      <c r="ER566">
        <v>2.2550678999999998</v>
      </c>
      <c r="ES566">
        <v>69.316310999999999</v>
      </c>
      <c r="ET566">
        <v>68.847465</v>
      </c>
      <c r="EU566">
        <v>68.407026000000002</v>
      </c>
      <c r="EV566">
        <v>67.706639999999993</v>
      </c>
      <c r="EW566">
        <v>67.306385000000006</v>
      </c>
      <c r="EX566">
        <v>67.148560000000003</v>
      </c>
      <c r="EY566">
        <v>67.109739000000005</v>
      </c>
      <c r="EZ566">
        <v>67.357088000000005</v>
      </c>
      <c r="FA566">
        <v>69.124007000000006</v>
      </c>
      <c r="FB566">
        <v>71.580060000000003</v>
      </c>
      <c r="FC566">
        <v>74.262133000000006</v>
      </c>
      <c r="FD566">
        <v>77.748232000000002</v>
      </c>
      <c r="FE566">
        <v>80.797357000000005</v>
      </c>
      <c r="FF566">
        <v>83.122714000000002</v>
      </c>
      <c r="FG566">
        <v>84.889062999999993</v>
      </c>
      <c r="FH566">
        <v>86.434888000000001</v>
      </c>
      <c r="FI566">
        <v>86.919768000000005</v>
      </c>
      <c r="FJ566">
        <v>86.578546000000003</v>
      </c>
      <c r="FK566">
        <v>85.375119999999995</v>
      </c>
      <c r="FL566">
        <v>83.101911999999999</v>
      </c>
      <c r="FM566">
        <v>79.710348999999994</v>
      </c>
      <c r="FN566">
        <v>76.540953000000002</v>
      </c>
      <c r="FO566">
        <v>75.221594999999994</v>
      </c>
      <c r="FP566">
        <v>74.111583999999993</v>
      </c>
      <c r="FQ566">
        <v>15.982710000000001</v>
      </c>
      <c r="FR566">
        <v>1.2606550000000001</v>
      </c>
      <c r="FS566">
        <v>1</v>
      </c>
    </row>
    <row r="567" spans="1:175" x14ac:dyDescent="0.2">
      <c r="A567" t="s">
        <v>188</v>
      </c>
      <c r="B567" t="s">
        <v>193</v>
      </c>
      <c r="C567" s="23">
        <v>42948</v>
      </c>
      <c r="D567">
        <v>91</v>
      </c>
      <c r="E567">
        <v>45.886474</v>
      </c>
      <c r="F567">
        <v>40.495091000000002</v>
      </c>
      <c r="G567">
        <v>39.413803000000001</v>
      </c>
      <c r="H567">
        <v>40.854874000000002</v>
      </c>
      <c r="I567">
        <v>46.638514000000001</v>
      </c>
      <c r="J567">
        <v>53.194673000000002</v>
      </c>
      <c r="K567">
        <v>57.547685999999999</v>
      </c>
      <c r="L567">
        <v>61.528618999999999</v>
      </c>
      <c r="M567">
        <v>69.245802999999995</v>
      </c>
      <c r="N567">
        <v>76.973682999999994</v>
      </c>
      <c r="O567">
        <v>80.734579999999994</v>
      </c>
      <c r="P567">
        <v>86.050203999999994</v>
      </c>
      <c r="Q567">
        <v>87.501283000000001</v>
      </c>
      <c r="R567">
        <v>90.067162999999994</v>
      </c>
      <c r="S567">
        <v>91.665012000000004</v>
      </c>
      <c r="T567">
        <v>89.692753999999994</v>
      </c>
      <c r="U567">
        <v>86.868356000000006</v>
      </c>
      <c r="V567">
        <v>84.498609000000002</v>
      </c>
      <c r="W567">
        <v>78.148319999999998</v>
      </c>
      <c r="X567">
        <v>76.985988000000006</v>
      </c>
      <c r="Y567">
        <v>76.061482999999996</v>
      </c>
      <c r="Z567">
        <v>66.850814999999997</v>
      </c>
      <c r="AA567">
        <v>59.334814000000001</v>
      </c>
      <c r="AB567">
        <v>51.862043999999997</v>
      </c>
      <c r="AC567">
        <v>4.6349700000000001E-2</v>
      </c>
      <c r="AD567">
        <v>-0.32642367999999999</v>
      </c>
      <c r="AE567">
        <v>0.24377691000000001</v>
      </c>
      <c r="AF567">
        <v>-0.16170799999999999</v>
      </c>
      <c r="AG567">
        <v>-1.4437526000000001</v>
      </c>
      <c r="AH567">
        <v>-2.5760424</v>
      </c>
      <c r="AI567">
        <v>-2.9443343999999998</v>
      </c>
      <c r="AJ567">
        <v>-3.3316587000000002</v>
      </c>
      <c r="AK567">
        <v>-3.1649189999999998</v>
      </c>
      <c r="AL567">
        <v>-6.3748799999999994E-2</v>
      </c>
      <c r="AM567">
        <v>-2.2264957999999999</v>
      </c>
      <c r="AN567">
        <v>-2.0905387000000002</v>
      </c>
      <c r="AO567">
        <v>-3.369208</v>
      </c>
      <c r="AP567">
        <v>-2.8766525999999999</v>
      </c>
      <c r="AQ567">
        <v>-1.7648923999999999</v>
      </c>
      <c r="AR567">
        <v>-3.8690323000000002</v>
      </c>
      <c r="AS567">
        <v>-3.7967140000000001</v>
      </c>
      <c r="AT567">
        <v>-3.5364570999999998</v>
      </c>
      <c r="AU567">
        <v>-5.9245612999999997</v>
      </c>
      <c r="AV567">
        <v>-5.7527856999999996</v>
      </c>
      <c r="AW567">
        <v>-3.9452527000000002</v>
      </c>
      <c r="AX567">
        <v>-3.1969555999999999</v>
      </c>
      <c r="AY567">
        <v>-1.0842727999999999</v>
      </c>
      <c r="AZ567">
        <v>-3.6056309999999998</v>
      </c>
      <c r="BA567">
        <v>0.72027284000000003</v>
      </c>
      <c r="BB567">
        <v>0.31387180999999997</v>
      </c>
      <c r="BC567">
        <v>0.71610686000000001</v>
      </c>
      <c r="BD567">
        <v>1.0921715000000001</v>
      </c>
      <c r="BE567">
        <v>-0.81814858000000001</v>
      </c>
      <c r="BF567">
        <v>-1.7426467000000001</v>
      </c>
      <c r="BG567">
        <v>-2.1365219</v>
      </c>
      <c r="BH567">
        <v>-2.4875023000000001</v>
      </c>
      <c r="BI567">
        <v>-2.2052589999999999</v>
      </c>
      <c r="BJ567">
        <v>0.93253569999999997</v>
      </c>
      <c r="BK567">
        <v>-1.1310728999999999</v>
      </c>
      <c r="BL567">
        <v>-0.91724640000000002</v>
      </c>
      <c r="BM567">
        <v>-1.9872232999999999</v>
      </c>
      <c r="BN567">
        <v>-1.5584229999999999</v>
      </c>
      <c r="BO567">
        <v>-0.46337887</v>
      </c>
      <c r="BP567">
        <v>-2.2410643000000001</v>
      </c>
      <c r="BQ567">
        <v>-1.9797384</v>
      </c>
      <c r="BR567">
        <v>-1.7962891000000001</v>
      </c>
      <c r="BS567">
        <v>-4.1289267000000001</v>
      </c>
      <c r="BT567">
        <v>-4.0422244999999997</v>
      </c>
      <c r="BU567">
        <v>-2.4634564000000001</v>
      </c>
      <c r="BV567">
        <v>-1.8750617000000001</v>
      </c>
      <c r="BW567">
        <v>4.5622629999999997E-2</v>
      </c>
      <c r="BX567">
        <v>-2.393392</v>
      </c>
      <c r="BY567">
        <v>1.18703</v>
      </c>
      <c r="BZ567">
        <v>0.75733852000000002</v>
      </c>
      <c r="CA567">
        <v>1.0432410999999999</v>
      </c>
      <c r="CB567">
        <v>1.9606047</v>
      </c>
      <c r="CC567">
        <v>-0.38485714999999998</v>
      </c>
      <c r="CD567">
        <v>-1.1654393999999999</v>
      </c>
      <c r="CE567">
        <v>-1.5770333999999999</v>
      </c>
      <c r="CF567">
        <v>-1.9028422</v>
      </c>
      <c r="CG567">
        <v>-1.5406015</v>
      </c>
      <c r="CH567">
        <v>1.6225593</v>
      </c>
      <c r="CI567">
        <v>-0.37238628000000001</v>
      </c>
      <c r="CJ567">
        <v>-0.10462774</v>
      </c>
      <c r="CK567">
        <v>-1.0300648999999999</v>
      </c>
      <c r="CL567">
        <v>-0.64542115</v>
      </c>
      <c r="CM567">
        <v>0.43804541000000002</v>
      </c>
      <c r="CN567">
        <v>-1.1135386</v>
      </c>
      <c r="CO567">
        <v>-0.72130667999999998</v>
      </c>
      <c r="CP567">
        <v>-0.59105395999999999</v>
      </c>
      <c r="CQ567">
        <v>-2.8852755999999999</v>
      </c>
      <c r="CR567">
        <v>-2.8574951</v>
      </c>
      <c r="CS567">
        <v>-1.4371688</v>
      </c>
      <c r="CT567">
        <v>-0.95952212999999997</v>
      </c>
      <c r="CU567">
        <v>0.82818477999999995</v>
      </c>
      <c r="CV567">
        <v>-1.5537989999999999</v>
      </c>
      <c r="CW567">
        <v>1.6537871</v>
      </c>
      <c r="CX567">
        <v>1.2008052</v>
      </c>
      <c r="CY567">
        <v>1.3703753999999999</v>
      </c>
      <c r="CZ567">
        <v>2.8290378</v>
      </c>
      <c r="DA567">
        <v>4.8434289999999998E-2</v>
      </c>
      <c r="DB567">
        <v>-0.58823201999999997</v>
      </c>
      <c r="DC567">
        <v>-1.0175449000000001</v>
      </c>
      <c r="DD567">
        <v>-1.318182</v>
      </c>
      <c r="DE567">
        <v>-0.87594395000000003</v>
      </c>
      <c r="DF567">
        <v>2.3125829000000002</v>
      </c>
      <c r="DG567">
        <v>0.38630031999999997</v>
      </c>
      <c r="DH567">
        <v>0.70799093000000002</v>
      </c>
      <c r="DI567">
        <v>-7.2906579999999999E-2</v>
      </c>
      <c r="DJ567">
        <v>0.26758068000000002</v>
      </c>
      <c r="DK567">
        <v>1.3394697</v>
      </c>
      <c r="DL567">
        <v>1.3987039999999999E-2</v>
      </c>
      <c r="DM567">
        <v>0.53712506999999998</v>
      </c>
      <c r="DN567">
        <v>0.61418112999999996</v>
      </c>
      <c r="DO567">
        <v>-1.6416245</v>
      </c>
      <c r="DP567">
        <v>-1.6727656</v>
      </c>
      <c r="DQ567">
        <v>-0.41088127000000002</v>
      </c>
      <c r="DR567">
        <v>-4.3982510000000002E-2</v>
      </c>
      <c r="DS567">
        <v>1.6107469000000001</v>
      </c>
      <c r="DT567">
        <v>-0.71420602</v>
      </c>
      <c r="DU567">
        <v>2.3277101999999998</v>
      </c>
      <c r="DV567">
        <v>1.8411006999999999</v>
      </c>
      <c r="DW567">
        <v>1.8427054</v>
      </c>
      <c r="DX567">
        <v>4.0829173000000001</v>
      </c>
      <c r="DY567">
        <v>0.67403829999999998</v>
      </c>
      <c r="DZ567">
        <v>0.24516370000000001</v>
      </c>
      <c r="EA567">
        <v>-0.20973242</v>
      </c>
      <c r="EB567">
        <v>-0.47402567000000001</v>
      </c>
      <c r="EC567">
        <v>8.3715979999999995E-2</v>
      </c>
      <c r="ED567">
        <v>3.3088674</v>
      </c>
      <c r="EE567">
        <v>1.4817233000000001</v>
      </c>
      <c r="EF567">
        <v>1.8812831999999999</v>
      </c>
      <c r="EG567">
        <v>1.3090781</v>
      </c>
      <c r="EH567">
        <v>1.5858102999999999</v>
      </c>
      <c r="EI567">
        <v>2.6409832</v>
      </c>
      <c r="EJ567">
        <v>1.6419550000000001</v>
      </c>
      <c r="EK567">
        <v>2.3541007</v>
      </c>
      <c r="EL567">
        <v>2.3543492000000001</v>
      </c>
      <c r="EM567">
        <v>0.15401012</v>
      </c>
      <c r="EN567">
        <v>3.7795519999999999E-2</v>
      </c>
      <c r="EO567">
        <v>1.0709150000000001</v>
      </c>
      <c r="EP567">
        <v>1.2779113</v>
      </c>
      <c r="EQ567">
        <v>2.7406424</v>
      </c>
      <c r="ER567">
        <v>0.49803293999999998</v>
      </c>
      <c r="ES567">
        <v>73.708948000000007</v>
      </c>
      <c r="ET567">
        <v>73.336365999999998</v>
      </c>
      <c r="EU567">
        <v>72.182614999999998</v>
      </c>
      <c r="EV567">
        <v>71.553122000000002</v>
      </c>
      <c r="EW567">
        <v>71.582396000000003</v>
      </c>
      <c r="EX567">
        <v>71.174097000000003</v>
      </c>
      <c r="EY567">
        <v>71.458076000000005</v>
      </c>
      <c r="EZ567">
        <v>71.371125000000006</v>
      </c>
      <c r="FA567">
        <v>73.913156999999998</v>
      </c>
      <c r="FB567">
        <v>76.194073000000003</v>
      </c>
      <c r="FC567">
        <v>77.924285999999995</v>
      </c>
      <c r="FD567">
        <v>81.033719000000005</v>
      </c>
      <c r="FE567">
        <v>84.414925999999994</v>
      </c>
      <c r="FF567">
        <v>86.883484999999993</v>
      </c>
      <c r="FG567">
        <v>90.433425999999997</v>
      </c>
      <c r="FH567">
        <v>93.134048000000007</v>
      </c>
      <c r="FI567">
        <v>91.46678</v>
      </c>
      <c r="FJ567">
        <v>86.233594999999994</v>
      </c>
      <c r="FK567">
        <v>82.671475999999998</v>
      </c>
      <c r="FL567">
        <v>82.852716999999998</v>
      </c>
      <c r="FM567">
        <v>81.251327000000003</v>
      </c>
      <c r="FN567">
        <v>80.078196000000005</v>
      </c>
      <c r="FO567">
        <v>78.621523999999994</v>
      </c>
      <c r="FP567">
        <v>77.992532999999995</v>
      </c>
      <c r="FQ567">
        <v>17.699179999999998</v>
      </c>
      <c r="FR567">
        <v>1.7982629999999999</v>
      </c>
      <c r="FS567">
        <v>1</v>
      </c>
    </row>
    <row r="568" spans="1:175" x14ac:dyDescent="0.2">
      <c r="A568" t="s">
        <v>188</v>
      </c>
      <c r="B568" t="s">
        <v>193</v>
      </c>
      <c r="C568" s="23">
        <v>42975</v>
      </c>
      <c r="D568">
        <v>93</v>
      </c>
      <c r="E568">
        <v>41.248983000000003</v>
      </c>
      <c r="F568">
        <v>36.446604999999998</v>
      </c>
      <c r="G568">
        <v>35.639634999999998</v>
      </c>
      <c r="H568">
        <v>37.417788000000002</v>
      </c>
      <c r="I568">
        <v>44.122765999999999</v>
      </c>
      <c r="J568">
        <v>48.282263</v>
      </c>
      <c r="K568">
        <v>52.168850999999997</v>
      </c>
      <c r="L568">
        <v>60.456415999999997</v>
      </c>
      <c r="M568">
        <v>71.273792</v>
      </c>
      <c r="N568">
        <v>78.492679999999993</v>
      </c>
      <c r="O568">
        <v>83.127340000000004</v>
      </c>
      <c r="P568">
        <v>87.638717</v>
      </c>
      <c r="Q568">
        <v>90.733947000000001</v>
      </c>
      <c r="R568">
        <v>91.830057999999994</v>
      </c>
      <c r="S568">
        <v>90.985688999999994</v>
      </c>
      <c r="T568">
        <v>91.483376000000007</v>
      </c>
      <c r="U568">
        <v>90.546617999999995</v>
      </c>
      <c r="V568">
        <v>88.512279000000007</v>
      </c>
      <c r="W568">
        <v>82.790406000000004</v>
      </c>
      <c r="X568">
        <v>78.768107999999998</v>
      </c>
      <c r="Y568">
        <v>73.793498999999997</v>
      </c>
      <c r="Z568">
        <v>65.871621000000005</v>
      </c>
      <c r="AA568">
        <v>57.107666999999999</v>
      </c>
      <c r="AB568">
        <v>51.047942999999997</v>
      </c>
      <c r="AC568">
        <v>-6.1252769999999998E-2</v>
      </c>
      <c r="AD568">
        <v>-1.1614812999999999</v>
      </c>
      <c r="AE568">
        <v>-0.70923301999999999</v>
      </c>
      <c r="AF568">
        <v>-1.239582</v>
      </c>
      <c r="AG568">
        <v>-1.005749</v>
      </c>
      <c r="AH568">
        <v>-3.0487571999999998</v>
      </c>
      <c r="AI568">
        <v>-2.2170865000000002</v>
      </c>
      <c r="AJ568">
        <v>-1.7533363</v>
      </c>
      <c r="AK568">
        <v>-0.96523028</v>
      </c>
      <c r="AL568">
        <v>-0.37732939999999998</v>
      </c>
      <c r="AM568">
        <v>-1.1995102</v>
      </c>
      <c r="AN568">
        <v>-0.59653314999999996</v>
      </c>
      <c r="AO568">
        <v>1.2047843</v>
      </c>
      <c r="AP568">
        <v>0.29668306999999999</v>
      </c>
      <c r="AQ568">
        <v>-1.0374264</v>
      </c>
      <c r="AR568">
        <v>-0.66599280000000005</v>
      </c>
      <c r="AS568">
        <v>-0.91224643999999999</v>
      </c>
      <c r="AT568">
        <v>-2.0221822</v>
      </c>
      <c r="AU568">
        <v>-1.9337137</v>
      </c>
      <c r="AV568">
        <v>-3.1751885</v>
      </c>
      <c r="AW568">
        <v>-1.7938715999999999</v>
      </c>
      <c r="AX568">
        <v>-0.84523517000000004</v>
      </c>
      <c r="AY568">
        <v>-0.82024173</v>
      </c>
      <c r="AZ568">
        <v>-0.56810137999999999</v>
      </c>
      <c r="BA568">
        <v>0.62382954999999995</v>
      </c>
      <c r="BB568">
        <v>-0.47983493999999999</v>
      </c>
      <c r="BC568">
        <v>-0.19445451</v>
      </c>
      <c r="BD568">
        <v>-0.75174974000000006</v>
      </c>
      <c r="BE568">
        <v>-0.28439624000000002</v>
      </c>
      <c r="BF568">
        <v>-2.2509573</v>
      </c>
      <c r="BG568">
        <v>-1.532114</v>
      </c>
      <c r="BH568">
        <v>-0.97000562000000001</v>
      </c>
      <c r="BI568">
        <v>-5.7079520000000002E-2</v>
      </c>
      <c r="BJ568">
        <v>0.76588970000000001</v>
      </c>
      <c r="BK568">
        <v>0.19227964</v>
      </c>
      <c r="BL568">
        <v>1.0362142000000001</v>
      </c>
      <c r="BM568">
        <v>2.6975240999999999</v>
      </c>
      <c r="BN568">
        <v>1.8605769999999999</v>
      </c>
      <c r="BO568">
        <v>0.58841456999999997</v>
      </c>
      <c r="BP568">
        <v>1.1386187000000001</v>
      </c>
      <c r="BQ568">
        <v>0.73642218000000004</v>
      </c>
      <c r="BR568">
        <v>-0.34998831000000002</v>
      </c>
      <c r="BS568">
        <v>-0.16134971000000001</v>
      </c>
      <c r="BT568">
        <v>-1.4048208</v>
      </c>
      <c r="BU568">
        <v>-4.715826E-2</v>
      </c>
      <c r="BV568">
        <v>0.57038738</v>
      </c>
      <c r="BW568">
        <v>0.42939505</v>
      </c>
      <c r="BX568">
        <v>0.70872670000000004</v>
      </c>
      <c r="BY568">
        <v>1.0983155</v>
      </c>
      <c r="BZ568">
        <v>-7.7287399999999996E-3</v>
      </c>
      <c r="CA568">
        <v>0.16207951000000001</v>
      </c>
      <c r="CB568">
        <v>-0.41387861999999997</v>
      </c>
      <c r="CC568">
        <v>0.21521050999999999</v>
      </c>
      <c r="CD568">
        <v>-1.6984036</v>
      </c>
      <c r="CE568">
        <v>-1.0577041</v>
      </c>
      <c r="CF568">
        <v>-0.42747316000000002</v>
      </c>
      <c r="CG568">
        <v>0.57190293000000003</v>
      </c>
      <c r="CH568">
        <v>1.5576798000000001</v>
      </c>
      <c r="CI568">
        <v>1.156229</v>
      </c>
      <c r="CJ568">
        <v>2.1670501</v>
      </c>
      <c r="CK568">
        <v>3.7313912</v>
      </c>
      <c r="CL568">
        <v>2.9437251</v>
      </c>
      <c r="CM568">
        <v>1.714467</v>
      </c>
      <c r="CN568">
        <v>2.3884870999999999</v>
      </c>
      <c r="CO568">
        <v>1.8782851</v>
      </c>
      <c r="CP568">
        <v>0.80816805000000003</v>
      </c>
      <c r="CQ568">
        <v>1.0661841999999999</v>
      </c>
      <c r="CR568">
        <v>-0.17866944000000001</v>
      </c>
      <c r="CS568">
        <v>1.1626101</v>
      </c>
      <c r="CT568">
        <v>1.5508432000000001</v>
      </c>
      <c r="CU568">
        <v>1.2948896999999999</v>
      </c>
      <c r="CV568">
        <v>1.5930538999999999</v>
      </c>
      <c r="CW568">
        <v>1.5728013999999999</v>
      </c>
      <c r="CX568">
        <v>0.46437746000000002</v>
      </c>
      <c r="CY568">
        <v>0.51861354000000004</v>
      </c>
      <c r="CZ568">
        <v>-7.6007500000000006E-2</v>
      </c>
      <c r="DA568">
        <v>0.71481726999999995</v>
      </c>
      <c r="DB568">
        <v>-1.1458499</v>
      </c>
      <c r="DC568">
        <v>-0.58329421000000004</v>
      </c>
      <c r="DD568">
        <v>0.11505931</v>
      </c>
      <c r="DE568">
        <v>1.2008854</v>
      </c>
      <c r="DF568">
        <v>2.3494698000000001</v>
      </c>
      <c r="DG568">
        <v>2.1201783999999999</v>
      </c>
      <c r="DH568">
        <v>3.2978860000000001</v>
      </c>
      <c r="DI568">
        <v>4.7652583000000002</v>
      </c>
      <c r="DJ568">
        <v>4.0268733000000001</v>
      </c>
      <c r="DK568">
        <v>2.8405195000000001</v>
      </c>
      <c r="DL568">
        <v>3.6383554999999999</v>
      </c>
      <c r="DM568">
        <v>3.0201479</v>
      </c>
      <c r="DN568">
        <v>1.9663244</v>
      </c>
      <c r="DO568">
        <v>2.2937180000000001</v>
      </c>
      <c r="DP568">
        <v>1.0474819</v>
      </c>
      <c r="DQ568">
        <v>2.3723784000000001</v>
      </c>
      <c r="DR568">
        <v>2.5312991</v>
      </c>
      <c r="DS568">
        <v>2.1603843</v>
      </c>
      <c r="DT568">
        <v>2.4773812</v>
      </c>
      <c r="DU568">
        <v>2.2578836999999998</v>
      </c>
      <c r="DV568">
        <v>1.1460238</v>
      </c>
      <c r="DW568">
        <v>1.0333920000000001</v>
      </c>
      <c r="DX568">
        <v>0.41182473000000003</v>
      </c>
      <c r="DY568">
        <v>1.4361701</v>
      </c>
      <c r="DZ568">
        <v>-0.34805001000000002</v>
      </c>
      <c r="EA568">
        <v>0.10167830999999999</v>
      </c>
      <c r="EB568">
        <v>0.89839002000000001</v>
      </c>
      <c r="EC568">
        <v>2.1090361</v>
      </c>
      <c r="ED568">
        <v>3.4926889000000001</v>
      </c>
      <c r="EE568">
        <v>3.5119682000000001</v>
      </c>
      <c r="EF568">
        <v>4.9306333999999996</v>
      </c>
      <c r="EG568">
        <v>6.2579981</v>
      </c>
      <c r="EH568">
        <v>5.5907670999999999</v>
      </c>
      <c r="EI568">
        <v>4.4663605000000004</v>
      </c>
      <c r="EJ568">
        <v>5.4429670000000003</v>
      </c>
      <c r="EK568">
        <v>4.6688165000000001</v>
      </c>
      <c r="EL568">
        <v>3.6385182999999999</v>
      </c>
      <c r="EM568">
        <v>4.0660819999999998</v>
      </c>
      <c r="EN568">
        <v>2.8178497</v>
      </c>
      <c r="EO568">
        <v>4.1190917000000002</v>
      </c>
      <c r="EP568">
        <v>3.9469216</v>
      </c>
      <c r="EQ568">
        <v>3.4100210999999998</v>
      </c>
      <c r="ER568">
        <v>3.7542092999999999</v>
      </c>
      <c r="ES568">
        <v>74.188834</v>
      </c>
      <c r="ET568">
        <v>73.507242000000005</v>
      </c>
      <c r="EU568">
        <v>72.688681000000003</v>
      </c>
      <c r="EV568">
        <v>71.342881000000006</v>
      </c>
      <c r="EW568">
        <v>70.538494</v>
      </c>
      <c r="EX568">
        <v>69.809769000000003</v>
      </c>
      <c r="EY568">
        <v>69.485934</v>
      </c>
      <c r="EZ568">
        <v>69.315712000000005</v>
      </c>
      <c r="FA568">
        <v>71.342674000000002</v>
      </c>
      <c r="FB568">
        <v>74.958498000000006</v>
      </c>
      <c r="FC568">
        <v>79.851212000000004</v>
      </c>
      <c r="FD568">
        <v>85.351731000000001</v>
      </c>
      <c r="FE568">
        <v>89.241622000000007</v>
      </c>
      <c r="FF568">
        <v>92.683629999999994</v>
      </c>
      <c r="FG568">
        <v>94.557970999999995</v>
      </c>
      <c r="FH568">
        <v>95.134687999999997</v>
      </c>
      <c r="FI568">
        <v>95.250139000000004</v>
      </c>
      <c r="FJ568">
        <v>94.641910999999993</v>
      </c>
      <c r="FK568">
        <v>93.307682</v>
      </c>
      <c r="FL568">
        <v>91.014308</v>
      </c>
      <c r="FM568">
        <v>86.324697999999998</v>
      </c>
      <c r="FN568">
        <v>83.074928</v>
      </c>
      <c r="FO568">
        <v>81.794105000000002</v>
      </c>
      <c r="FP568">
        <v>80.703587999999996</v>
      </c>
      <c r="FQ568">
        <v>21.432539999999999</v>
      </c>
      <c r="FR568">
        <v>2.0665429999999998</v>
      </c>
      <c r="FS568">
        <v>1</v>
      </c>
    </row>
    <row r="569" spans="1:175" x14ac:dyDescent="0.2">
      <c r="A569" t="s">
        <v>188</v>
      </c>
      <c r="B569" t="s">
        <v>193</v>
      </c>
      <c r="C569" s="23">
        <v>42976</v>
      </c>
      <c r="D569">
        <v>94</v>
      </c>
      <c r="E569">
        <v>44.566924999999998</v>
      </c>
      <c r="F569">
        <v>40.081569999999999</v>
      </c>
      <c r="G569">
        <v>38.950682</v>
      </c>
      <c r="H569">
        <v>41.188037999999999</v>
      </c>
      <c r="I569">
        <v>47.113518999999997</v>
      </c>
      <c r="J569">
        <v>51.400243000000003</v>
      </c>
      <c r="K569">
        <v>56.518135000000001</v>
      </c>
      <c r="L569">
        <v>63.416001000000001</v>
      </c>
      <c r="M569">
        <v>73.258591999999993</v>
      </c>
      <c r="N569">
        <v>80.860911000000002</v>
      </c>
      <c r="O569">
        <v>86.060028000000003</v>
      </c>
      <c r="P569">
        <v>90.385598999999999</v>
      </c>
      <c r="Q569">
        <v>91.807721999999998</v>
      </c>
      <c r="R569">
        <v>92.603881999999999</v>
      </c>
      <c r="S569">
        <v>92.708068999999995</v>
      </c>
      <c r="T569">
        <v>92.069891999999996</v>
      </c>
      <c r="U569">
        <v>91.135855000000006</v>
      </c>
      <c r="V569">
        <v>90.295387000000005</v>
      </c>
      <c r="W569">
        <v>83.676418999999996</v>
      </c>
      <c r="X569">
        <v>80.487644000000003</v>
      </c>
      <c r="Y569">
        <v>75.099957000000003</v>
      </c>
      <c r="Z569">
        <v>66.389537000000004</v>
      </c>
      <c r="AA569">
        <v>57.958171999999998</v>
      </c>
      <c r="AB569">
        <v>51.126427999999997</v>
      </c>
      <c r="AC569">
        <v>-0.94456640999999997</v>
      </c>
      <c r="AD569">
        <v>-1.4691189</v>
      </c>
      <c r="AE569">
        <v>-5.3037750000000002E-2</v>
      </c>
      <c r="AF569">
        <v>1.3278866</v>
      </c>
      <c r="AG569">
        <v>-0.11198778</v>
      </c>
      <c r="AH569">
        <v>-2.5617188</v>
      </c>
      <c r="AI569">
        <v>-2.2493457000000001</v>
      </c>
      <c r="AJ569">
        <v>-1.9952808</v>
      </c>
      <c r="AK569">
        <v>-2.7462612000000002</v>
      </c>
      <c r="AL569">
        <v>-2.6848488000000001</v>
      </c>
      <c r="AM569">
        <v>-2.8451662999999998</v>
      </c>
      <c r="AN569">
        <v>-1.1441384000000001</v>
      </c>
      <c r="AO569">
        <v>-1.4403632</v>
      </c>
      <c r="AP569">
        <v>-2.7440658999999998</v>
      </c>
      <c r="AQ569">
        <v>-2.8595006999999999</v>
      </c>
      <c r="AR569">
        <v>-3.4357519000000001</v>
      </c>
      <c r="AS569">
        <v>-1.9352396999999999</v>
      </c>
      <c r="AT569">
        <v>0.10901799</v>
      </c>
      <c r="AU569">
        <v>-1.6142217000000001</v>
      </c>
      <c r="AV569">
        <v>-2.0394595</v>
      </c>
      <c r="AW569">
        <v>-2.0312594000000002</v>
      </c>
      <c r="AX569">
        <v>-0.91597899999999999</v>
      </c>
      <c r="AY569">
        <v>-0.64999061999999996</v>
      </c>
      <c r="AZ569">
        <v>-0.61917043000000005</v>
      </c>
      <c r="BA569">
        <v>-0.15486021999999999</v>
      </c>
      <c r="BB569">
        <v>-0.75708006000000005</v>
      </c>
      <c r="BC569">
        <v>0.4906259</v>
      </c>
      <c r="BD569">
        <v>2.2219793000000001</v>
      </c>
      <c r="BE569">
        <v>0.64840909000000002</v>
      </c>
      <c r="BF569">
        <v>-1.895349</v>
      </c>
      <c r="BG569">
        <v>-1.4914833999999999</v>
      </c>
      <c r="BH569">
        <v>-1.3572945000000001</v>
      </c>
      <c r="BI569">
        <v>-1.7405786000000001</v>
      </c>
      <c r="BJ569">
        <v>-1.4836632999999999</v>
      </c>
      <c r="BK569">
        <v>-1.4840180999999999</v>
      </c>
      <c r="BL569">
        <v>0.36642233000000002</v>
      </c>
      <c r="BM569">
        <v>0.26529197999999998</v>
      </c>
      <c r="BN569">
        <v>-0.91305892</v>
      </c>
      <c r="BO569">
        <v>-1.0109277999999999</v>
      </c>
      <c r="BP569">
        <v>-1.6791457999999999</v>
      </c>
      <c r="BQ569">
        <v>-0.41595652999999999</v>
      </c>
      <c r="BR569">
        <v>1.5425366</v>
      </c>
      <c r="BS569">
        <v>-6.4627459999999998E-2</v>
      </c>
      <c r="BT569">
        <v>-0.34853793</v>
      </c>
      <c r="BU569">
        <v>-0.52378555999999998</v>
      </c>
      <c r="BV569">
        <v>0.37251493000000002</v>
      </c>
      <c r="BW569">
        <v>0.58540097999999996</v>
      </c>
      <c r="BX569">
        <v>0.55919615</v>
      </c>
      <c r="BY569">
        <v>0.39208788</v>
      </c>
      <c r="BZ569">
        <v>-0.26392411999999998</v>
      </c>
      <c r="CA569">
        <v>0.86716568000000005</v>
      </c>
      <c r="CB569">
        <v>2.8412250999999999</v>
      </c>
      <c r="CC569">
        <v>1.1750575999999999</v>
      </c>
      <c r="CD569">
        <v>-1.4338232</v>
      </c>
      <c r="CE569">
        <v>-0.96659028999999996</v>
      </c>
      <c r="CF569">
        <v>-0.91542709</v>
      </c>
      <c r="CG569">
        <v>-1.0440457999999999</v>
      </c>
      <c r="CH569">
        <v>-0.65172595</v>
      </c>
      <c r="CI569">
        <v>-0.54129106000000005</v>
      </c>
      <c r="CJ569">
        <v>1.4126320999999999</v>
      </c>
      <c r="CK569">
        <v>1.4466235999999999</v>
      </c>
      <c r="CL569">
        <v>0.35509091999999998</v>
      </c>
      <c r="CM569">
        <v>0.26938811000000001</v>
      </c>
      <c r="CN569">
        <v>-0.46252573000000002</v>
      </c>
      <c r="CO569">
        <v>0.63629435999999995</v>
      </c>
      <c r="CP569">
        <v>2.5353873</v>
      </c>
      <c r="CQ569">
        <v>1.0086168</v>
      </c>
      <c r="CR569">
        <v>0.82258922000000001</v>
      </c>
      <c r="CS569">
        <v>0.52028620000000003</v>
      </c>
      <c r="CT569">
        <v>1.2649219</v>
      </c>
      <c r="CU569">
        <v>1.4410293999999999</v>
      </c>
      <c r="CV569">
        <v>1.3753293</v>
      </c>
      <c r="CW569">
        <v>0.93903597999999999</v>
      </c>
      <c r="CX569">
        <v>0.22923181000000001</v>
      </c>
      <c r="CY569">
        <v>1.2437054999999999</v>
      </c>
      <c r="CZ569">
        <v>3.4604710000000001</v>
      </c>
      <c r="DA569">
        <v>1.7017062000000001</v>
      </c>
      <c r="DB569">
        <v>-0.97229748999999999</v>
      </c>
      <c r="DC569">
        <v>-0.44169716999999997</v>
      </c>
      <c r="DD569">
        <v>-0.47355968999999998</v>
      </c>
      <c r="DE569">
        <v>-0.34751304999999999</v>
      </c>
      <c r="DF569">
        <v>0.18021142000000001</v>
      </c>
      <c r="DG569">
        <v>0.40143602</v>
      </c>
      <c r="DH569">
        <v>2.4588418999999999</v>
      </c>
      <c r="DI569">
        <v>2.6279550999999999</v>
      </c>
      <c r="DJ569">
        <v>1.6232408</v>
      </c>
      <c r="DK569">
        <v>1.5497041</v>
      </c>
      <c r="DL569">
        <v>0.75409431000000005</v>
      </c>
      <c r="DM569">
        <v>1.6885452999999999</v>
      </c>
      <c r="DN569">
        <v>3.5282379000000001</v>
      </c>
      <c r="DO569">
        <v>2.0818610999999998</v>
      </c>
      <c r="DP569">
        <v>1.9937164000000001</v>
      </c>
      <c r="DQ569">
        <v>1.5643579999999999</v>
      </c>
      <c r="DR569">
        <v>2.1573289</v>
      </c>
      <c r="DS569">
        <v>2.2966579</v>
      </c>
      <c r="DT569">
        <v>2.1914623999999998</v>
      </c>
      <c r="DU569">
        <v>1.7287421999999999</v>
      </c>
      <c r="DV569">
        <v>0.94127066000000004</v>
      </c>
      <c r="DW569">
        <v>1.7873691</v>
      </c>
      <c r="DX569">
        <v>4.3545636999999999</v>
      </c>
      <c r="DY569">
        <v>2.4621031000000002</v>
      </c>
      <c r="DZ569">
        <v>-0.30592762000000001</v>
      </c>
      <c r="EA569">
        <v>0.31616513000000002</v>
      </c>
      <c r="EB569">
        <v>0.16442665000000001</v>
      </c>
      <c r="EC569">
        <v>0.65816962999999995</v>
      </c>
      <c r="ED569">
        <v>1.3813968999999999</v>
      </c>
      <c r="EE569">
        <v>1.7625842</v>
      </c>
      <c r="EF569">
        <v>3.9694026999999998</v>
      </c>
      <c r="EG569">
        <v>4.3336103000000001</v>
      </c>
      <c r="EH569">
        <v>3.4542476999999998</v>
      </c>
      <c r="EI569">
        <v>3.3982768999999999</v>
      </c>
      <c r="EJ569">
        <v>2.5107004000000002</v>
      </c>
      <c r="EK569">
        <v>3.2078283999999999</v>
      </c>
      <c r="EL569">
        <v>4.9617566000000002</v>
      </c>
      <c r="EM569">
        <v>3.6314552999999998</v>
      </c>
      <c r="EN569">
        <v>3.6846380000000001</v>
      </c>
      <c r="EO569">
        <v>3.0718318</v>
      </c>
      <c r="EP569">
        <v>3.4458228000000002</v>
      </c>
      <c r="EQ569">
        <v>3.5320494999999998</v>
      </c>
      <c r="ER569">
        <v>3.3698288999999999</v>
      </c>
      <c r="ES569">
        <v>80.096226999999999</v>
      </c>
      <c r="ET569">
        <v>79.484572</v>
      </c>
      <c r="EU569">
        <v>77.417039000000003</v>
      </c>
      <c r="EV569">
        <v>76.085879000000006</v>
      </c>
      <c r="EW569">
        <v>74.756354999999999</v>
      </c>
      <c r="EX569">
        <v>74.520414000000002</v>
      </c>
      <c r="EY569">
        <v>73.789711999999994</v>
      </c>
      <c r="EZ569">
        <v>72.627941000000007</v>
      </c>
      <c r="FA569">
        <v>75.276376999999997</v>
      </c>
      <c r="FB569">
        <v>79.132523000000006</v>
      </c>
      <c r="FC569">
        <v>83.309042000000005</v>
      </c>
      <c r="FD569">
        <v>86.891042999999996</v>
      </c>
      <c r="FE569">
        <v>90.415036999999998</v>
      </c>
      <c r="FF569">
        <v>93.363712000000007</v>
      </c>
      <c r="FG569">
        <v>95.423625000000001</v>
      </c>
      <c r="FH569">
        <v>96.284458000000001</v>
      </c>
      <c r="FI569">
        <v>96.875004000000004</v>
      </c>
      <c r="FJ569">
        <v>96.716144999999997</v>
      </c>
      <c r="FK569">
        <v>94.817960999999997</v>
      </c>
      <c r="FL569">
        <v>91.710661000000002</v>
      </c>
      <c r="FM569">
        <v>87.777034999999998</v>
      </c>
      <c r="FN569">
        <v>84.968940000000003</v>
      </c>
      <c r="FO569">
        <v>82.992453999999995</v>
      </c>
      <c r="FP569">
        <v>81.274220999999997</v>
      </c>
      <c r="FQ569">
        <v>19.167000000000002</v>
      </c>
      <c r="FR569">
        <v>1.920037</v>
      </c>
      <c r="FS569">
        <v>1</v>
      </c>
    </row>
    <row r="570" spans="1:175" x14ac:dyDescent="0.2">
      <c r="A570" t="s">
        <v>188</v>
      </c>
      <c r="B570" t="s">
        <v>193</v>
      </c>
      <c r="C570" s="23">
        <v>42978</v>
      </c>
      <c r="D570">
        <v>94</v>
      </c>
      <c r="E570">
        <v>46.787970999999999</v>
      </c>
      <c r="F570">
        <v>40.563498000000003</v>
      </c>
      <c r="G570">
        <v>39.534906999999997</v>
      </c>
      <c r="H570">
        <v>41.764330000000001</v>
      </c>
      <c r="I570">
        <v>48.498930000000001</v>
      </c>
      <c r="J570">
        <v>53.984344999999998</v>
      </c>
      <c r="K570">
        <v>60.853467999999999</v>
      </c>
      <c r="L570">
        <v>69.033387000000005</v>
      </c>
      <c r="M570">
        <v>79.539084000000003</v>
      </c>
      <c r="N570">
        <v>87.090192999999999</v>
      </c>
      <c r="O570">
        <v>92.679218000000006</v>
      </c>
      <c r="P570">
        <v>98.385463000000001</v>
      </c>
      <c r="Q570">
        <v>99.607083000000003</v>
      </c>
      <c r="R570">
        <v>100.14364999999999</v>
      </c>
      <c r="S570">
        <v>98.917914999999994</v>
      </c>
      <c r="T570">
        <v>97.669252</v>
      </c>
      <c r="U570">
        <v>92.732128000000003</v>
      </c>
      <c r="V570">
        <v>89.843018999999998</v>
      </c>
      <c r="W570">
        <v>84.936537000000001</v>
      </c>
      <c r="X570">
        <v>83.517194000000003</v>
      </c>
      <c r="Y570">
        <v>76.728950999999995</v>
      </c>
      <c r="Z570">
        <v>69.032219999999995</v>
      </c>
      <c r="AA570">
        <v>60.834589000000001</v>
      </c>
      <c r="AB570">
        <v>54.438353999999997</v>
      </c>
      <c r="AC570">
        <v>-1.3687898999999999</v>
      </c>
      <c r="AD570">
        <v>-2.3330639</v>
      </c>
      <c r="AE570">
        <v>-1.8194317</v>
      </c>
      <c r="AF570">
        <v>-1.3762342000000001</v>
      </c>
      <c r="AG570">
        <v>-1.2551242</v>
      </c>
      <c r="AH570">
        <v>-2.2408644</v>
      </c>
      <c r="AI570">
        <v>-1.4022825000000001</v>
      </c>
      <c r="AJ570">
        <v>-1.0887684</v>
      </c>
      <c r="AK570">
        <v>-0.81143423999999997</v>
      </c>
      <c r="AL570">
        <v>-2.1129899999999999</v>
      </c>
      <c r="AM570">
        <v>-2.1367992999999998</v>
      </c>
      <c r="AN570">
        <v>-0.62873296999999995</v>
      </c>
      <c r="AO570">
        <v>-1.4242604999999999</v>
      </c>
      <c r="AP570">
        <v>-1.1425476999999999</v>
      </c>
      <c r="AQ570">
        <v>-2.4393741000000002</v>
      </c>
      <c r="AR570">
        <v>-3.1347741999999998</v>
      </c>
      <c r="AS570">
        <v>-4.9960180999999997</v>
      </c>
      <c r="AT570">
        <v>-4.1905761000000004</v>
      </c>
      <c r="AU570">
        <v>-4.2920996000000002</v>
      </c>
      <c r="AV570">
        <v>-5.5918152000000001</v>
      </c>
      <c r="AW570">
        <v>-4.9322682999999996</v>
      </c>
      <c r="AX570">
        <v>-3.1476557999999999</v>
      </c>
      <c r="AY570">
        <v>-0.20257648</v>
      </c>
      <c r="AZ570">
        <v>1.6200665000000001</v>
      </c>
      <c r="BA570">
        <v>-0.48209125000000003</v>
      </c>
      <c r="BB570">
        <v>-1.5762639000000001</v>
      </c>
      <c r="BC570">
        <v>-1.130687</v>
      </c>
      <c r="BD570">
        <v>-0.65355675999999996</v>
      </c>
      <c r="BE570">
        <v>-0.45085281999999999</v>
      </c>
      <c r="BF570">
        <v>-1.4342877999999999</v>
      </c>
      <c r="BG570">
        <v>-0.40386007000000002</v>
      </c>
      <c r="BH570">
        <v>2.1406370000000001E-2</v>
      </c>
      <c r="BI570">
        <v>0.44132029</v>
      </c>
      <c r="BJ570">
        <v>-0.80003502000000004</v>
      </c>
      <c r="BK570">
        <v>-0.45937470000000002</v>
      </c>
      <c r="BL570">
        <v>1.3279571999999999</v>
      </c>
      <c r="BM570">
        <v>0.58112571999999996</v>
      </c>
      <c r="BN570">
        <v>0.90329735</v>
      </c>
      <c r="BO570">
        <v>-0.47468843999999999</v>
      </c>
      <c r="BP570">
        <v>-1.0802137999999999</v>
      </c>
      <c r="BQ570">
        <v>-2.8755282000000002</v>
      </c>
      <c r="BR570">
        <v>-2.3918759000000001</v>
      </c>
      <c r="BS570">
        <v>-2.3576516000000001</v>
      </c>
      <c r="BT570">
        <v>-3.6218930999999999</v>
      </c>
      <c r="BU570">
        <v>-3.2067779999999999</v>
      </c>
      <c r="BV570">
        <v>-1.5504696</v>
      </c>
      <c r="BW570">
        <v>1.2311527</v>
      </c>
      <c r="BX570">
        <v>2.9527879000000001</v>
      </c>
      <c r="BY570">
        <v>0.13203350999999999</v>
      </c>
      <c r="BZ570">
        <v>-1.0521065000000001</v>
      </c>
      <c r="CA570">
        <v>-0.65366453000000002</v>
      </c>
      <c r="CB570">
        <v>-0.15303256000000001</v>
      </c>
      <c r="CC570">
        <v>0.10618307</v>
      </c>
      <c r="CD570">
        <v>-0.87565523000000001</v>
      </c>
      <c r="CE570">
        <v>0.28764430000000002</v>
      </c>
      <c r="CF570">
        <v>0.79031003</v>
      </c>
      <c r="CG570">
        <v>1.3089743</v>
      </c>
      <c r="CH570">
        <v>0.10931357999999999</v>
      </c>
      <c r="CI570">
        <v>0.70240444000000002</v>
      </c>
      <c r="CJ570">
        <v>2.6831548000000001</v>
      </c>
      <c r="CK570">
        <v>1.9700500999999999</v>
      </c>
      <c r="CL570">
        <v>2.3202433999999998</v>
      </c>
      <c r="CM570">
        <v>0.88604689000000003</v>
      </c>
      <c r="CN570">
        <v>0.34276852000000002</v>
      </c>
      <c r="CO570">
        <v>-1.4068833999999999</v>
      </c>
      <c r="CP570">
        <v>-1.1461015999999999</v>
      </c>
      <c r="CQ570">
        <v>-1.0178586999999999</v>
      </c>
      <c r="CR570">
        <v>-2.2575311999999998</v>
      </c>
      <c r="CS570">
        <v>-2.0117086999999998</v>
      </c>
      <c r="CT570">
        <v>-0.44426322000000001</v>
      </c>
      <c r="CU570">
        <v>2.2241491999999998</v>
      </c>
      <c r="CV570">
        <v>3.8758265999999999</v>
      </c>
      <c r="CW570">
        <v>0.74615827999999995</v>
      </c>
      <c r="CX570">
        <v>-0.52794909999999995</v>
      </c>
      <c r="CY570">
        <v>-0.17664205999999999</v>
      </c>
      <c r="CZ570">
        <v>0.34749164999999999</v>
      </c>
      <c r="DA570">
        <v>0.66321896000000002</v>
      </c>
      <c r="DB570">
        <v>-0.31702269</v>
      </c>
      <c r="DC570">
        <v>0.97914866</v>
      </c>
      <c r="DD570">
        <v>1.5592136999999999</v>
      </c>
      <c r="DE570">
        <v>2.1766282000000001</v>
      </c>
      <c r="DF570">
        <v>1.0186622000000001</v>
      </c>
      <c r="DG570">
        <v>1.8641836000000001</v>
      </c>
      <c r="DH570">
        <v>4.0383525000000002</v>
      </c>
      <c r="DI570">
        <v>3.3589745</v>
      </c>
      <c r="DJ570">
        <v>3.7371894000000001</v>
      </c>
      <c r="DK570">
        <v>2.2467822000000002</v>
      </c>
      <c r="DL570">
        <v>1.7657508</v>
      </c>
      <c r="DM570">
        <v>6.1761499999999997E-2</v>
      </c>
      <c r="DN570">
        <v>9.9672689999999994E-2</v>
      </c>
      <c r="DO570">
        <v>0.32193409000000001</v>
      </c>
      <c r="DP570">
        <v>-0.89316918999999995</v>
      </c>
      <c r="DQ570">
        <v>-0.81663945000000004</v>
      </c>
      <c r="DR570">
        <v>0.66194312</v>
      </c>
      <c r="DS570">
        <v>3.2171457000000001</v>
      </c>
      <c r="DT570">
        <v>4.7988653000000001</v>
      </c>
      <c r="DU570">
        <v>1.6328568999999999</v>
      </c>
      <c r="DV570">
        <v>0.22885093000000001</v>
      </c>
      <c r="DW570">
        <v>0.51210263</v>
      </c>
      <c r="DX570">
        <v>1.0701691</v>
      </c>
      <c r="DY570">
        <v>1.4674902999999999</v>
      </c>
      <c r="DZ570">
        <v>0.48955398</v>
      </c>
      <c r="EA570">
        <v>1.9775711</v>
      </c>
      <c r="EB570">
        <v>2.6693883999999999</v>
      </c>
      <c r="EC570">
        <v>3.4293828</v>
      </c>
      <c r="ED570">
        <v>2.3316170999999999</v>
      </c>
      <c r="EE570">
        <v>3.5416080999999999</v>
      </c>
      <c r="EF570">
        <v>5.9950425999999997</v>
      </c>
      <c r="EG570">
        <v>5.3643606999999998</v>
      </c>
      <c r="EH570">
        <v>5.7830344</v>
      </c>
      <c r="EI570">
        <v>4.2114678999999997</v>
      </c>
      <c r="EJ570">
        <v>3.8203113000000002</v>
      </c>
      <c r="EK570">
        <v>2.1822514000000002</v>
      </c>
      <c r="EL570">
        <v>1.8983729</v>
      </c>
      <c r="EM570">
        <v>2.2563822</v>
      </c>
      <c r="EN570">
        <v>1.0767528</v>
      </c>
      <c r="EO570">
        <v>0.90885079000000002</v>
      </c>
      <c r="EP570">
        <v>2.2591294</v>
      </c>
      <c r="EQ570">
        <v>4.6508748999999998</v>
      </c>
      <c r="ER570">
        <v>6.1315866999999997</v>
      </c>
      <c r="ES570">
        <v>82.579727000000005</v>
      </c>
      <c r="ET570">
        <v>82.055970000000002</v>
      </c>
      <c r="EU570">
        <v>80.424659000000005</v>
      </c>
      <c r="EV570">
        <v>79.181713000000002</v>
      </c>
      <c r="EW570">
        <v>78.072404000000006</v>
      </c>
      <c r="EX570">
        <v>77.081016000000005</v>
      </c>
      <c r="EY570">
        <v>76.977860000000007</v>
      </c>
      <c r="EZ570">
        <v>77.566098999999994</v>
      </c>
      <c r="FA570">
        <v>78.365347999999997</v>
      </c>
      <c r="FB570">
        <v>82.117223999999993</v>
      </c>
      <c r="FC570">
        <v>87.837085000000002</v>
      </c>
      <c r="FD570">
        <v>92.989834000000002</v>
      </c>
      <c r="FE570">
        <v>96.347865999999996</v>
      </c>
      <c r="FF570">
        <v>97.743639000000002</v>
      </c>
      <c r="FG570">
        <v>97.899367999999996</v>
      </c>
      <c r="FH570">
        <v>97.753590000000003</v>
      </c>
      <c r="FI570">
        <v>96.272407000000001</v>
      </c>
      <c r="FJ570">
        <v>91.166792000000001</v>
      </c>
      <c r="FK570">
        <v>89.033919999999995</v>
      </c>
      <c r="FL570">
        <v>87.840835999999996</v>
      </c>
      <c r="FM570">
        <v>86.472437999999997</v>
      </c>
      <c r="FN570">
        <v>84.381476000000006</v>
      </c>
      <c r="FO570">
        <v>83.261718999999999</v>
      </c>
      <c r="FP570">
        <v>81.455222000000006</v>
      </c>
      <c r="FQ570">
        <v>24.186409999999999</v>
      </c>
      <c r="FR570">
        <v>2.37412</v>
      </c>
      <c r="FS570">
        <v>1</v>
      </c>
    </row>
    <row r="571" spans="1:175" x14ac:dyDescent="0.2">
      <c r="A571" t="s">
        <v>188</v>
      </c>
      <c r="B571" t="s">
        <v>193</v>
      </c>
      <c r="C571" s="23">
        <v>42983</v>
      </c>
      <c r="D571">
        <v>94</v>
      </c>
      <c r="E571">
        <v>40.550417000000003</v>
      </c>
      <c r="F571">
        <v>37.039627000000003</v>
      </c>
      <c r="G571">
        <v>35.835323000000002</v>
      </c>
      <c r="H571">
        <v>38.075991999999999</v>
      </c>
      <c r="I571">
        <v>43.675400000000003</v>
      </c>
      <c r="J571">
        <v>49.814055000000003</v>
      </c>
      <c r="K571">
        <v>54.485491000000003</v>
      </c>
      <c r="L571">
        <v>62.233969000000002</v>
      </c>
      <c r="M571">
        <v>72.853335000000001</v>
      </c>
      <c r="N571">
        <v>79.175511999999998</v>
      </c>
      <c r="O571">
        <v>82.779548000000005</v>
      </c>
      <c r="P571">
        <v>86.483457000000001</v>
      </c>
      <c r="Q571">
        <v>87.703517000000005</v>
      </c>
      <c r="R571">
        <v>88.707031999999998</v>
      </c>
      <c r="S571">
        <v>88.408880999999994</v>
      </c>
      <c r="T571">
        <v>88.411259000000001</v>
      </c>
      <c r="U571">
        <v>86.602442999999994</v>
      </c>
      <c r="V571">
        <v>85.747169999999997</v>
      </c>
      <c r="W571">
        <v>80.321015000000003</v>
      </c>
      <c r="X571">
        <v>76.243166000000002</v>
      </c>
      <c r="Y571">
        <v>70.154415</v>
      </c>
      <c r="Z571">
        <v>62.556392000000002</v>
      </c>
      <c r="AA571">
        <v>52.834708999999997</v>
      </c>
      <c r="AB571">
        <v>46.492550999999999</v>
      </c>
      <c r="AC571">
        <v>-0.50256192</v>
      </c>
      <c r="AD571">
        <v>-1.2857135</v>
      </c>
      <c r="AE571">
        <v>-1.1589609000000001</v>
      </c>
      <c r="AF571">
        <v>-0.76708452000000005</v>
      </c>
      <c r="AG571">
        <v>-0.52779275000000003</v>
      </c>
      <c r="AH571">
        <v>-2.6814585000000002</v>
      </c>
      <c r="AI571">
        <v>-3.3076488999999998</v>
      </c>
      <c r="AJ571">
        <v>-1.3278576</v>
      </c>
      <c r="AK571">
        <v>-2.3171111999999998</v>
      </c>
      <c r="AL571">
        <v>-1.8453527999999999</v>
      </c>
      <c r="AM571">
        <v>-2.9246561</v>
      </c>
      <c r="AN571">
        <v>-2.4085793</v>
      </c>
      <c r="AO571">
        <v>-1.6045277</v>
      </c>
      <c r="AP571">
        <v>-1.1257789</v>
      </c>
      <c r="AQ571">
        <v>-3.0759688000000001</v>
      </c>
      <c r="AR571">
        <v>-4.5067417000000001</v>
      </c>
      <c r="AS571">
        <v>-5.7687042000000002</v>
      </c>
      <c r="AT571">
        <v>-4.9352713000000001</v>
      </c>
      <c r="AU571">
        <v>-6.4097261999999997</v>
      </c>
      <c r="AV571">
        <v>-8.6525338999999999</v>
      </c>
      <c r="AW571">
        <v>-7.5325248</v>
      </c>
      <c r="AX571">
        <v>-4.6303666000000003</v>
      </c>
      <c r="AY571">
        <v>-4.3323242999999998</v>
      </c>
      <c r="AZ571">
        <v>-2.6577289999999998</v>
      </c>
      <c r="BA571">
        <v>0.30711155000000001</v>
      </c>
      <c r="BB571">
        <v>-0.56287593000000002</v>
      </c>
      <c r="BC571">
        <v>-0.51251418999999998</v>
      </c>
      <c r="BD571">
        <v>0.18593439</v>
      </c>
      <c r="BE571">
        <v>0.43983771999999999</v>
      </c>
      <c r="BF571">
        <v>-1.9137861</v>
      </c>
      <c r="BG571">
        <v>-2.3130411999999998</v>
      </c>
      <c r="BH571">
        <v>-0.39589883999999997</v>
      </c>
      <c r="BI571">
        <v>-1.0019425</v>
      </c>
      <c r="BJ571">
        <v>-0.66595265000000003</v>
      </c>
      <c r="BK571">
        <v>-1.5168283</v>
      </c>
      <c r="BL571">
        <v>-0.85374567000000001</v>
      </c>
      <c r="BM571">
        <v>0.12869615000000001</v>
      </c>
      <c r="BN571">
        <v>0.55637360000000002</v>
      </c>
      <c r="BO571">
        <v>-1.473182</v>
      </c>
      <c r="BP571">
        <v>-2.8674892999999999</v>
      </c>
      <c r="BQ571">
        <v>-4.1590156</v>
      </c>
      <c r="BR571">
        <v>-3.3346217</v>
      </c>
      <c r="BS571">
        <v>-4.6645865000000004</v>
      </c>
      <c r="BT571">
        <v>-6.812792</v>
      </c>
      <c r="BU571">
        <v>-5.9470067000000002</v>
      </c>
      <c r="BV571">
        <v>-3.1816854000000001</v>
      </c>
      <c r="BW571">
        <v>-3.1995304</v>
      </c>
      <c r="BX571">
        <v>-1.5032154</v>
      </c>
      <c r="BY571">
        <v>0.86788893</v>
      </c>
      <c r="BZ571">
        <v>-6.2240829999999997E-2</v>
      </c>
      <c r="CA571">
        <v>-6.4787189999999995E-2</v>
      </c>
      <c r="CB571">
        <v>0.84599239000000004</v>
      </c>
      <c r="CC571">
        <v>1.1100156000000001</v>
      </c>
      <c r="CD571">
        <v>-1.3820986</v>
      </c>
      <c r="CE571">
        <v>-1.6241789</v>
      </c>
      <c r="CF571">
        <v>0.24957296000000001</v>
      </c>
      <c r="CG571">
        <v>-9.1060680000000005E-2</v>
      </c>
      <c r="CH571">
        <v>0.15089630000000001</v>
      </c>
      <c r="CI571">
        <v>-0.54177111</v>
      </c>
      <c r="CJ571">
        <v>0.22312737999999999</v>
      </c>
      <c r="CK571">
        <v>1.3291217</v>
      </c>
      <c r="CL571">
        <v>1.7214273</v>
      </c>
      <c r="CM571">
        <v>-0.36309668</v>
      </c>
      <c r="CN571">
        <v>-1.7321481000000001</v>
      </c>
      <c r="CO571">
        <v>-3.0441501</v>
      </c>
      <c r="CP571">
        <v>-2.2260168</v>
      </c>
      <c r="CQ571">
        <v>-3.4559080999999998</v>
      </c>
      <c r="CR571">
        <v>-5.5385923000000004</v>
      </c>
      <c r="CS571">
        <v>-4.8488816999999997</v>
      </c>
      <c r="CT571">
        <v>-2.1783332999999998</v>
      </c>
      <c r="CU571">
        <v>-2.4149609000000001</v>
      </c>
      <c r="CV571">
        <v>-0.70360272999999995</v>
      </c>
      <c r="CW571">
        <v>1.4286662999999999</v>
      </c>
      <c r="CX571">
        <v>0.43839426999999997</v>
      </c>
      <c r="CY571">
        <v>0.38293980999999999</v>
      </c>
      <c r="CZ571">
        <v>1.5060503999999999</v>
      </c>
      <c r="DA571">
        <v>1.7801935</v>
      </c>
      <c r="DB571">
        <v>-0.85041098000000004</v>
      </c>
      <c r="DC571">
        <v>-0.93531659</v>
      </c>
      <c r="DD571">
        <v>0.89504475999999999</v>
      </c>
      <c r="DE571">
        <v>0.81982113000000001</v>
      </c>
      <c r="DF571">
        <v>0.96774523999999995</v>
      </c>
      <c r="DG571">
        <v>0.43328609000000001</v>
      </c>
      <c r="DH571">
        <v>1.3000004000000001</v>
      </c>
      <c r="DI571">
        <v>2.5295472999999999</v>
      </c>
      <c r="DJ571">
        <v>2.8864809999999999</v>
      </c>
      <c r="DK571">
        <v>0.74698861999999999</v>
      </c>
      <c r="DL571">
        <v>-0.59680683000000001</v>
      </c>
      <c r="DM571">
        <v>-1.9292847</v>
      </c>
      <c r="DN571">
        <v>-1.1174118</v>
      </c>
      <c r="DO571">
        <v>-2.2472295999999998</v>
      </c>
      <c r="DP571">
        <v>-4.2643927000000001</v>
      </c>
      <c r="DQ571">
        <v>-3.7507567000000002</v>
      </c>
      <c r="DR571">
        <v>-1.1749810999999999</v>
      </c>
      <c r="DS571">
        <v>-1.6303913000000001</v>
      </c>
      <c r="DT571">
        <v>9.6009890000000001E-2</v>
      </c>
      <c r="DU571">
        <v>2.2383397999999999</v>
      </c>
      <c r="DV571">
        <v>1.1612317999999999</v>
      </c>
      <c r="DW571">
        <v>1.0293865</v>
      </c>
      <c r="DX571">
        <v>2.4590692999999999</v>
      </c>
      <c r="DY571">
        <v>2.747824</v>
      </c>
      <c r="DZ571">
        <v>-8.2738560000000003E-2</v>
      </c>
      <c r="EA571">
        <v>5.9291160000000002E-2</v>
      </c>
      <c r="EB571">
        <v>1.8270035</v>
      </c>
      <c r="EC571">
        <v>2.1349898</v>
      </c>
      <c r="ED571">
        <v>2.1471453999999999</v>
      </c>
      <c r="EE571">
        <v>1.8411138</v>
      </c>
      <c r="EF571">
        <v>2.8548341000000002</v>
      </c>
      <c r="EG571">
        <v>4.2627711000000001</v>
      </c>
      <c r="EH571">
        <v>4.5686336000000001</v>
      </c>
      <c r="EI571">
        <v>2.3497754999999998</v>
      </c>
      <c r="EJ571">
        <v>1.0424456</v>
      </c>
      <c r="EK571">
        <v>-0.31959601999999998</v>
      </c>
      <c r="EL571">
        <v>0.48323774000000003</v>
      </c>
      <c r="EM571">
        <v>-0.50208989000000004</v>
      </c>
      <c r="EN571">
        <v>-2.4246508000000002</v>
      </c>
      <c r="EO571">
        <v>-2.1652387000000002</v>
      </c>
      <c r="EP571">
        <v>0.27370000999999999</v>
      </c>
      <c r="EQ571">
        <v>-0.49759741000000002</v>
      </c>
      <c r="ER571">
        <v>1.2505234999999999</v>
      </c>
      <c r="ES571">
        <v>71.857551000000001</v>
      </c>
      <c r="ET571">
        <v>71.295119999999997</v>
      </c>
      <c r="EU571">
        <v>70.893105000000006</v>
      </c>
      <c r="EV571">
        <v>70.544974999999994</v>
      </c>
      <c r="EW571">
        <v>70.076955999999996</v>
      </c>
      <c r="EX571">
        <v>69.401000999999994</v>
      </c>
      <c r="EY571">
        <v>69.421263999999994</v>
      </c>
      <c r="EZ571">
        <v>69.295197000000002</v>
      </c>
      <c r="FA571">
        <v>70.827023999999994</v>
      </c>
      <c r="FB571">
        <v>73.755996999999994</v>
      </c>
      <c r="FC571">
        <v>76.779414000000003</v>
      </c>
      <c r="FD571">
        <v>80.139263</v>
      </c>
      <c r="FE571">
        <v>82.503386000000006</v>
      </c>
      <c r="FF571">
        <v>83.962110999999993</v>
      </c>
      <c r="FG571">
        <v>85.694883000000004</v>
      </c>
      <c r="FH571">
        <v>86.482597999999996</v>
      </c>
      <c r="FI571">
        <v>86.959892999999994</v>
      </c>
      <c r="FJ571">
        <v>87.113532000000006</v>
      </c>
      <c r="FK571">
        <v>85.800774000000004</v>
      </c>
      <c r="FL571">
        <v>82.772910999999993</v>
      </c>
      <c r="FM571">
        <v>79.454098000000002</v>
      </c>
      <c r="FN571">
        <v>77.830237999999994</v>
      </c>
      <c r="FO571">
        <v>76.334636000000003</v>
      </c>
      <c r="FP571">
        <v>74.698612999999995</v>
      </c>
      <c r="FQ571">
        <v>20.905239999999999</v>
      </c>
      <c r="FR571">
        <v>1.972013</v>
      </c>
      <c r="FS571">
        <v>1</v>
      </c>
    </row>
    <row r="572" spans="1:175" x14ac:dyDescent="0.2">
      <c r="A572" t="s">
        <v>188</v>
      </c>
      <c r="B572" t="s">
        <v>193</v>
      </c>
      <c r="C572" s="23">
        <v>42990</v>
      </c>
      <c r="D572">
        <v>93</v>
      </c>
      <c r="E572">
        <v>44.422932000000003</v>
      </c>
      <c r="F572">
        <v>39.856299999999997</v>
      </c>
      <c r="G572">
        <v>38.877482999999998</v>
      </c>
      <c r="H572">
        <v>41.295268999999998</v>
      </c>
      <c r="I572">
        <v>47.377612999999997</v>
      </c>
      <c r="J572">
        <v>52.697076000000003</v>
      </c>
      <c r="K572">
        <v>57.032131999999997</v>
      </c>
      <c r="L572">
        <v>61.877783000000001</v>
      </c>
      <c r="M572">
        <v>70.041200000000003</v>
      </c>
      <c r="N572">
        <v>77.575398000000007</v>
      </c>
      <c r="O572">
        <v>81.057253000000003</v>
      </c>
      <c r="P572">
        <v>84.702595000000002</v>
      </c>
      <c r="Q572">
        <v>85.038308000000001</v>
      </c>
      <c r="R572">
        <v>86.437787</v>
      </c>
      <c r="S572">
        <v>83.931943000000004</v>
      </c>
      <c r="T572">
        <v>83.170893000000007</v>
      </c>
      <c r="U572">
        <v>81.878654999999995</v>
      </c>
      <c r="V572">
        <v>80.969694000000004</v>
      </c>
      <c r="W572">
        <v>74.838785999999999</v>
      </c>
      <c r="X572">
        <v>72.192706000000001</v>
      </c>
      <c r="Y572">
        <v>67.658203999999998</v>
      </c>
      <c r="Z572">
        <v>61.299432000000003</v>
      </c>
      <c r="AA572">
        <v>53.234135000000002</v>
      </c>
      <c r="AB572">
        <v>47.171312999999998</v>
      </c>
      <c r="AC572">
        <v>-1.0502484999999999</v>
      </c>
      <c r="AD572">
        <v>-1.4406295</v>
      </c>
      <c r="AE572">
        <v>-0.39792125</v>
      </c>
      <c r="AF572">
        <v>-0.19955908</v>
      </c>
      <c r="AG572">
        <v>0.35899598999999999</v>
      </c>
      <c r="AH572">
        <v>-1.6562427</v>
      </c>
      <c r="AI572">
        <v>-2.1326779</v>
      </c>
      <c r="AJ572">
        <v>-3.0093040000000002</v>
      </c>
      <c r="AK572">
        <v>-3.779029</v>
      </c>
      <c r="AL572">
        <v>-2.6871155</v>
      </c>
      <c r="AM572">
        <v>-2.0084862000000001</v>
      </c>
      <c r="AN572">
        <v>-0.18857623000000001</v>
      </c>
      <c r="AO572">
        <v>-1.9958316</v>
      </c>
      <c r="AP572">
        <v>-2.1021968000000002</v>
      </c>
      <c r="AQ572">
        <v>-3.1921122999999998</v>
      </c>
      <c r="AR572">
        <v>-2.2720769000000001</v>
      </c>
      <c r="AS572">
        <v>-2.2973925999999998</v>
      </c>
      <c r="AT572">
        <v>-1.4605393</v>
      </c>
      <c r="AU572">
        <v>-4.6732155999999998</v>
      </c>
      <c r="AV572">
        <v>-7.8005408000000003</v>
      </c>
      <c r="AW572">
        <v>-5.0594042999999997</v>
      </c>
      <c r="AX572">
        <v>-1.8894622999999999</v>
      </c>
      <c r="AY572">
        <v>-0.78933580999999997</v>
      </c>
      <c r="AZ572">
        <v>0.20910343000000001</v>
      </c>
      <c r="BA572">
        <v>-0.24561458999999999</v>
      </c>
      <c r="BB572">
        <v>-0.69841927000000004</v>
      </c>
      <c r="BC572">
        <v>0.33430678000000003</v>
      </c>
      <c r="BD572">
        <v>0.59860911000000006</v>
      </c>
      <c r="BE572">
        <v>1.2163820000000001</v>
      </c>
      <c r="BF572">
        <v>-0.83122065000000001</v>
      </c>
      <c r="BG572">
        <v>-1.1194014000000001</v>
      </c>
      <c r="BH572">
        <v>-2.0762358000000001</v>
      </c>
      <c r="BI572">
        <v>-2.4845644999999998</v>
      </c>
      <c r="BJ572">
        <v>-1.2383468</v>
      </c>
      <c r="BK572">
        <v>-0.23827349</v>
      </c>
      <c r="BL572">
        <v>1.5341022</v>
      </c>
      <c r="BM572">
        <v>-0.15951736</v>
      </c>
      <c r="BN572">
        <v>5.323758E-2</v>
      </c>
      <c r="BO572">
        <v>-1.0895474000000001</v>
      </c>
      <c r="BP572">
        <v>-0.49400260000000001</v>
      </c>
      <c r="BQ572">
        <v>-0.50798118999999997</v>
      </c>
      <c r="BR572">
        <v>0.13493310999999999</v>
      </c>
      <c r="BS572">
        <v>-3.0272453000000001</v>
      </c>
      <c r="BT572">
        <v>-6.0273798999999997</v>
      </c>
      <c r="BU572">
        <v>-3.530033</v>
      </c>
      <c r="BV572">
        <v>-0.51084163000000005</v>
      </c>
      <c r="BW572">
        <v>0.60505229999999999</v>
      </c>
      <c r="BX572">
        <v>1.5277794</v>
      </c>
      <c r="BY572">
        <v>0.31167242000000001</v>
      </c>
      <c r="BZ572">
        <v>-0.18436675999999999</v>
      </c>
      <c r="CA572">
        <v>0.84144567999999997</v>
      </c>
      <c r="CB572">
        <v>1.1514180000000001</v>
      </c>
      <c r="CC572">
        <v>1.8102049</v>
      </c>
      <c r="CD572">
        <v>-0.25981285999999998</v>
      </c>
      <c r="CE572">
        <v>-0.41760923999999999</v>
      </c>
      <c r="CF572">
        <v>-1.4299957000000001</v>
      </c>
      <c r="CG572">
        <v>-1.5880224000000001</v>
      </c>
      <c r="CH572">
        <v>-0.23493406</v>
      </c>
      <c r="CI572">
        <v>0.98777044000000003</v>
      </c>
      <c r="CJ572">
        <v>2.7272240999999999</v>
      </c>
      <c r="CK572">
        <v>1.1123083</v>
      </c>
      <c r="CL572">
        <v>1.5460849000000001</v>
      </c>
      <c r="CM572">
        <v>0.36668265</v>
      </c>
      <c r="CN572">
        <v>0.73748623999999996</v>
      </c>
      <c r="CO572">
        <v>0.73135972000000005</v>
      </c>
      <c r="CP572">
        <v>1.2399524</v>
      </c>
      <c r="CQ572">
        <v>-1.8872514</v>
      </c>
      <c r="CR572">
        <v>-4.7992939999999997</v>
      </c>
      <c r="CS572">
        <v>-2.4707952</v>
      </c>
      <c r="CT572">
        <v>0.44398685999999998</v>
      </c>
      <c r="CU572">
        <v>1.5708013000000001</v>
      </c>
      <c r="CV572">
        <v>2.4410902999999999</v>
      </c>
      <c r="CW572">
        <v>0.86895942999999998</v>
      </c>
      <c r="CX572">
        <v>0.32968575</v>
      </c>
      <c r="CY572">
        <v>1.3485845999999999</v>
      </c>
      <c r="CZ572">
        <v>1.7042268</v>
      </c>
      <c r="DA572">
        <v>2.4040278000000002</v>
      </c>
      <c r="DB572">
        <v>0.31159492</v>
      </c>
      <c r="DC572">
        <v>0.28418294999999999</v>
      </c>
      <c r="DD572">
        <v>-0.78375550000000005</v>
      </c>
      <c r="DE572">
        <v>-0.69148018</v>
      </c>
      <c r="DF572">
        <v>0.76847873</v>
      </c>
      <c r="DG572">
        <v>2.2138144</v>
      </c>
      <c r="DH572">
        <v>3.9203459999999999</v>
      </c>
      <c r="DI572">
        <v>2.3841339000000001</v>
      </c>
      <c r="DJ572">
        <v>3.0389322000000001</v>
      </c>
      <c r="DK572">
        <v>1.8229127000000001</v>
      </c>
      <c r="DL572">
        <v>1.9689751</v>
      </c>
      <c r="DM572">
        <v>1.9707006</v>
      </c>
      <c r="DN572">
        <v>2.3449718000000002</v>
      </c>
      <c r="DO572">
        <v>-0.74725741000000001</v>
      </c>
      <c r="DP572">
        <v>-3.5712081000000002</v>
      </c>
      <c r="DQ572">
        <v>-1.4115572999999999</v>
      </c>
      <c r="DR572">
        <v>1.3988153999999999</v>
      </c>
      <c r="DS572">
        <v>2.5365502000000002</v>
      </c>
      <c r="DT572">
        <v>3.3544013000000001</v>
      </c>
      <c r="DU572">
        <v>1.6735933999999999</v>
      </c>
      <c r="DV572">
        <v>1.0718958999999999</v>
      </c>
      <c r="DW572">
        <v>2.0808125999999998</v>
      </c>
      <c r="DX572">
        <v>2.5023949999999999</v>
      </c>
      <c r="DY572">
        <v>3.2614136999999999</v>
      </c>
      <c r="DZ572">
        <v>1.136617</v>
      </c>
      <c r="EA572">
        <v>1.2974593999999999</v>
      </c>
      <c r="EB572">
        <v>0.14931264</v>
      </c>
      <c r="EC572">
        <v>0.60298432000000002</v>
      </c>
      <c r="ED572">
        <v>2.2172474000000002</v>
      </c>
      <c r="EE572">
        <v>3.9840271</v>
      </c>
      <c r="EF572">
        <v>5.6430245000000001</v>
      </c>
      <c r="EG572">
        <v>4.2204480999999996</v>
      </c>
      <c r="EH572">
        <v>5.1943666000000004</v>
      </c>
      <c r="EI572">
        <v>3.9254775999999998</v>
      </c>
      <c r="EJ572">
        <v>3.7470493999999999</v>
      </c>
      <c r="EK572">
        <v>3.7601121000000002</v>
      </c>
      <c r="EL572">
        <v>3.9404442</v>
      </c>
      <c r="EM572">
        <v>0.89871281999999997</v>
      </c>
      <c r="EN572">
        <v>-1.7980472000000001</v>
      </c>
      <c r="EO572">
        <v>0.11781402000000001</v>
      </c>
      <c r="EP572">
        <v>2.7774359999999998</v>
      </c>
      <c r="EQ572">
        <v>3.9309383000000002</v>
      </c>
      <c r="ER572">
        <v>4.6730773000000001</v>
      </c>
      <c r="ES572">
        <v>73.225261000000003</v>
      </c>
      <c r="ET572">
        <v>72.607316999999995</v>
      </c>
      <c r="EU572">
        <v>71.961597999999995</v>
      </c>
      <c r="EV572">
        <v>70.850122999999996</v>
      </c>
      <c r="EW572">
        <v>70.001282000000003</v>
      </c>
      <c r="EX572">
        <v>69.111102000000002</v>
      </c>
      <c r="EY572">
        <v>68.621882999999997</v>
      </c>
      <c r="EZ572">
        <v>68.144184999999993</v>
      </c>
      <c r="FA572">
        <v>69.144589999999994</v>
      </c>
      <c r="FB572">
        <v>71.832184999999996</v>
      </c>
      <c r="FC572">
        <v>74.845917</v>
      </c>
      <c r="FD572">
        <v>77.932303000000005</v>
      </c>
      <c r="FE572">
        <v>80.266332000000006</v>
      </c>
      <c r="FF572">
        <v>82.265602999999999</v>
      </c>
      <c r="FG572">
        <v>83.402206000000007</v>
      </c>
      <c r="FH572">
        <v>83.761985999999993</v>
      </c>
      <c r="FI572">
        <v>83.339296000000004</v>
      </c>
      <c r="FJ572">
        <v>82.887929999999997</v>
      </c>
      <c r="FK572">
        <v>81.506737999999999</v>
      </c>
      <c r="FL572">
        <v>78.097604000000004</v>
      </c>
      <c r="FM572">
        <v>74.217380000000006</v>
      </c>
      <c r="FN572">
        <v>71.975845000000007</v>
      </c>
      <c r="FO572">
        <v>71.440944000000002</v>
      </c>
      <c r="FP572">
        <v>69.307803000000007</v>
      </c>
      <c r="FQ572">
        <v>22.50489</v>
      </c>
      <c r="FR572">
        <v>2.1698629999999999</v>
      </c>
      <c r="FS572">
        <v>1</v>
      </c>
    </row>
    <row r="573" spans="1:175" x14ac:dyDescent="0.2">
      <c r="A573" t="s">
        <v>188</v>
      </c>
      <c r="B573" t="s">
        <v>193</v>
      </c>
      <c r="C573" s="23" t="s">
        <v>1</v>
      </c>
      <c r="D573">
        <v>91.75</v>
      </c>
      <c r="E573">
        <v>42.962420000000002</v>
      </c>
      <c r="F573">
        <v>38.216146999999999</v>
      </c>
      <c r="G573">
        <v>37.064087999999998</v>
      </c>
      <c r="H573">
        <v>39.248075999999998</v>
      </c>
      <c r="I573">
        <v>44.760655</v>
      </c>
      <c r="J573">
        <v>50.215212999999999</v>
      </c>
      <c r="K573">
        <v>54.663052</v>
      </c>
      <c r="L573">
        <v>61.642471999999998</v>
      </c>
      <c r="M573">
        <v>70.340226000000001</v>
      </c>
      <c r="N573">
        <v>77.349149999999995</v>
      </c>
      <c r="O573">
        <v>81.703093999999993</v>
      </c>
      <c r="P573">
        <v>85.879846999999998</v>
      </c>
      <c r="Q573">
        <v>87.306585999999996</v>
      </c>
      <c r="R573">
        <v>88.571185999999997</v>
      </c>
      <c r="S573">
        <v>88.381270999999998</v>
      </c>
      <c r="T573">
        <v>87.864277000000001</v>
      </c>
      <c r="U573">
        <v>86.364428000000004</v>
      </c>
      <c r="V573">
        <v>85.295563999999999</v>
      </c>
      <c r="W573">
        <v>80.005706000000004</v>
      </c>
      <c r="X573">
        <v>77.191914999999995</v>
      </c>
      <c r="Y573">
        <v>73.176244999999994</v>
      </c>
      <c r="Z573">
        <v>64.790976999999998</v>
      </c>
      <c r="AA573">
        <v>56.724387999999998</v>
      </c>
      <c r="AB573">
        <v>50.19661</v>
      </c>
      <c r="AC573">
        <v>-0.18711222</v>
      </c>
      <c r="AD573">
        <v>-0.55001721000000003</v>
      </c>
      <c r="AE573">
        <v>-0.28289504999999998</v>
      </c>
      <c r="AF573">
        <v>-6.8743680000000001E-2</v>
      </c>
      <c r="AG573">
        <v>-0.30116071</v>
      </c>
      <c r="AH573">
        <v>-0.89462969999999997</v>
      </c>
      <c r="AI573">
        <v>-0.49744690000000003</v>
      </c>
      <c r="AJ573">
        <v>-0.68977308999999998</v>
      </c>
      <c r="AK573">
        <v>-1.327429</v>
      </c>
      <c r="AL573">
        <v>-0.44912237999999999</v>
      </c>
      <c r="AM573">
        <v>-1.0943114</v>
      </c>
      <c r="AN573">
        <v>-0.53681212</v>
      </c>
      <c r="AO573">
        <v>-0.79379233000000005</v>
      </c>
      <c r="AP573">
        <v>-0.72370701999999998</v>
      </c>
      <c r="AQ573">
        <v>-1.0352462</v>
      </c>
      <c r="AR573">
        <v>-1.1482939000000001</v>
      </c>
      <c r="AS573">
        <v>-1.2164459000000001</v>
      </c>
      <c r="AT573">
        <v>-0.72997078999999998</v>
      </c>
      <c r="AU573">
        <v>-1.4854428</v>
      </c>
      <c r="AV573">
        <v>-1.8811815999999999</v>
      </c>
      <c r="AW573">
        <v>-1.4659960999999999</v>
      </c>
      <c r="AX573">
        <v>-0.31103472999999998</v>
      </c>
      <c r="AY573">
        <v>0.2249427</v>
      </c>
      <c r="AZ573">
        <v>-4.9263199999999997E-3</v>
      </c>
      <c r="BA573">
        <v>9.6197989999999997E-2</v>
      </c>
      <c r="BB573">
        <v>-0.28696392999999998</v>
      </c>
      <c r="BC573">
        <v>-5.6970930000000003E-2</v>
      </c>
      <c r="BD573">
        <v>0.28135318999999998</v>
      </c>
      <c r="BE573">
        <v>-5.0152120000000001E-2</v>
      </c>
      <c r="BF573">
        <v>-0.61741657999999999</v>
      </c>
      <c r="BG573">
        <v>-0.23988888</v>
      </c>
      <c r="BH573">
        <v>-0.37214259</v>
      </c>
      <c r="BI573">
        <v>-0.88273371</v>
      </c>
      <c r="BJ573">
        <v>-1.885649E-2</v>
      </c>
      <c r="BK573">
        <v>-0.53675094999999995</v>
      </c>
      <c r="BL573">
        <v>8.6574849999999995E-2</v>
      </c>
      <c r="BM573">
        <v>-0.13430949</v>
      </c>
      <c r="BN573">
        <v>-5.1979980000000002E-2</v>
      </c>
      <c r="BO573">
        <v>-0.38544598000000002</v>
      </c>
      <c r="BP573">
        <v>-0.48124575000000003</v>
      </c>
      <c r="BQ573">
        <v>-0.52678373999999994</v>
      </c>
      <c r="BR573">
        <v>-0.10470185999999999</v>
      </c>
      <c r="BS573">
        <v>-0.80176276999999996</v>
      </c>
      <c r="BT573">
        <v>-1.1962505999999999</v>
      </c>
      <c r="BU573">
        <v>-0.91205031999999997</v>
      </c>
      <c r="BV573">
        <v>0.16816286999999999</v>
      </c>
      <c r="BW573">
        <v>0.69502315999999997</v>
      </c>
      <c r="BX573">
        <v>0.44694863000000001</v>
      </c>
      <c r="BY573">
        <v>0.29241778000000002</v>
      </c>
      <c r="BZ573">
        <v>-0.10477403</v>
      </c>
      <c r="CA573">
        <v>9.9503419999999995E-2</v>
      </c>
      <c r="CB573">
        <v>0.52382921999999998</v>
      </c>
      <c r="CC573">
        <v>0.12369566</v>
      </c>
      <c r="CD573">
        <v>-0.42541962</v>
      </c>
      <c r="CE573">
        <v>-6.1504990000000002E-2</v>
      </c>
      <c r="CF573">
        <v>-0.15215266999999999</v>
      </c>
      <c r="CG573">
        <v>-0.57473912999999999</v>
      </c>
      <c r="CH573">
        <v>0.27914434999999999</v>
      </c>
      <c r="CI573">
        <v>-0.15058629000000001</v>
      </c>
      <c r="CJ573">
        <v>0.51833076</v>
      </c>
      <c r="CK573">
        <v>0.32244633</v>
      </c>
      <c r="CL573">
        <v>0.41325612</v>
      </c>
      <c r="CM573">
        <v>6.4603709999999995E-2</v>
      </c>
      <c r="CN573">
        <v>-1.9250219999999998E-2</v>
      </c>
      <c r="CO573">
        <v>-4.9125849999999999E-2</v>
      </c>
      <c r="CP573">
        <v>0.32835748999999997</v>
      </c>
      <c r="CQ573">
        <v>-0.32824805000000001</v>
      </c>
      <c r="CR573">
        <v>-0.72186947000000001</v>
      </c>
      <c r="CS573">
        <v>-0.52838918999999995</v>
      </c>
      <c r="CT573">
        <v>0.50005367000000001</v>
      </c>
      <c r="CU573">
        <v>1.0205994</v>
      </c>
      <c r="CV573">
        <v>0.75991584000000001</v>
      </c>
      <c r="CW573">
        <v>0.48863757000000002</v>
      </c>
      <c r="CX573">
        <v>7.7415869999999998E-2</v>
      </c>
      <c r="CY573">
        <v>0.25597777999999999</v>
      </c>
      <c r="CZ573">
        <v>0.76630524</v>
      </c>
      <c r="DA573">
        <v>0.29754343999999999</v>
      </c>
      <c r="DB573">
        <v>-0.23342266</v>
      </c>
      <c r="DC573">
        <v>0.11687891</v>
      </c>
      <c r="DD573">
        <v>6.7837250000000002E-2</v>
      </c>
      <c r="DE573">
        <v>-0.26674455000000002</v>
      </c>
      <c r="DF573">
        <v>0.57714520000000002</v>
      </c>
      <c r="DG573">
        <v>0.23557838</v>
      </c>
      <c r="DH573">
        <v>0.95008667999999996</v>
      </c>
      <c r="DI573">
        <v>0.77920213999999999</v>
      </c>
      <c r="DJ573">
        <v>0.87849222000000005</v>
      </c>
      <c r="DK573">
        <v>0.51465340000000004</v>
      </c>
      <c r="DL573">
        <v>0.44274531</v>
      </c>
      <c r="DM573">
        <v>0.42853205</v>
      </c>
      <c r="DN573">
        <v>0.76141683999999998</v>
      </c>
      <c r="DO573">
        <v>0.14526666999999999</v>
      </c>
      <c r="DP573">
        <v>-0.24748834</v>
      </c>
      <c r="DQ573">
        <v>-0.14472805999999999</v>
      </c>
      <c r="DR573">
        <v>0.83194447999999999</v>
      </c>
      <c r="DS573">
        <v>1.3461757000000001</v>
      </c>
      <c r="DT573">
        <v>1.072883</v>
      </c>
      <c r="DU573">
        <v>0.77194777999999997</v>
      </c>
      <c r="DV573">
        <v>0.34046915999999999</v>
      </c>
      <c r="DW573">
        <v>0.48190189</v>
      </c>
      <c r="DX573">
        <v>1.1164021</v>
      </c>
      <c r="DY573">
        <v>0.54855202999999997</v>
      </c>
      <c r="DZ573">
        <v>4.3790450000000002E-2</v>
      </c>
      <c r="EA573">
        <v>0.37443693</v>
      </c>
      <c r="EB573">
        <v>0.38546775</v>
      </c>
      <c r="EC573">
        <v>0.17795071000000001</v>
      </c>
      <c r="ED573">
        <v>1.0074110999999999</v>
      </c>
      <c r="EE573">
        <v>0.79313882000000002</v>
      </c>
      <c r="EF573">
        <v>1.5734737000000001</v>
      </c>
      <c r="EG573">
        <v>1.438685</v>
      </c>
      <c r="EH573">
        <v>1.5502193</v>
      </c>
      <c r="EI573">
        <v>1.1644536999999999</v>
      </c>
      <c r="EJ573">
        <v>1.1097935000000001</v>
      </c>
      <c r="EK573">
        <v>1.1181942</v>
      </c>
      <c r="EL573">
        <v>1.3866858</v>
      </c>
      <c r="EM573">
        <v>0.82894672000000003</v>
      </c>
      <c r="EN573">
        <v>0.43744265999999998</v>
      </c>
      <c r="EO573">
        <v>0.40921767999999997</v>
      </c>
      <c r="EP573">
        <v>1.3111421000000001</v>
      </c>
      <c r="EQ573">
        <v>1.8162562</v>
      </c>
      <c r="ER573">
        <v>1.5247580000000001</v>
      </c>
      <c r="ES573">
        <v>74.290890000000005</v>
      </c>
      <c r="ET573">
        <v>73.554471000000007</v>
      </c>
      <c r="EU573">
        <v>72.487645999999998</v>
      </c>
      <c r="EV573">
        <v>71.401561999999998</v>
      </c>
      <c r="EW573">
        <v>70.492829999999998</v>
      </c>
      <c r="EX573">
        <v>69.862806000000006</v>
      </c>
      <c r="EY573">
        <v>69.552977999999996</v>
      </c>
      <c r="EZ573">
        <v>69.690105000000003</v>
      </c>
      <c r="FA573">
        <v>72.077971000000005</v>
      </c>
      <c r="FB573">
        <v>75.724399000000005</v>
      </c>
      <c r="FC573">
        <v>79.574849999999998</v>
      </c>
      <c r="FD573">
        <v>83.302233999999999</v>
      </c>
      <c r="FE573">
        <v>86.374617999999998</v>
      </c>
      <c r="FF573">
        <v>88.652023</v>
      </c>
      <c r="FG573">
        <v>90.443336000000002</v>
      </c>
      <c r="FH573">
        <v>91.460048</v>
      </c>
      <c r="FI573">
        <v>91.316812999999996</v>
      </c>
      <c r="FJ573">
        <v>90.102862000000002</v>
      </c>
      <c r="FK573">
        <v>88.425998000000007</v>
      </c>
      <c r="FL573">
        <v>86.144110999999995</v>
      </c>
      <c r="FM573">
        <v>82.836018999999993</v>
      </c>
      <c r="FN573">
        <v>79.867181000000002</v>
      </c>
      <c r="FO573">
        <v>78.243643000000006</v>
      </c>
      <c r="FP573">
        <v>76.879076999999995</v>
      </c>
      <c r="FQ573">
        <v>7.6822470000000003</v>
      </c>
      <c r="FR573">
        <v>0.79359109999999999</v>
      </c>
      <c r="FS573">
        <v>1</v>
      </c>
    </row>
    <row r="574" spans="1:175" x14ac:dyDescent="0.2">
      <c r="A574" t="s">
        <v>189</v>
      </c>
      <c r="B574" t="s">
        <v>0</v>
      </c>
      <c r="C574" s="23">
        <v>42905</v>
      </c>
      <c r="D574">
        <v>2277</v>
      </c>
      <c r="E574">
        <v>125.25259</v>
      </c>
      <c r="F574">
        <v>122.10599999999999</v>
      </c>
      <c r="G574">
        <v>122.03752</v>
      </c>
      <c r="H574">
        <v>124.83788</v>
      </c>
      <c r="I574">
        <v>140.37980999999999</v>
      </c>
      <c r="J574">
        <v>167.0763</v>
      </c>
      <c r="K574">
        <v>196.04739000000001</v>
      </c>
      <c r="L574">
        <v>215.31313</v>
      </c>
      <c r="M574">
        <v>231.45428000000001</v>
      </c>
      <c r="N574">
        <v>243.61797000000001</v>
      </c>
      <c r="O574">
        <v>251.63825</v>
      </c>
      <c r="P574">
        <v>254.10782</v>
      </c>
      <c r="Q574">
        <v>249.87208000000001</v>
      </c>
      <c r="R574">
        <v>251.17420000000001</v>
      </c>
      <c r="S574">
        <v>248.01675</v>
      </c>
      <c r="T574">
        <v>240.40726000000001</v>
      </c>
      <c r="U574">
        <v>228.44795999999999</v>
      </c>
      <c r="V574">
        <v>214.87978000000001</v>
      </c>
      <c r="W574">
        <v>200.34351000000001</v>
      </c>
      <c r="X574">
        <v>192.57796999999999</v>
      </c>
      <c r="Y574">
        <v>187.30989</v>
      </c>
      <c r="Z574">
        <v>178.38846000000001</v>
      </c>
      <c r="AA574">
        <v>165.47102000000001</v>
      </c>
      <c r="AB574">
        <v>158.70080999999999</v>
      </c>
      <c r="AC574">
        <v>2.7114896000000002</v>
      </c>
      <c r="AD574">
        <v>1.6012891</v>
      </c>
      <c r="AE574">
        <v>1.340838</v>
      </c>
      <c r="AF574">
        <v>-0.13331433000000001</v>
      </c>
      <c r="AG574">
        <v>-0.78311207999999999</v>
      </c>
      <c r="AH574">
        <v>-2.7452513000000001</v>
      </c>
      <c r="AI574">
        <v>-2.8762485999999998</v>
      </c>
      <c r="AJ574">
        <v>-4.7887133999999998</v>
      </c>
      <c r="AK574">
        <v>-5.5123449000000004</v>
      </c>
      <c r="AL574">
        <v>-3.4479923000000001</v>
      </c>
      <c r="AM574">
        <v>-2.2310894000000001</v>
      </c>
      <c r="AN574">
        <v>-1.1446400999999999</v>
      </c>
      <c r="AO574">
        <v>-3.0926214000000001</v>
      </c>
      <c r="AP574">
        <v>0.2570732</v>
      </c>
      <c r="AQ574">
        <v>7.7606489999999999</v>
      </c>
      <c r="AR574">
        <v>7.7666535999999997</v>
      </c>
      <c r="AS574">
        <v>6.6581966000000001</v>
      </c>
      <c r="AT574">
        <v>6.0437434999999997</v>
      </c>
      <c r="AU574">
        <v>-0.29127922000000001</v>
      </c>
      <c r="AV574">
        <v>-3.5548150999999999</v>
      </c>
      <c r="AW574">
        <v>-5.4454849000000003</v>
      </c>
      <c r="AX574">
        <v>-4.5055085999999998</v>
      </c>
      <c r="AY574">
        <v>-4.9414094000000004</v>
      </c>
      <c r="AZ574">
        <v>-3.4825465000000002</v>
      </c>
      <c r="BA574">
        <v>3.7280546000000001</v>
      </c>
      <c r="BB574">
        <v>2.4755400000000001</v>
      </c>
      <c r="BC574">
        <v>2.0337087</v>
      </c>
      <c r="BD574">
        <v>0.57118298000000001</v>
      </c>
      <c r="BE574">
        <v>1.4174630000000001E-2</v>
      </c>
      <c r="BF574">
        <v>-1.9790854</v>
      </c>
      <c r="BG574">
        <v>-2.0785068999999998</v>
      </c>
      <c r="BH574">
        <v>-3.8983742000000001</v>
      </c>
      <c r="BI574">
        <v>-4.4596344999999999</v>
      </c>
      <c r="BJ574">
        <v>-2.3949202999999999</v>
      </c>
      <c r="BK574">
        <v>-1.0881799000000001</v>
      </c>
      <c r="BL574">
        <v>-6.4098340000000004E-2</v>
      </c>
      <c r="BM574">
        <v>-1.9483116</v>
      </c>
      <c r="BN574">
        <v>1.4930383</v>
      </c>
      <c r="BO574">
        <v>9.2587516999999995</v>
      </c>
      <c r="BP574">
        <v>9.1638868999999996</v>
      </c>
      <c r="BQ574">
        <v>8.0737667999999996</v>
      </c>
      <c r="BR574">
        <v>7.4377314999999999</v>
      </c>
      <c r="BS574">
        <v>0.97605222999999997</v>
      </c>
      <c r="BT574">
        <v>-2.2578092000000001</v>
      </c>
      <c r="BU574">
        <v>-4.1206927999999996</v>
      </c>
      <c r="BV574">
        <v>-3.2312029</v>
      </c>
      <c r="BW574">
        <v>-3.7294589</v>
      </c>
      <c r="BX574">
        <v>-2.2392658999999999</v>
      </c>
      <c r="BY574">
        <v>4.4321244000000002</v>
      </c>
      <c r="BZ574">
        <v>3.0810434999999998</v>
      </c>
      <c r="CA574">
        <v>2.5135888999999998</v>
      </c>
      <c r="CB574">
        <v>1.0591157</v>
      </c>
      <c r="CC574">
        <v>0.56637298000000003</v>
      </c>
      <c r="CD574">
        <v>-1.4484412</v>
      </c>
      <c r="CE574">
        <v>-1.5259933999999999</v>
      </c>
      <c r="CF574">
        <v>-3.2817278999999999</v>
      </c>
      <c r="CG574">
        <v>-3.7305304000000001</v>
      </c>
      <c r="CH574">
        <v>-1.6655658</v>
      </c>
      <c r="CI574">
        <v>-0.29660420999999998</v>
      </c>
      <c r="CJ574">
        <v>0.68428157000000001</v>
      </c>
      <c r="CK574">
        <v>-1.1557662</v>
      </c>
      <c r="CL574">
        <v>2.3490639</v>
      </c>
      <c r="CM574">
        <v>10.296333000000001</v>
      </c>
      <c r="CN574">
        <v>10.131606</v>
      </c>
      <c r="CO574">
        <v>9.0541865000000001</v>
      </c>
      <c r="CP574">
        <v>8.4032034000000007</v>
      </c>
      <c r="CQ574">
        <v>1.8538021</v>
      </c>
      <c r="CR574">
        <v>-1.3595067999999999</v>
      </c>
      <c r="CS574">
        <v>-3.2031459</v>
      </c>
      <c r="CT574">
        <v>-2.3486226000000001</v>
      </c>
      <c r="CU574">
        <v>-2.8900657000000001</v>
      </c>
      <c r="CV574">
        <v>-1.3781736</v>
      </c>
      <c r="CW574">
        <v>5.1361942999999997</v>
      </c>
      <c r="CX574">
        <v>3.686547</v>
      </c>
      <c r="CY574">
        <v>2.9934691</v>
      </c>
      <c r="CZ574">
        <v>1.5470484</v>
      </c>
      <c r="DA574">
        <v>1.1185712999999999</v>
      </c>
      <c r="DB574">
        <v>-0.91779706000000005</v>
      </c>
      <c r="DC574">
        <v>-0.97347994999999998</v>
      </c>
      <c r="DD574">
        <v>-2.6650816000000002</v>
      </c>
      <c r="DE574">
        <v>-3.0014264000000002</v>
      </c>
      <c r="DF574">
        <v>-0.93621135</v>
      </c>
      <c r="DG574">
        <v>0.49497143999999998</v>
      </c>
      <c r="DH574">
        <v>1.4326615</v>
      </c>
      <c r="DI574">
        <v>-0.36322075999999998</v>
      </c>
      <c r="DJ574">
        <v>3.2050896</v>
      </c>
      <c r="DK574">
        <v>11.333914999999999</v>
      </c>
      <c r="DL574">
        <v>11.099326</v>
      </c>
      <c r="DM574">
        <v>10.034606</v>
      </c>
      <c r="DN574">
        <v>9.3686752999999996</v>
      </c>
      <c r="DO574">
        <v>2.7315520000000002</v>
      </c>
      <c r="DP574">
        <v>-0.46120448000000003</v>
      </c>
      <c r="DQ574">
        <v>-2.2855989000000001</v>
      </c>
      <c r="DR574">
        <v>-1.4660424000000001</v>
      </c>
      <c r="DS574">
        <v>-2.0506725000000001</v>
      </c>
      <c r="DT574">
        <v>-0.51708118999999997</v>
      </c>
      <c r="DU574">
        <v>6.1527592999999996</v>
      </c>
      <c r="DV574">
        <v>4.5607978999999998</v>
      </c>
      <c r="DW574">
        <v>3.6863399000000001</v>
      </c>
      <c r="DX574">
        <v>2.2515456999999999</v>
      </c>
      <c r="DY574">
        <v>1.9158580000000001</v>
      </c>
      <c r="DZ574">
        <v>-0.15163114999999999</v>
      </c>
      <c r="EA574">
        <v>-0.17573826000000001</v>
      </c>
      <c r="EB574">
        <v>-1.7747424000000001</v>
      </c>
      <c r="EC574">
        <v>-1.9487159999999999</v>
      </c>
      <c r="ED574">
        <v>0.11686064</v>
      </c>
      <c r="EE574">
        <v>1.6378809999999999</v>
      </c>
      <c r="EF574">
        <v>2.5132032</v>
      </c>
      <c r="EG574">
        <v>0.78108896000000005</v>
      </c>
      <c r="EH574">
        <v>4.4410546000000002</v>
      </c>
      <c r="EI574">
        <v>12.832017</v>
      </c>
      <c r="EJ574">
        <v>12.496559</v>
      </c>
      <c r="EK574">
        <v>11.450176000000001</v>
      </c>
      <c r="EL574">
        <v>10.762663</v>
      </c>
      <c r="EM574">
        <v>3.9988834999999998</v>
      </c>
      <c r="EN574">
        <v>0.83580144999999995</v>
      </c>
      <c r="EO574">
        <v>-0.96080681999999995</v>
      </c>
      <c r="EP574">
        <v>-0.19173665000000001</v>
      </c>
      <c r="EQ574">
        <v>-0.83872201999999996</v>
      </c>
      <c r="ER574">
        <v>0.72619942000000004</v>
      </c>
      <c r="ES574">
        <v>71.629009999999994</v>
      </c>
      <c r="ET574">
        <v>70.175399999999996</v>
      </c>
      <c r="EU574">
        <v>68.808441000000002</v>
      </c>
      <c r="EV574">
        <v>67.739188999999996</v>
      </c>
      <c r="EW574">
        <v>66.695057000000006</v>
      </c>
      <c r="EX574">
        <v>65.578828999999999</v>
      </c>
      <c r="EY574">
        <v>64.444934000000003</v>
      </c>
      <c r="EZ574">
        <v>64.572596000000004</v>
      </c>
      <c r="FA574">
        <v>68.160561000000001</v>
      </c>
      <c r="FB574">
        <v>73.626997000000003</v>
      </c>
      <c r="FC574">
        <v>77.915589999999995</v>
      </c>
      <c r="FD574">
        <v>80.532764</v>
      </c>
      <c r="FE574">
        <v>83.007997000000003</v>
      </c>
      <c r="FF574">
        <v>85.453292000000005</v>
      </c>
      <c r="FG574">
        <v>87.258347999999998</v>
      </c>
      <c r="FH574">
        <v>88.428607999999997</v>
      </c>
      <c r="FI574">
        <v>88.948905999999994</v>
      </c>
      <c r="FJ574">
        <v>88.103615000000005</v>
      </c>
      <c r="FK574">
        <v>86.961995000000002</v>
      </c>
      <c r="FL574">
        <v>84.524011000000002</v>
      </c>
      <c r="FM574">
        <v>80.910641999999996</v>
      </c>
      <c r="FN574">
        <v>76.887539000000004</v>
      </c>
      <c r="FO574">
        <v>74.762016000000003</v>
      </c>
      <c r="FP574">
        <v>72.818731999999997</v>
      </c>
      <c r="FQ574">
        <v>17.277940000000001</v>
      </c>
      <c r="FR574">
        <v>1.7305969999999999</v>
      </c>
      <c r="FS574">
        <v>1</v>
      </c>
    </row>
    <row r="575" spans="1:175" x14ac:dyDescent="0.2">
      <c r="A575" t="s">
        <v>189</v>
      </c>
      <c r="B575" t="s">
        <v>0</v>
      </c>
      <c r="C575" s="23">
        <v>42906</v>
      </c>
      <c r="D575">
        <v>2274</v>
      </c>
      <c r="E575">
        <v>153.47573</v>
      </c>
      <c r="F575">
        <v>147.74218999999999</v>
      </c>
      <c r="G575">
        <v>143.77779000000001</v>
      </c>
      <c r="H575">
        <v>143.80279999999999</v>
      </c>
      <c r="I575">
        <v>155.40378999999999</v>
      </c>
      <c r="J575">
        <v>180.38909000000001</v>
      </c>
      <c r="K575">
        <v>206.90054000000001</v>
      </c>
      <c r="L575">
        <v>225.87403</v>
      </c>
      <c r="M575">
        <v>240.62697</v>
      </c>
      <c r="N575">
        <v>251.51242999999999</v>
      </c>
      <c r="O575">
        <v>260.33985000000001</v>
      </c>
      <c r="P575">
        <v>263.59721000000002</v>
      </c>
      <c r="Q575">
        <v>260.33058</v>
      </c>
      <c r="R575">
        <v>260.15440000000001</v>
      </c>
      <c r="S575">
        <v>254.65738999999999</v>
      </c>
      <c r="T575">
        <v>246.26016000000001</v>
      </c>
      <c r="U575">
        <v>233.91211999999999</v>
      </c>
      <c r="V575">
        <v>221.21232000000001</v>
      </c>
      <c r="W575">
        <v>206.53800000000001</v>
      </c>
      <c r="X575">
        <v>198.16406000000001</v>
      </c>
      <c r="Y575">
        <v>192.77686</v>
      </c>
      <c r="Z575">
        <v>182.89397</v>
      </c>
      <c r="AA575">
        <v>170.17216999999999</v>
      </c>
      <c r="AB575">
        <v>162.10512</v>
      </c>
      <c r="AC575">
        <v>-0.84341414000000003</v>
      </c>
      <c r="AD575">
        <v>-1.0562149000000001</v>
      </c>
      <c r="AE575">
        <v>-0.13675465000000001</v>
      </c>
      <c r="AF575">
        <v>0.88855784000000004</v>
      </c>
      <c r="AG575">
        <v>-0.37744230000000001</v>
      </c>
      <c r="AH575">
        <v>-2.2580238000000001</v>
      </c>
      <c r="AI575">
        <v>-1.4957845999999999</v>
      </c>
      <c r="AJ575">
        <v>-2.1641504999999999</v>
      </c>
      <c r="AK575">
        <v>-2.7133303</v>
      </c>
      <c r="AL575">
        <v>-2.6976903000000001</v>
      </c>
      <c r="AM575">
        <v>-3.0592495</v>
      </c>
      <c r="AN575">
        <v>-3.4659038</v>
      </c>
      <c r="AO575">
        <v>-2.3284161999999999</v>
      </c>
      <c r="AP575">
        <v>-0.54346351999999998</v>
      </c>
      <c r="AQ575">
        <v>6.5866232</v>
      </c>
      <c r="AR575">
        <v>5.8540561000000002</v>
      </c>
      <c r="AS575">
        <v>5.9004995999999998</v>
      </c>
      <c r="AT575">
        <v>4.8945189999999998</v>
      </c>
      <c r="AU575">
        <v>-1.7702008</v>
      </c>
      <c r="AV575">
        <v>-3.7013379999999998</v>
      </c>
      <c r="AW575">
        <v>-4.4874935000000002</v>
      </c>
      <c r="AX575">
        <v>-4.210464</v>
      </c>
      <c r="AY575">
        <v>-4.0872919999999997</v>
      </c>
      <c r="AZ575">
        <v>-2.6667068</v>
      </c>
      <c r="BA575">
        <v>-1.543403E-2</v>
      </c>
      <c r="BB575">
        <v>-0.30603093999999997</v>
      </c>
      <c r="BC575">
        <v>0.54631163000000005</v>
      </c>
      <c r="BD575">
        <v>1.5010885</v>
      </c>
      <c r="BE575">
        <v>0.27891274999999999</v>
      </c>
      <c r="BF575">
        <v>-1.5398665</v>
      </c>
      <c r="BG575">
        <v>-0.74150424999999998</v>
      </c>
      <c r="BH575">
        <v>-1.3947783</v>
      </c>
      <c r="BI575">
        <v>-1.8880971</v>
      </c>
      <c r="BJ575">
        <v>-1.7004919000000001</v>
      </c>
      <c r="BK575">
        <v>-1.9796258</v>
      </c>
      <c r="BL575">
        <v>-2.3915997</v>
      </c>
      <c r="BM575">
        <v>-1.2125588</v>
      </c>
      <c r="BN575">
        <v>0.67819428000000004</v>
      </c>
      <c r="BO575">
        <v>8.1131916000000004</v>
      </c>
      <c r="BP575">
        <v>7.3580969999999999</v>
      </c>
      <c r="BQ575">
        <v>7.3363263999999999</v>
      </c>
      <c r="BR575">
        <v>6.3257380000000003</v>
      </c>
      <c r="BS575">
        <v>-0.43834790000000001</v>
      </c>
      <c r="BT575">
        <v>-2.4479600000000001</v>
      </c>
      <c r="BU575">
        <v>-3.2753792000000002</v>
      </c>
      <c r="BV575">
        <v>-3.0569180999999999</v>
      </c>
      <c r="BW575">
        <v>-3.0037476000000001</v>
      </c>
      <c r="BX575">
        <v>-1.5655418999999999</v>
      </c>
      <c r="BY575">
        <v>0.55802247000000005</v>
      </c>
      <c r="BZ575">
        <v>0.21354418999999999</v>
      </c>
      <c r="CA575">
        <v>1.0194013</v>
      </c>
      <c r="CB575">
        <v>1.9253254</v>
      </c>
      <c r="CC575">
        <v>0.73350225999999996</v>
      </c>
      <c r="CD575">
        <v>-1.042473</v>
      </c>
      <c r="CE575">
        <v>-0.21909200000000001</v>
      </c>
      <c r="CF575">
        <v>-0.86191337999999995</v>
      </c>
      <c r="CG575">
        <v>-1.3165431000000001</v>
      </c>
      <c r="CH575">
        <v>-1.0098354</v>
      </c>
      <c r="CI575">
        <v>-1.2318817</v>
      </c>
      <c r="CJ575">
        <v>-1.6475398999999999</v>
      </c>
      <c r="CK575">
        <v>-0.43971928999999998</v>
      </c>
      <c r="CL575">
        <v>1.5243108000000001</v>
      </c>
      <c r="CM575">
        <v>9.1704883000000006</v>
      </c>
      <c r="CN575">
        <v>8.3997911999999992</v>
      </c>
      <c r="CO575">
        <v>8.3307756000000008</v>
      </c>
      <c r="CP575">
        <v>7.3169959000000002</v>
      </c>
      <c r="CQ575">
        <v>0.48408934999999997</v>
      </c>
      <c r="CR575">
        <v>-1.5798741999999999</v>
      </c>
      <c r="CS575">
        <v>-2.4358724999999999</v>
      </c>
      <c r="CT575">
        <v>-2.2579756999999998</v>
      </c>
      <c r="CU575">
        <v>-2.2532880999999998</v>
      </c>
      <c r="CV575">
        <v>-0.80287852999999998</v>
      </c>
      <c r="CW575">
        <v>1.1314789999999999</v>
      </c>
      <c r="CX575">
        <v>0.73311930999999997</v>
      </c>
      <c r="CY575">
        <v>1.4924909</v>
      </c>
      <c r="CZ575">
        <v>2.3495623000000001</v>
      </c>
      <c r="DA575">
        <v>1.1880918</v>
      </c>
      <c r="DB575">
        <v>-0.54507943999999997</v>
      </c>
      <c r="DC575">
        <v>0.30332026000000001</v>
      </c>
      <c r="DD575">
        <v>-0.32904847999999998</v>
      </c>
      <c r="DE575">
        <v>-0.74498905999999998</v>
      </c>
      <c r="DF575">
        <v>-0.31917884000000002</v>
      </c>
      <c r="DG575">
        <v>-0.48413761999999999</v>
      </c>
      <c r="DH575">
        <v>-0.90348010999999995</v>
      </c>
      <c r="DI575">
        <v>0.33312016999999999</v>
      </c>
      <c r="DJ575">
        <v>2.3704272</v>
      </c>
      <c r="DK575">
        <v>10.227785000000001</v>
      </c>
      <c r="DL575">
        <v>9.4414853999999995</v>
      </c>
      <c r="DM575">
        <v>9.3252249000000003</v>
      </c>
      <c r="DN575">
        <v>8.3082539000000004</v>
      </c>
      <c r="DO575">
        <v>1.4065266000000001</v>
      </c>
      <c r="DP575">
        <v>-0.71178839000000005</v>
      </c>
      <c r="DQ575">
        <v>-1.5963658000000001</v>
      </c>
      <c r="DR575">
        <v>-1.4590333</v>
      </c>
      <c r="DS575">
        <v>-1.5028286</v>
      </c>
      <c r="DT575">
        <v>-4.0215109999999998E-2</v>
      </c>
      <c r="DU575">
        <v>1.9594590999999999</v>
      </c>
      <c r="DV575">
        <v>1.4833033</v>
      </c>
      <c r="DW575">
        <v>2.1755572000000001</v>
      </c>
      <c r="DX575">
        <v>2.9620929999999999</v>
      </c>
      <c r="DY575">
        <v>1.8444468000000001</v>
      </c>
      <c r="DZ575">
        <v>0.17307785000000001</v>
      </c>
      <c r="EA575">
        <v>1.0576006</v>
      </c>
      <c r="EB575">
        <v>0.44032378999999999</v>
      </c>
      <c r="EC575">
        <v>8.0244140000000005E-2</v>
      </c>
      <c r="ED575">
        <v>0.67801953999999998</v>
      </c>
      <c r="EE575">
        <v>0.59548608000000003</v>
      </c>
      <c r="EF575">
        <v>0.17082404000000001</v>
      </c>
      <c r="EG575">
        <v>1.4489776000000001</v>
      </c>
      <c r="EH575">
        <v>3.592085</v>
      </c>
      <c r="EI575">
        <v>11.754353</v>
      </c>
      <c r="EJ575">
        <v>10.945525999999999</v>
      </c>
      <c r="EK575">
        <v>10.761051999999999</v>
      </c>
      <c r="EL575">
        <v>9.7394727999999997</v>
      </c>
      <c r="EM575">
        <v>2.7383795000000002</v>
      </c>
      <c r="EN575">
        <v>0.54158961999999999</v>
      </c>
      <c r="EO575">
        <v>-0.38425141000000002</v>
      </c>
      <c r="EP575">
        <v>-0.30548734</v>
      </c>
      <c r="EQ575">
        <v>-0.41928420999999999</v>
      </c>
      <c r="ER575">
        <v>1.0609497000000001</v>
      </c>
      <c r="ES575">
        <v>71.054415000000006</v>
      </c>
      <c r="ET575">
        <v>69.880104000000003</v>
      </c>
      <c r="EU575">
        <v>68.974604999999997</v>
      </c>
      <c r="EV575">
        <v>68.239287000000004</v>
      </c>
      <c r="EW575">
        <v>67.462495000000004</v>
      </c>
      <c r="EX575">
        <v>67.076201999999995</v>
      </c>
      <c r="EY575">
        <v>66.694783999999999</v>
      </c>
      <c r="EZ575">
        <v>67.334320000000005</v>
      </c>
      <c r="FA575">
        <v>70.410949000000002</v>
      </c>
      <c r="FB575">
        <v>75.195656</v>
      </c>
      <c r="FC575">
        <v>79.609596999999994</v>
      </c>
      <c r="FD575">
        <v>83.277497999999994</v>
      </c>
      <c r="FE575">
        <v>86.030823999999996</v>
      </c>
      <c r="FF575">
        <v>88.133510999999999</v>
      </c>
      <c r="FG575">
        <v>90.143276</v>
      </c>
      <c r="FH575">
        <v>91.242698000000004</v>
      </c>
      <c r="FI575">
        <v>90.693567999999999</v>
      </c>
      <c r="FJ575">
        <v>89.947997000000001</v>
      </c>
      <c r="FK575">
        <v>89.416320999999996</v>
      </c>
      <c r="FL575">
        <v>87.381480999999994</v>
      </c>
      <c r="FM575">
        <v>83.921272999999999</v>
      </c>
      <c r="FN575">
        <v>79.879876999999993</v>
      </c>
      <c r="FO575">
        <v>77.099138999999994</v>
      </c>
      <c r="FP575">
        <v>75.093092999999996</v>
      </c>
      <c r="FQ575">
        <v>16.31005</v>
      </c>
      <c r="FR575">
        <v>1.7943389999999999</v>
      </c>
      <c r="FS575">
        <v>1</v>
      </c>
    </row>
    <row r="576" spans="1:175" x14ac:dyDescent="0.2">
      <c r="A576" t="s">
        <v>189</v>
      </c>
      <c r="B576" t="s">
        <v>0</v>
      </c>
      <c r="C576" s="23">
        <v>42922</v>
      </c>
      <c r="D576">
        <v>2274</v>
      </c>
      <c r="E576">
        <v>151.59979999999999</v>
      </c>
      <c r="F576">
        <v>145.02472</v>
      </c>
      <c r="G576">
        <v>141.10986</v>
      </c>
      <c r="H576">
        <v>141.46825000000001</v>
      </c>
      <c r="I576">
        <v>152.96108000000001</v>
      </c>
      <c r="J576">
        <v>177.07682</v>
      </c>
      <c r="K576">
        <v>203.42578</v>
      </c>
      <c r="L576">
        <v>223.77168</v>
      </c>
      <c r="M576">
        <v>239.10867999999999</v>
      </c>
      <c r="N576">
        <v>249.37226000000001</v>
      </c>
      <c r="O576">
        <v>257.86750999999998</v>
      </c>
      <c r="P576">
        <v>260.83273000000003</v>
      </c>
      <c r="Q576">
        <v>257.44605999999999</v>
      </c>
      <c r="R576">
        <v>258.01817999999997</v>
      </c>
      <c r="S576">
        <v>252.94417000000001</v>
      </c>
      <c r="T576">
        <v>245.35745</v>
      </c>
      <c r="U576">
        <v>234.51320999999999</v>
      </c>
      <c r="V576">
        <v>221.78219000000001</v>
      </c>
      <c r="W576">
        <v>207.25955999999999</v>
      </c>
      <c r="X576">
        <v>199.84443999999999</v>
      </c>
      <c r="Y576">
        <v>195.08212</v>
      </c>
      <c r="Z576">
        <v>185.85539</v>
      </c>
      <c r="AA576">
        <v>173.32615999999999</v>
      </c>
      <c r="AB576">
        <v>166.34419</v>
      </c>
      <c r="AC576">
        <v>-0.26866005999999998</v>
      </c>
      <c r="AD576">
        <v>-0.92649605000000002</v>
      </c>
      <c r="AE576">
        <v>0.52713958999999999</v>
      </c>
      <c r="AF576">
        <v>2.5561090000000002E-2</v>
      </c>
      <c r="AG576">
        <v>-0.75980333</v>
      </c>
      <c r="AH576">
        <v>-3.3236203999999998</v>
      </c>
      <c r="AI576">
        <v>-3.6519952</v>
      </c>
      <c r="AJ576">
        <v>-1.3303474</v>
      </c>
      <c r="AK576">
        <v>-1.2912663</v>
      </c>
      <c r="AL576">
        <v>-2.0707965000000002</v>
      </c>
      <c r="AM576">
        <v>-1.807237</v>
      </c>
      <c r="AN576">
        <v>-2.7470596999999999</v>
      </c>
      <c r="AO576">
        <v>-4.0185320000000004</v>
      </c>
      <c r="AP576">
        <v>-0.28001679000000002</v>
      </c>
      <c r="AQ576">
        <v>7.5432119999999996</v>
      </c>
      <c r="AR576">
        <v>8.6105599000000002</v>
      </c>
      <c r="AS576">
        <v>8.1374145999999996</v>
      </c>
      <c r="AT576">
        <v>8.6939890999999996</v>
      </c>
      <c r="AU576">
        <v>1.0063413999999999</v>
      </c>
      <c r="AV576">
        <v>-0.57909365000000002</v>
      </c>
      <c r="AW576">
        <v>-1.2340196999999999</v>
      </c>
      <c r="AX576">
        <v>-1.3176848999999999</v>
      </c>
      <c r="AY576">
        <v>-2.0953243000000001</v>
      </c>
      <c r="AZ576">
        <v>-1.7320698999999999</v>
      </c>
      <c r="BA576">
        <v>0.55236702999999998</v>
      </c>
      <c r="BB576">
        <v>-8.1933759999999994E-2</v>
      </c>
      <c r="BC576">
        <v>1.2034661</v>
      </c>
      <c r="BD576">
        <v>0.65757376999999995</v>
      </c>
      <c r="BE576">
        <v>-0.11645707</v>
      </c>
      <c r="BF576">
        <v>-2.6520204999999999</v>
      </c>
      <c r="BG576">
        <v>-2.9014513000000002</v>
      </c>
      <c r="BH576">
        <v>-0.45893211</v>
      </c>
      <c r="BI576">
        <v>-0.41671163999999999</v>
      </c>
      <c r="BJ576">
        <v>-1.1341874000000001</v>
      </c>
      <c r="BK576">
        <v>-0.78366775</v>
      </c>
      <c r="BL576">
        <v>-1.6269666</v>
      </c>
      <c r="BM576">
        <v>-2.8277584</v>
      </c>
      <c r="BN576">
        <v>1.0605952999999999</v>
      </c>
      <c r="BO576">
        <v>9.0801753000000005</v>
      </c>
      <c r="BP576">
        <v>10.182053</v>
      </c>
      <c r="BQ576">
        <v>9.7207364999999992</v>
      </c>
      <c r="BR576">
        <v>10.155623</v>
      </c>
      <c r="BS576">
        <v>2.3865533999999999</v>
      </c>
      <c r="BT576">
        <v>0.89101359999999996</v>
      </c>
      <c r="BU576">
        <v>0.10435095</v>
      </c>
      <c r="BV576">
        <v>9.2706300000000002E-3</v>
      </c>
      <c r="BW576">
        <v>-0.81022254000000005</v>
      </c>
      <c r="BX576">
        <v>-0.39304844999999999</v>
      </c>
      <c r="BY576">
        <v>1.1210078999999999</v>
      </c>
      <c r="BZ576">
        <v>0.50300752000000004</v>
      </c>
      <c r="CA576">
        <v>1.6718877999999999</v>
      </c>
      <c r="CB576">
        <v>1.0953037999999999</v>
      </c>
      <c r="CC576">
        <v>0.32912258999999999</v>
      </c>
      <c r="CD576">
        <v>-2.1868723999999999</v>
      </c>
      <c r="CE576">
        <v>-2.3816267999999998</v>
      </c>
      <c r="CF576">
        <v>0.14460745999999999</v>
      </c>
      <c r="CG576">
        <v>0.18900222999999999</v>
      </c>
      <c r="CH576">
        <v>-0.4854948</v>
      </c>
      <c r="CI576">
        <v>-7.4746820000000005E-2</v>
      </c>
      <c r="CJ576">
        <v>-0.85119352000000004</v>
      </c>
      <c r="CK576">
        <v>-2.0030321999999998</v>
      </c>
      <c r="CL576">
        <v>1.9890992000000001</v>
      </c>
      <c r="CM576">
        <v>10.144671000000001</v>
      </c>
      <c r="CN576">
        <v>11.270465</v>
      </c>
      <c r="CO576">
        <v>10.81734</v>
      </c>
      <c r="CP576">
        <v>11.167946000000001</v>
      </c>
      <c r="CQ576">
        <v>3.3424839999999998</v>
      </c>
      <c r="CR576">
        <v>1.9092054000000001</v>
      </c>
      <c r="CS576">
        <v>1.0313024</v>
      </c>
      <c r="CT576">
        <v>0.92831596999999999</v>
      </c>
      <c r="CU576">
        <v>7.9834989999999995E-2</v>
      </c>
      <c r="CV576">
        <v>0.53435376000000001</v>
      </c>
      <c r="CW576">
        <v>1.6896488000000001</v>
      </c>
      <c r="CX576">
        <v>1.0879487999999999</v>
      </c>
      <c r="CY576">
        <v>2.1403094999999999</v>
      </c>
      <c r="CZ576">
        <v>1.5330338999999999</v>
      </c>
      <c r="DA576">
        <v>0.77470225000000004</v>
      </c>
      <c r="DB576">
        <v>-1.7217244</v>
      </c>
      <c r="DC576">
        <v>-1.8618022999999999</v>
      </c>
      <c r="DD576">
        <v>0.74814703000000005</v>
      </c>
      <c r="DE576">
        <v>0.79471608999999999</v>
      </c>
      <c r="DF576">
        <v>0.1631978</v>
      </c>
      <c r="DG576">
        <v>0.63417411000000001</v>
      </c>
      <c r="DH576">
        <v>-7.5420429999999997E-2</v>
      </c>
      <c r="DI576">
        <v>-1.1783060000000001</v>
      </c>
      <c r="DJ576">
        <v>2.9176031</v>
      </c>
      <c r="DK576">
        <v>11.209168</v>
      </c>
      <c r="DL576">
        <v>12.358876</v>
      </c>
      <c r="DM576">
        <v>11.913944000000001</v>
      </c>
      <c r="DN576">
        <v>12.180268999999999</v>
      </c>
      <c r="DO576">
        <v>4.2984146000000001</v>
      </c>
      <c r="DP576">
        <v>2.9273972000000001</v>
      </c>
      <c r="DQ576">
        <v>1.9582539000000001</v>
      </c>
      <c r="DR576">
        <v>1.8473613</v>
      </c>
      <c r="DS576">
        <v>0.96989252999999997</v>
      </c>
      <c r="DT576">
        <v>1.4617560000000001</v>
      </c>
      <c r="DU576">
        <v>2.5106758</v>
      </c>
      <c r="DV576">
        <v>1.9325110999999999</v>
      </c>
      <c r="DW576">
        <v>2.8166361000000002</v>
      </c>
      <c r="DX576">
        <v>2.1650466000000002</v>
      </c>
      <c r="DY576">
        <v>1.4180485</v>
      </c>
      <c r="DZ576">
        <v>-1.0501244999999999</v>
      </c>
      <c r="EA576">
        <v>-1.1112583</v>
      </c>
      <c r="EB576">
        <v>1.6195622999999999</v>
      </c>
      <c r="EC576">
        <v>1.6692707</v>
      </c>
      <c r="ED576">
        <v>1.0998068999999999</v>
      </c>
      <c r="EE576">
        <v>1.6577432999999999</v>
      </c>
      <c r="EF576">
        <v>1.0446727</v>
      </c>
      <c r="EG576">
        <v>1.246761E-2</v>
      </c>
      <c r="EH576">
        <v>4.2582152999999998</v>
      </c>
      <c r="EI576">
        <v>12.746131</v>
      </c>
      <c r="EJ576">
        <v>13.93037</v>
      </c>
      <c r="EK576">
        <v>13.497266</v>
      </c>
      <c r="EL576">
        <v>13.641902999999999</v>
      </c>
      <c r="EM576">
        <v>5.6786266000000003</v>
      </c>
      <c r="EN576">
        <v>4.3975045000000001</v>
      </c>
      <c r="EO576">
        <v>3.2966245999999999</v>
      </c>
      <c r="EP576">
        <v>3.1743168000000002</v>
      </c>
      <c r="EQ576">
        <v>2.2549942000000001</v>
      </c>
      <c r="ER576">
        <v>2.8007775000000001</v>
      </c>
      <c r="ES576">
        <v>71.552716000000004</v>
      </c>
      <c r="ET576">
        <v>70.330966000000004</v>
      </c>
      <c r="EU576">
        <v>69.407899</v>
      </c>
      <c r="EV576">
        <v>68.448628999999997</v>
      </c>
      <c r="EW576">
        <v>67.773707999999999</v>
      </c>
      <c r="EX576">
        <v>67.383304999999993</v>
      </c>
      <c r="EY576">
        <v>67.081230000000005</v>
      </c>
      <c r="EZ576">
        <v>67.774364000000006</v>
      </c>
      <c r="FA576">
        <v>71.095618000000002</v>
      </c>
      <c r="FB576">
        <v>75.034374999999997</v>
      </c>
      <c r="FC576">
        <v>79.489565999999996</v>
      </c>
      <c r="FD576">
        <v>83.397442999999996</v>
      </c>
      <c r="FE576">
        <v>86.096895000000004</v>
      </c>
      <c r="FF576">
        <v>87.663009000000002</v>
      </c>
      <c r="FG576">
        <v>89.344159000000005</v>
      </c>
      <c r="FH576">
        <v>90.818392000000003</v>
      </c>
      <c r="FI576">
        <v>91.239592999999999</v>
      </c>
      <c r="FJ576">
        <v>90.431448000000003</v>
      </c>
      <c r="FK576">
        <v>89.137383</v>
      </c>
      <c r="FL576">
        <v>87.024146999999999</v>
      </c>
      <c r="FM576">
        <v>84.009197</v>
      </c>
      <c r="FN576">
        <v>80.302746999999997</v>
      </c>
      <c r="FO576">
        <v>78.279984999999996</v>
      </c>
      <c r="FP576">
        <v>77.195544999999996</v>
      </c>
      <c r="FQ576">
        <v>19.276979999999998</v>
      </c>
      <c r="FR576">
        <v>1.8977409999999999</v>
      </c>
      <c r="FS576">
        <v>1</v>
      </c>
    </row>
    <row r="577" spans="1:175" x14ac:dyDescent="0.2">
      <c r="A577" t="s">
        <v>189</v>
      </c>
      <c r="B577" t="s">
        <v>0</v>
      </c>
      <c r="C577" s="23">
        <v>42923</v>
      </c>
      <c r="D577">
        <v>2275</v>
      </c>
      <c r="E577">
        <v>157.25306</v>
      </c>
      <c r="F577">
        <v>150.89257000000001</v>
      </c>
      <c r="G577">
        <v>146.69157999999999</v>
      </c>
      <c r="H577">
        <v>146.09564</v>
      </c>
      <c r="I577">
        <v>158.642</v>
      </c>
      <c r="J577">
        <v>185.10054</v>
      </c>
      <c r="K577">
        <v>209.32166000000001</v>
      </c>
      <c r="L577">
        <v>229.22266999999999</v>
      </c>
      <c r="M577">
        <v>245.03391999999999</v>
      </c>
      <c r="N577">
        <v>255.9101</v>
      </c>
      <c r="O577">
        <v>264.25315000000001</v>
      </c>
      <c r="P577">
        <v>267.9162</v>
      </c>
      <c r="Q577">
        <v>264.98444999999998</v>
      </c>
      <c r="R577">
        <v>262.43077</v>
      </c>
      <c r="S577">
        <v>255.0291</v>
      </c>
      <c r="T577">
        <v>247.69949</v>
      </c>
      <c r="U577">
        <v>237.53648999999999</v>
      </c>
      <c r="V577">
        <v>224.40589</v>
      </c>
      <c r="W577">
        <v>209.31166999999999</v>
      </c>
      <c r="X577">
        <v>202.13108</v>
      </c>
      <c r="Y577">
        <v>197.21803</v>
      </c>
      <c r="Z577">
        <v>186.46358000000001</v>
      </c>
      <c r="AA577">
        <v>172.98680999999999</v>
      </c>
      <c r="AB577">
        <v>165.16586000000001</v>
      </c>
      <c r="AC577">
        <v>-2.3049479000000002</v>
      </c>
      <c r="AD577">
        <v>-2.7733042999999999</v>
      </c>
      <c r="AE577">
        <v>-1.4387912</v>
      </c>
      <c r="AF577">
        <v>-1.2300097000000001</v>
      </c>
      <c r="AG577">
        <v>-1.0034443</v>
      </c>
      <c r="AH577">
        <v>-2.3867309999999999E-2</v>
      </c>
      <c r="AI577">
        <v>-1.8503175000000001</v>
      </c>
      <c r="AJ577">
        <v>-1.1882203</v>
      </c>
      <c r="AK577">
        <v>-0.37232721000000002</v>
      </c>
      <c r="AL577">
        <v>-1.3804627</v>
      </c>
      <c r="AM577">
        <v>-2.6003006000000002</v>
      </c>
      <c r="AN577">
        <v>0.88313958000000004</v>
      </c>
      <c r="AO577">
        <v>0.89684359999999996</v>
      </c>
      <c r="AP577">
        <v>2.4137176999999999</v>
      </c>
      <c r="AQ577">
        <v>8.6042752</v>
      </c>
      <c r="AR577">
        <v>9.1645941999999998</v>
      </c>
      <c r="AS577">
        <v>7.3445152</v>
      </c>
      <c r="AT577">
        <v>7.8511109000000001</v>
      </c>
      <c r="AU577">
        <v>2.0202309000000001</v>
      </c>
      <c r="AV577">
        <v>0.66571426</v>
      </c>
      <c r="AW577">
        <v>0.72870131000000005</v>
      </c>
      <c r="AX577">
        <v>-9.3807059999999998E-2</v>
      </c>
      <c r="AY577">
        <v>-0.29532499000000001</v>
      </c>
      <c r="AZ577">
        <v>0.51753400000000005</v>
      </c>
      <c r="BA577">
        <v>-1.3795546999999999</v>
      </c>
      <c r="BB577">
        <v>-1.9369848000000001</v>
      </c>
      <c r="BC577">
        <v>-0.70897730000000003</v>
      </c>
      <c r="BD577">
        <v>-0.60256701999999995</v>
      </c>
      <c r="BE577">
        <v>-0.33614203999999998</v>
      </c>
      <c r="BF577">
        <v>0.67224748000000001</v>
      </c>
      <c r="BG577">
        <v>-1.1079644</v>
      </c>
      <c r="BH577">
        <v>-0.37404006000000001</v>
      </c>
      <c r="BI577">
        <v>0.56229280000000004</v>
      </c>
      <c r="BJ577">
        <v>-0.33930421999999999</v>
      </c>
      <c r="BK577">
        <v>-1.4748372000000001</v>
      </c>
      <c r="BL577">
        <v>1.9610886999999999</v>
      </c>
      <c r="BM577">
        <v>1.9996186</v>
      </c>
      <c r="BN577">
        <v>3.6403789999999998</v>
      </c>
      <c r="BO577">
        <v>10.018601</v>
      </c>
      <c r="BP577">
        <v>10.561411</v>
      </c>
      <c r="BQ577">
        <v>8.7243324999999992</v>
      </c>
      <c r="BR577">
        <v>9.2150221000000005</v>
      </c>
      <c r="BS577">
        <v>3.2784361999999998</v>
      </c>
      <c r="BT577">
        <v>2.0054337000000002</v>
      </c>
      <c r="BU577">
        <v>2.0534549000000002</v>
      </c>
      <c r="BV577">
        <v>1.1904551999999999</v>
      </c>
      <c r="BW577">
        <v>0.92252990000000001</v>
      </c>
      <c r="BX577">
        <v>1.7424719</v>
      </c>
      <c r="BY577">
        <v>-0.73863020000000001</v>
      </c>
      <c r="BZ577">
        <v>-1.3577524000000001</v>
      </c>
      <c r="CA577">
        <v>-0.20351045000000001</v>
      </c>
      <c r="CB577">
        <v>-0.16800213999999999</v>
      </c>
      <c r="CC577">
        <v>0.12602948999999999</v>
      </c>
      <c r="CD577">
        <v>1.1543745000000001</v>
      </c>
      <c r="CE577">
        <v>-0.59381286</v>
      </c>
      <c r="CF577">
        <v>0.18985869</v>
      </c>
      <c r="CG577">
        <v>1.2096077999999999</v>
      </c>
      <c r="CH577">
        <v>0.38179899</v>
      </c>
      <c r="CI577">
        <v>-0.69534468999999999</v>
      </c>
      <c r="CJ577">
        <v>2.7076730000000002</v>
      </c>
      <c r="CK577">
        <v>2.7633971000000002</v>
      </c>
      <c r="CL577">
        <v>4.4899610000000001</v>
      </c>
      <c r="CM577">
        <v>10.998158999999999</v>
      </c>
      <c r="CN577">
        <v>11.528843</v>
      </c>
      <c r="CO577">
        <v>9.6799897000000001</v>
      </c>
      <c r="CP577">
        <v>10.159663</v>
      </c>
      <c r="CQ577">
        <v>4.1498654000000004</v>
      </c>
      <c r="CR577">
        <v>2.9333193</v>
      </c>
      <c r="CS577">
        <v>2.9709751999999998</v>
      </c>
      <c r="CT577">
        <v>2.0799314</v>
      </c>
      <c r="CU577">
        <v>1.7660125</v>
      </c>
      <c r="CV577">
        <v>2.5908601999999998</v>
      </c>
      <c r="CW577">
        <v>-9.7705689999999998E-2</v>
      </c>
      <c r="CX577">
        <v>-0.77851996000000001</v>
      </c>
      <c r="CY577">
        <v>0.30195641000000001</v>
      </c>
      <c r="CZ577">
        <v>0.26656273000000003</v>
      </c>
      <c r="DA577">
        <v>0.58820101999999996</v>
      </c>
      <c r="DB577">
        <v>1.6365014</v>
      </c>
      <c r="DC577">
        <v>-7.9661369999999995E-2</v>
      </c>
      <c r="DD577">
        <v>0.75375742999999995</v>
      </c>
      <c r="DE577">
        <v>1.8569226999999999</v>
      </c>
      <c r="DF577">
        <v>1.1029021999999999</v>
      </c>
      <c r="DG577">
        <v>8.4147830000000007E-2</v>
      </c>
      <c r="DH577">
        <v>3.4542573000000001</v>
      </c>
      <c r="DI577">
        <v>3.5271756999999999</v>
      </c>
      <c r="DJ577">
        <v>5.3395428999999996</v>
      </c>
      <c r="DK577">
        <v>11.977717</v>
      </c>
      <c r="DL577">
        <v>12.496274</v>
      </c>
      <c r="DM577">
        <v>10.635647000000001</v>
      </c>
      <c r="DN577">
        <v>11.104304000000001</v>
      </c>
      <c r="DO577">
        <v>5.0212944999999998</v>
      </c>
      <c r="DP577">
        <v>3.8612049000000002</v>
      </c>
      <c r="DQ577">
        <v>3.8884954</v>
      </c>
      <c r="DR577">
        <v>2.9694075999999998</v>
      </c>
      <c r="DS577">
        <v>2.6094951000000002</v>
      </c>
      <c r="DT577">
        <v>3.4392483999999999</v>
      </c>
      <c r="DU577">
        <v>0.82768750999999996</v>
      </c>
      <c r="DV577">
        <v>5.7799629999999998E-2</v>
      </c>
      <c r="DW577">
        <v>1.0317703</v>
      </c>
      <c r="DX577">
        <v>0.89400539000000001</v>
      </c>
      <c r="DY577">
        <v>1.2555033</v>
      </c>
      <c r="DZ577">
        <v>2.3326161999999999</v>
      </c>
      <c r="EA577">
        <v>0.66269173000000003</v>
      </c>
      <c r="EB577">
        <v>1.5679377000000001</v>
      </c>
      <c r="EC577">
        <v>2.7915428000000002</v>
      </c>
      <c r="ED577">
        <v>2.1440606999999998</v>
      </c>
      <c r="EE577">
        <v>1.2096112000000001</v>
      </c>
      <c r="EF577">
        <v>4.5322063999999997</v>
      </c>
      <c r="EG577">
        <v>4.6299507000000002</v>
      </c>
      <c r="EH577">
        <v>6.5662041999999996</v>
      </c>
      <c r="EI577">
        <v>13.392042999999999</v>
      </c>
      <c r="EJ577">
        <v>13.893091</v>
      </c>
      <c r="EK577">
        <v>12.015464</v>
      </c>
      <c r="EL577">
        <v>12.468215000000001</v>
      </c>
      <c r="EM577">
        <v>6.2794998</v>
      </c>
      <c r="EN577">
        <v>5.2009242999999996</v>
      </c>
      <c r="EO577">
        <v>5.2132490000000002</v>
      </c>
      <c r="EP577">
        <v>4.2536699000000002</v>
      </c>
      <c r="EQ577">
        <v>3.82735</v>
      </c>
      <c r="ER577">
        <v>4.6641862999999999</v>
      </c>
      <c r="ES577">
        <v>76.568235999999999</v>
      </c>
      <c r="ET577">
        <v>75.616691000000003</v>
      </c>
      <c r="EU577">
        <v>74.550439999999995</v>
      </c>
      <c r="EV577">
        <v>73.375997999999996</v>
      </c>
      <c r="EW577">
        <v>72.263516999999993</v>
      </c>
      <c r="EX577">
        <v>71.685087999999993</v>
      </c>
      <c r="EY577">
        <v>71.019413</v>
      </c>
      <c r="EZ577">
        <v>71.761189999999999</v>
      </c>
      <c r="FA577">
        <v>75.902086999999995</v>
      </c>
      <c r="FB577">
        <v>80.435400000000001</v>
      </c>
      <c r="FC577">
        <v>84.818016999999998</v>
      </c>
      <c r="FD577">
        <v>88.113073999999997</v>
      </c>
      <c r="FE577">
        <v>91.292873999999998</v>
      </c>
      <c r="FF577">
        <v>93.899862999999996</v>
      </c>
      <c r="FG577">
        <v>94.643611000000007</v>
      </c>
      <c r="FH577">
        <v>95.517156</v>
      </c>
      <c r="FI577">
        <v>95.772311999999999</v>
      </c>
      <c r="FJ577">
        <v>94.697382000000005</v>
      </c>
      <c r="FK577">
        <v>92.544365999999997</v>
      </c>
      <c r="FL577">
        <v>89.309248999999994</v>
      </c>
      <c r="FM577">
        <v>86.112446000000006</v>
      </c>
      <c r="FN577">
        <v>82.907345000000007</v>
      </c>
      <c r="FO577">
        <v>81.106223999999997</v>
      </c>
      <c r="FP577">
        <v>79.830689000000007</v>
      </c>
      <c r="FQ577">
        <v>16.78593</v>
      </c>
      <c r="FR577">
        <v>1.697092</v>
      </c>
      <c r="FS577">
        <v>1</v>
      </c>
    </row>
    <row r="578" spans="1:175" x14ac:dyDescent="0.2">
      <c r="A578" t="s">
        <v>189</v>
      </c>
      <c r="B578" t="s">
        <v>0</v>
      </c>
      <c r="C578" s="23">
        <v>42943</v>
      </c>
      <c r="D578">
        <v>2287</v>
      </c>
      <c r="E578">
        <v>158.06912</v>
      </c>
      <c r="F578">
        <v>152.64245</v>
      </c>
      <c r="G578">
        <v>148.53836000000001</v>
      </c>
      <c r="H578">
        <v>147.70759000000001</v>
      </c>
      <c r="I578">
        <v>159.13988000000001</v>
      </c>
      <c r="J578">
        <v>185.18616</v>
      </c>
      <c r="K578">
        <v>208.65128999999999</v>
      </c>
      <c r="L578">
        <v>227.03656000000001</v>
      </c>
      <c r="M578">
        <v>241.23596000000001</v>
      </c>
      <c r="N578">
        <v>250.66985</v>
      </c>
      <c r="O578">
        <v>258.76145000000002</v>
      </c>
      <c r="P578">
        <v>261.88317000000001</v>
      </c>
      <c r="Q578">
        <v>259.33256</v>
      </c>
      <c r="R578">
        <v>259.08028000000002</v>
      </c>
      <c r="S578">
        <v>253.02392</v>
      </c>
      <c r="T578">
        <v>245.31685999999999</v>
      </c>
      <c r="U578">
        <v>233.50298000000001</v>
      </c>
      <c r="V578">
        <v>219.53801000000001</v>
      </c>
      <c r="W578">
        <v>206.00398999999999</v>
      </c>
      <c r="X578">
        <v>197.88865999999999</v>
      </c>
      <c r="Y578">
        <v>192.74236999999999</v>
      </c>
      <c r="Z578">
        <v>184.37888000000001</v>
      </c>
      <c r="AA578">
        <v>172.50605999999999</v>
      </c>
      <c r="AB578">
        <v>163.67213000000001</v>
      </c>
      <c r="AC578">
        <v>-1.3012733999999999</v>
      </c>
      <c r="AD578">
        <v>-0.92748801999999997</v>
      </c>
      <c r="AE578">
        <v>6.6888279999999994E-2</v>
      </c>
      <c r="AF578">
        <v>-0.75409963000000002</v>
      </c>
      <c r="AG578">
        <v>-0.68568753999999998</v>
      </c>
      <c r="AH578">
        <v>-2.0448338000000001</v>
      </c>
      <c r="AI578">
        <v>-2.8974167</v>
      </c>
      <c r="AJ578">
        <v>-2.2214702000000002</v>
      </c>
      <c r="AK578">
        <v>-1.2260610000000001</v>
      </c>
      <c r="AL578">
        <v>3.1336540000000003E-2</v>
      </c>
      <c r="AM578">
        <v>-1.0080031</v>
      </c>
      <c r="AN578">
        <v>-2.0203226999999999</v>
      </c>
      <c r="AO578">
        <v>-1.5691394999999999</v>
      </c>
      <c r="AP578">
        <v>-0.4662751</v>
      </c>
      <c r="AQ578">
        <v>4.8315467999999999</v>
      </c>
      <c r="AR578">
        <v>6.0777199</v>
      </c>
      <c r="AS578">
        <v>5.0180689000000003</v>
      </c>
      <c r="AT578">
        <v>4.178814</v>
      </c>
      <c r="AU578">
        <v>0.63548055999999997</v>
      </c>
      <c r="AV578">
        <v>-0.72817175999999995</v>
      </c>
      <c r="AW578">
        <v>-2.1605332000000002</v>
      </c>
      <c r="AX578">
        <v>-0.42193371000000002</v>
      </c>
      <c r="AY578">
        <v>-0.96646352999999996</v>
      </c>
      <c r="AZ578">
        <v>-2.5075294000000001</v>
      </c>
      <c r="BA578">
        <v>-0.53907342000000003</v>
      </c>
      <c r="BB578">
        <v>-0.22672944</v>
      </c>
      <c r="BC578">
        <v>0.69153407</v>
      </c>
      <c r="BD578">
        <v>-0.13287536</v>
      </c>
      <c r="BE578">
        <v>-9.5273469999999999E-2</v>
      </c>
      <c r="BF578">
        <v>-1.4649945</v>
      </c>
      <c r="BG578">
        <v>-2.1906417999999999</v>
      </c>
      <c r="BH578">
        <v>-1.4463305</v>
      </c>
      <c r="BI578">
        <v>-0.45864260000000001</v>
      </c>
      <c r="BJ578">
        <v>0.96898435999999999</v>
      </c>
      <c r="BK578">
        <v>-0.14956818999999999</v>
      </c>
      <c r="BL578">
        <v>-1.1530688</v>
      </c>
      <c r="BM578">
        <v>-0.71277281999999997</v>
      </c>
      <c r="BN578">
        <v>0.52806275000000003</v>
      </c>
      <c r="BO578">
        <v>6.0356392999999997</v>
      </c>
      <c r="BP578">
        <v>7.2662947999999998</v>
      </c>
      <c r="BQ578">
        <v>6.1089878000000004</v>
      </c>
      <c r="BR578">
        <v>5.2322885000000001</v>
      </c>
      <c r="BS578">
        <v>1.6745429000000001</v>
      </c>
      <c r="BT578">
        <v>0.4237534</v>
      </c>
      <c r="BU578">
        <v>-1.0580803000000001</v>
      </c>
      <c r="BV578">
        <v>0.69864154999999994</v>
      </c>
      <c r="BW578">
        <v>7.1392919999999999E-2</v>
      </c>
      <c r="BX578">
        <v>-1.3583301999999999</v>
      </c>
      <c r="BY578">
        <v>-1.1176E-2</v>
      </c>
      <c r="BZ578">
        <v>0.25861381999999999</v>
      </c>
      <c r="CA578">
        <v>1.1241618</v>
      </c>
      <c r="CB578">
        <v>0.29738267000000002</v>
      </c>
      <c r="CC578">
        <v>0.31364552000000001</v>
      </c>
      <c r="CD578">
        <v>-1.0633995000000001</v>
      </c>
      <c r="CE578">
        <v>-1.7011316999999999</v>
      </c>
      <c r="CF578">
        <v>-0.90947111999999997</v>
      </c>
      <c r="CG578">
        <v>7.2869020000000007E-2</v>
      </c>
      <c r="CH578">
        <v>1.6183964</v>
      </c>
      <c r="CI578">
        <v>0.44498124</v>
      </c>
      <c r="CJ578">
        <v>-0.55241141000000005</v>
      </c>
      <c r="CK578">
        <v>-0.11965584</v>
      </c>
      <c r="CL578">
        <v>1.2167380999999999</v>
      </c>
      <c r="CM578">
        <v>6.8695900999999999</v>
      </c>
      <c r="CN578">
        <v>8.0894981999999995</v>
      </c>
      <c r="CO578">
        <v>6.8645548999999999</v>
      </c>
      <c r="CP578">
        <v>5.9619217000000004</v>
      </c>
      <c r="CQ578">
        <v>2.3941943000000001</v>
      </c>
      <c r="CR578">
        <v>1.2215733</v>
      </c>
      <c r="CS578">
        <v>-0.29452481000000003</v>
      </c>
      <c r="CT578">
        <v>1.4747486000000001</v>
      </c>
      <c r="CU578">
        <v>0.79020913999999998</v>
      </c>
      <c r="CV578">
        <v>-0.56239828999999997</v>
      </c>
      <c r="CW578">
        <v>0.51672141999999999</v>
      </c>
      <c r="CX578">
        <v>0.74395708000000005</v>
      </c>
      <c r="CY578">
        <v>1.5567896000000001</v>
      </c>
      <c r="CZ578">
        <v>0.72764070999999997</v>
      </c>
      <c r="DA578">
        <v>0.72256450999999999</v>
      </c>
      <c r="DB578">
        <v>-0.66180459999999997</v>
      </c>
      <c r="DC578">
        <v>-1.2116216</v>
      </c>
      <c r="DD578">
        <v>-0.37261171999999998</v>
      </c>
      <c r="DE578">
        <v>0.60438064000000002</v>
      </c>
      <c r="DF578">
        <v>2.2678083999999998</v>
      </c>
      <c r="DG578">
        <v>1.0395307</v>
      </c>
      <c r="DH578">
        <v>4.8245990000000002E-2</v>
      </c>
      <c r="DI578">
        <v>0.47346114</v>
      </c>
      <c r="DJ578">
        <v>1.9054135000000001</v>
      </c>
      <c r="DK578">
        <v>7.7035407999999999</v>
      </c>
      <c r="DL578">
        <v>8.9127015000000007</v>
      </c>
      <c r="DM578">
        <v>7.6201220000000003</v>
      </c>
      <c r="DN578">
        <v>6.6915548999999999</v>
      </c>
      <c r="DO578">
        <v>3.1138458</v>
      </c>
      <c r="DP578">
        <v>2.0193930999999998</v>
      </c>
      <c r="DQ578">
        <v>0.46903068999999997</v>
      </c>
      <c r="DR578">
        <v>2.2508556</v>
      </c>
      <c r="DS578">
        <v>1.5090254000000001</v>
      </c>
      <c r="DT578">
        <v>0.23353357999999999</v>
      </c>
      <c r="DU578">
        <v>1.2789214</v>
      </c>
      <c r="DV578">
        <v>1.4447156999999999</v>
      </c>
      <c r="DW578">
        <v>2.1814353999999998</v>
      </c>
      <c r="DX578">
        <v>1.348865</v>
      </c>
      <c r="DY578">
        <v>1.3129786000000001</v>
      </c>
      <c r="DZ578">
        <v>-8.1965300000000005E-2</v>
      </c>
      <c r="EA578">
        <v>-0.50484671999999997</v>
      </c>
      <c r="EB578">
        <v>0.402528</v>
      </c>
      <c r="EC578">
        <v>1.371799</v>
      </c>
      <c r="ED578">
        <v>3.2054562</v>
      </c>
      <c r="EE578">
        <v>1.8979656</v>
      </c>
      <c r="EF578">
        <v>0.91549988000000004</v>
      </c>
      <c r="EG578">
        <v>1.3298279</v>
      </c>
      <c r="EH578">
        <v>2.8997513000000001</v>
      </c>
      <c r="EI578">
        <v>8.9076333000000005</v>
      </c>
      <c r="EJ578">
        <v>10.101276</v>
      </c>
      <c r="EK578">
        <v>8.7110409000000004</v>
      </c>
      <c r="EL578">
        <v>7.7450292999999997</v>
      </c>
      <c r="EM578">
        <v>4.1529081000000003</v>
      </c>
      <c r="EN578">
        <v>3.1713182999999998</v>
      </c>
      <c r="EO578">
        <v>1.5714836000000001</v>
      </c>
      <c r="EP578">
        <v>3.3714308000000002</v>
      </c>
      <c r="EQ578">
        <v>2.5468818</v>
      </c>
      <c r="ER578">
        <v>1.3827328000000001</v>
      </c>
      <c r="ES578">
        <v>71.086502999999993</v>
      </c>
      <c r="ET578">
        <v>70.311024000000003</v>
      </c>
      <c r="EU578">
        <v>69.580879999999993</v>
      </c>
      <c r="EV578">
        <v>69.047949000000003</v>
      </c>
      <c r="EW578">
        <v>68.420644999999993</v>
      </c>
      <c r="EX578">
        <v>67.793428000000006</v>
      </c>
      <c r="EY578">
        <v>67.490478999999993</v>
      </c>
      <c r="EZ578">
        <v>67.874351000000004</v>
      </c>
      <c r="FA578">
        <v>70.651380000000003</v>
      </c>
      <c r="FB578">
        <v>74.300662000000003</v>
      </c>
      <c r="FC578">
        <v>77.189350000000005</v>
      </c>
      <c r="FD578">
        <v>80.516149999999996</v>
      </c>
      <c r="FE578">
        <v>83.474559999999997</v>
      </c>
      <c r="FF578">
        <v>85.81729</v>
      </c>
      <c r="FG578">
        <v>87.364118000000005</v>
      </c>
      <c r="FH578">
        <v>87.753135999999998</v>
      </c>
      <c r="FI578">
        <v>87.182100000000005</v>
      </c>
      <c r="FJ578">
        <v>86.834303000000006</v>
      </c>
      <c r="FK578">
        <v>85.290993</v>
      </c>
      <c r="FL578">
        <v>83.166182000000006</v>
      </c>
      <c r="FM578">
        <v>79.341797</v>
      </c>
      <c r="FN578">
        <v>75.625592999999995</v>
      </c>
      <c r="FO578">
        <v>73.687907999999993</v>
      </c>
      <c r="FP578">
        <v>72.887219999999999</v>
      </c>
      <c r="FQ578">
        <v>12.43957</v>
      </c>
      <c r="FR578">
        <v>1.3282020000000001</v>
      </c>
      <c r="FS578">
        <v>1</v>
      </c>
    </row>
    <row r="579" spans="1:175" x14ac:dyDescent="0.2">
      <c r="A579" t="s">
        <v>189</v>
      </c>
      <c r="B579" t="s">
        <v>0</v>
      </c>
      <c r="C579" s="23">
        <v>42947</v>
      </c>
      <c r="D579">
        <v>2288</v>
      </c>
      <c r="E579">
        <v>128.78109000000001</v>
      </c>
      <c r="F579">
        <v>126.61843</v>
      </c>
      <c r="G579">
        <v>126.48039</v>
      </c>
      <c r="H579">
        <v>128.74695</v>
      </c>
      <c r="I579">
        <v>146.19153</v>
      </c>
      <c r="J579">
        <v>176.60714999999999</v>
      </c>
      <c r="K579">
        <v>204.45698999999999</v>
      </c>
      <c r="L579">
        <v>220.46782999999999</v>
      </c>
      <c r="M579">
        <v>231.65423999999999</v>
      </c>
      <c r="N579">
        <v>237.57635999999999</v>
      </c>
      <c r="O579">
        <v>245.66118</v>
      </c>
      <c r="P579">
        <v>251.38424000000001</v>
      </c>
      <c r="Q579">
        <v>250.69605000000001</v>
      </c>
      <c r="R579">
        <v>251.32586000000001</v>
      </c>
      <c r="S579">
        <v>246.02985000000001</v>
      </c>
      <c r="T579">
        <v>239.65208000000001</v>
      </c>
      <c r="U579">
        <v>229.07561000000001</v>
      </c>
      <c r="V579">
        <v>215.59739999999999</v>
      </c>
      <c r="W579">
        <v>201.30756</v>
      </c>
      <c r="X579">
        <v>193.26495</v>
      </c>
      <c r="Y579">
        <v>188.90414999999999</v>
      </c>
      <c r="Z579">
        <v>180.72904</v>
      </c>
      <c r="AA579">
        <v>169.30110999999999</v>
      </c>
      <c r="AB579">
        <v>161.35633999999999</v>
      </c>
      <c r="AC579">
        <v>-0.21636433999999999</v>
      </c>
      <c r="AD579">
        <v>-0.92941459999999998</v>
      </c>
      <c r="AE579">
        <v>-0.64958616000000002</v>
      </c>
      <c r="AF579">
        <v>-3.4918654</v>
      </c>
      <c r="AG579">
        <v>-2.6763086999999999</v>
      </c>
      <c r="AH579">
        <v>-1.2832595</v>
      </c>
      <c r="AI579">
        <v>0.22234910999999999</v>
      </c>
      <c r="AJ579">
        <v>0.17789672000000001</v>
      </c>
      <c r="AK579">
        <v>-0.46622612000000002</v>
      </c>
      <c r="AL579">
        <v>-5.0393184</v>
      </c>
      <c r="AM579">
        <v>-6.4491339999999999</v>
      </c>
      <c r="AN579">
        <v>-3.3220093999999998</v>
      </c>
      <c r="AO579">
        <v>-1.8333081</v>
      </c>
      <c r="AP579">
        <v>-0.37563049999999998</v>
      </c>
      <c r="AQ579">
        <v>6.6494213000000002</v>
      </c>
      <c r="AR579">
        <v>5.6638403999999998</v>
      </c>
      <c r="AS579">
        <v>4.1495068000000002</v>
      </c>
      <c r="AT579">
        <v>3.0881341</v>
      </c>
      <c r="AU579">
        <v>-1.4490992</v>
      </c>
      <c r="AV579">
        <v>-5.0260318000000002</v>
      </c>
      <c r="AW579">
        <v>-5.2489471999999999</v>
      </c>
      <c r="AX579">
        <v>-3.5521167999999999</v>
      </c>
      <c r="AY579">
        <v>-3.8558785000000002</v>
      </c>
      <c r="AZ579">
        <v>-4.7905021000000003</v>
      </c>
      <c r="BA579">
        <v>0.72540839999999995</v>
      </c>
      <c r="BB579">
        <v>-9.4027070000000004E-2</v>
      </c>
      <c r="BC579">
        <v>8.1378019999999995E-2</v>
      </c>
      <c r="BD579">
        <v>-2.6996579999999999</v>
      </c>
      <c r="BE579">
        <v>-1.9274806</v>
      </c>
      <c r="BF579">
        <v>-0.53892649999999998</v>
      </c>
      <c r="BG579">
        <v>1.0367495</v>
      </c>
      <c r="BH579">
        <v>1.0238988</v>
      </c>
      <c r="BI579">
        <v>0.50061517</v>
      </c>
      <c r="BJ579">
        <v>-3.9807603</v>
      </c>
      <c r="BK579">
        <v>-5.3176446999999998</v>
      </c>
      <c r="BL579">
        <v>-2.2196703000000002</v>
      </c>
      <c r="BM579">
        <v>-0.78082525999999997</v>
      </c>
      <c r="BN579">
        <v>0.75763749999999996</v>
      </c>
      <c r="BO579">
        <v>7.9933214000000001</v>
      </c>
      <c r="BP579">
        <v>6.9703191999999996</v>
      </c>
      <c r="BQ579">
        <v>5.4293106</v>
      </c>
      <c r="BR579">
        <v>4.3393389999999998</v>
      </c>
      <c r="BS579">
        <v>-0.23226738</v>
      </c>
      <c r="BT579">
        <v>-3.7737924</v>
      </c>
      <c r="BU579">
        <v>-4.0687413000000001</v>
      </c>
      <c r="BV579">
        <v>-2.3545805999999998</v>
      </c>
      <c r="BW579">
        <v>-2.6384745999999999</v>
      </c>
      <c r="BX579">
        <v>-3.5552731</v>
      </c>
      <c r="BY579">
        <v>1.3776773</v>
      </c>
      <c r="BZ579">
        <v>0.48455978999999999</v>
      </c>
      <c r="CA579">
        <v>0.58764159000000005</v>
      </c>
      <c r="CB579">
        <v>-2.1509775000000002</v>
      </c>
      <c r="CC579">
        <v>-1.4088445000000001</v>
      </c>
      <c r="CD579">
        <v>-2.3403730000000001E-2</v>
      </c>
      <c r="CE579">
        <v>1.6008008</v>
      </c>
      <c r="CF579">
        <v>1.6098372000000001</v>
      </c>
      <c r="CG579">
        <v>1.1702465</v>
      </c>
      <c r="CH579">
        <v>-3.2476063000000002</v>
      </c>
      <c r="CI579">
        <v>-4.5339786000000002</v>
      </c>
      <c r="CJ579">
        <v>-1.4561936</v>
      </c>
      <c r="CK579">
        <v>-5.1878819999999999E-2</v>
      </c>
      <c r="CL579">
        <v>1.5425355000000001</v>
      </c>
      <c r="CM579">
        <v>8.9241025</v>
      </c>
      <c r="CN579">
        <v>7.8751823999999999</v>
      </c>
      <c r="CO579">
        <v>6.3156987999999998</v>
      </c>
      <c r="CP579">
        <v>5.2059196999999999</v>
      </c>
      <c r="CQ579">
        <v>0.61050663999999999</v>
      </c>
      <c r="CR579">
        <v>-2.9064953</v>
      </c>
      <c r="CS579">
        <v>-3.2513344000000002</v>
      </c>
      <c r="CT579">
        <v>-1.5251706</v>
      </c>
      <c r="CU579">
        <v>-1.7953044</v>
      </c>
      <c r="CV579">
        <v>-2.6997572999999999</v>
      </c>
      <c r="CW579">
        <v>2.0299463000000002</v>
      </c>
      <c r="CX579">
        <v>1.0631466000000001</v>
      </c>
      <c r="CY579">
        <v>1.0939052</v>
      </c>
      <c r="CZ579">
        <v>-1.6022970999999999</v>
      </c>
      <c r="DA579">
        <v>-0.89020843999999999</v>
      </c>
      <c r="DB579">
        <v>0.49211905</v>
      </c>
      <c r="DC579">
        <v>2.1648520000000002</v>
      </c>
      <c r="DD579">
        <v>2.1957756000000002</v>
      </c>
      <c r="DE579">
        <v>1.8398778</v>
      </c>
      <c r="DF579">
        <v>-2.5144522</v>
      </c>
      <c r="DG579">
        <v>-3.7503125000000002</v>
      </c>
      <c r="DH579">
        <v>-0.69271691000000002</v>
      </c>
      <c r="DI579">
        <v>0.67706761999999998</v>
      </c>
      <c r="DJ579">
        <v>2.3274333999999999</v>
      </c>
      <c r="DK579">
        <v>9.8548836000000009</v>
      </c>
      <c r="DL579">
        <v>8.7800455999999993</v>
      </c>
      <c r="DM579">
        <v>7.2020869999999997</v>
      </c>
      <c r="DN579">
        <v>6.0725004</v>
      </c>
      <c r="DO579">
        <v>1.4532807000000001</v>
      </c>
      <c r="DP579">
        <v>-2.0391981000000001</v>
      </c>
      <c r="DQ579">
        <v>-2.4339274</v>
      </c>
      <c r="DR579">
        <v>-0.69576070000000001</v>
      </c>
      <c r="DS579">
        <v>-0.95213413999999996</v>
      </c>
      <c r="DT579">
        <v>-1.8442414</v>
      </c>
      <c r="DU579">
        <v>2.9717190000000002</v>
      </c>
      <c r="DV579">
        <v>1.8985342000000001</v>
      </c>
      <c r="DW579">
        <v>1.8248693</v>
      </c>
      <c r="DX579">
        <v>-0.81008970999999996</v>
      </c>
      <c r="DY579">
        <v>-0.14138032</v>
      </c>
      <c r="DZ579">
        <v>1.2364520999999999</v>
      </c>
      <c r="EA579">
        <v>2.9792524</v>
      </c>
      <c r="EB579">
        <v>3.0417776999999999</v>
      </c>
      <c r="EC579">
        <v>2.8067191</v>
      </c>
      <c r="ED579">
        <v>-1.4558941999999999</v>
      </c>
      <c r="EE579">
        <v>-2.6188231000000002</v>
      </c>
      <c r="EF579">
        <v>0.40962219</v>
      </c>
      <c r="EG579">
        <v>1.7295505</v>
      </c>
      <c r="EH579">
        <v>3.4607014</v>
      </c>
      <c r="EI579">
        <v>11.198784</v>
      </c>
      <c r="EJ579">
        <v>10.086524000000001</v>
      </c>
      <c r="EK579">
        <v>8.4818908000000004</v>
      </c>
      <c r="EL579">
        <v>7.3237053000000003</v>
      </c>
      <c r="EM579">
        <v>2.6701125000000001</v>
      </c>
      <c r="EN579">
        <v>-0.78695870000000001</v>
      </c>
      <c r="EO579">
        <v>-1.2537216</v>
      </c>
      <c r="EP579">
        <v>0.50177550000000004</v>
      </c>
      <c r="EQ579">
        <v>0.26526978000000001</v>
      </c>
      <c r="ER579">
        <v>-0.60901245999999998</v>
      </c>
      <c r="ES579">
        <v>69.420575999999997</v>
      </c>
      <c r="ET579">
        <v>68.874656000000002</v>
      </c>
      <c r="EU579">
        <v>68.448329999999999</v>
      </c>
      <c r="EV579">
        <v>67.830211000000006</v>
      </c>
      <c r="EW579">
        <v>67.389764999999997</v>
      </c>
      <c r="EX579">
        <v>67.195627000000002</v>
      </c>
      <c r="EY579">
        <v>66.963116999999997</v>
      </c>
      <c r="EZ579">
        <v>67.114615000000001</v>
      </c>
      <c r="FA579">
        <v>69.144578999999993</v>
      </c>
      <c r="FB579">
        <v>71.703540000000004</v>
      </c>
      <c r="FC579">
        <v>74.663021999999998</v>
      </c>
      <c r="FD579">
        <v>78.252574999999993</v>
      </c>
      <c r="FE579">
        <v>81.171299000000005</v>
      </c>
      <c r="FF579">
        <v>83.343239999999994</v>
      </c>
      <c r="FG579">
        <v>85.130078999999995</v>
      </c>
      <c r="FH579">
        <v>86.636467999999994</v>
      </c>
      <c r="FI579">
        <v>87.159898999999996</v>
      </c>
      <c r="FJ579">
        <v>86.707701999999998</v>
      </c>
      <c r="FK579">
        <v>85.358732000000003</v>
      </c>
      <c r="FL579">
        <v>83.082088999999996</v>
      </c>
      <c r="FM579">
        <v>79.914299</v>
      </c>
      <c r="FN579">
        <v>76.864420999999993</v>
      </c>
      <c r="FO579">
        <v>75.385806000000002</v>
      </c>
      <c r="FP579">
        <v>73.986979000000005</v>
      </c>
      <c r="FQ579">
        <v>16.035530000000001</v>
      </c>
      <c r="FR579">
        <v>1.56734</v>
      </c>
      <c r="FS579">
        <v>1</v>
      </c>
    </row>
    <row r="580" spans="1:175" x14ac:dyDescent="0.2">
      <c r="A580" t="s">
        <v>189</v>
      </c>
      <c r="B580" t="s">
        <v>0</v>
      </c>
      <c r="C580" s="23">
        <v>42948</v>
      </c>
      <c r="D580">
        <v>2288</v>
      </c>
      <c r="E580">
        <v>156.54195999999999</v>
      </c>
      <c r="F580">
        <v>149.78301999999999</v>
      </c>
      <c r="G580">
        <v>146.56288000000001</v>
      </c>
      <c r="H580">
        <v>146.88019</v>
      </c>
      <c r="I580">
        <v>160.18549999999999</v>
      </c>
      <c r="J580">
        <v>189.42053999999999</v>
      </c>
      <c r="K580">
        <v>217.19486000000001</v>
      </c>
      <c r="L580">
        <v>233.03143</v>
      </c>
      <c r="M580">
        <v>244.10768999999999</v>
      </c>
      <c r="N580">
        <v>251.76061000000001</v>
      </c>
      <c r="O580">
        <v>260.01517000000001</v>
      </c>
      <c r="P580">
        <v>264.43876</v>
      </c>
      <c r="Q580">
        <v>263.59866</v>
      </c>
      <c r="R580">
        <v>266.46472</v>
      </c>
      <c r="S580">
        <v>263.94988999999998</v>
      </c>
      <c r="T580">
        <v>255.39026999999999</v>
      </c>
      <c r="U580">
        <v>239.27625</v>
      </c>
      <c r="V580">
        <v>221.94373999999999</v>
      </c>
      <c r="W580">
        <v>207.93221</v>
      </c>
      <c r="X580">
        <v>201.24707000000001</v>
      </c>
      <c r="Y580">
        <v>197.96655000000001</v>
      </c>
      <c r="Z580">
        <v>189.86789999999999</v>
      </c>
      <c r="AA580">
        <v>179.16803999999999</v>
      </c>
      <c r="AB580">
        <v>170.85856999999999</v>
      </c>
      <c r="AC580">
        <v>-1.7053877</v>
      </c>
      <c r="AD580">
        <v>-2.2960479</v>
      </c>
      <c r="AE580">
        <v>-1.1224894000000001</v>
      </c>
      <c r="AF580">
        <v>-1.2509129000000001</v>
      </c>
      <c r="AG580">
        <v>-1.910571</v>
      </c>
      <c r="AH580">
        <v>-0.60171224999999995</v>
      </c>
      <c r="AI580">
        <v>-0.93045381000000005</v>
      </c>
      <c r="AJ580">
        <v>-0.40665960000000001</v>
      </c>
      <c r="AK580">
        <v>-0.75789463999999995</v>
      </c>
      <c r="AL580">
        <v>-1.6116636</v>
      </c>
      <c r="AM580">
        <v>-1.7210886000000001</v>
      </c>
      <c r="AN580">
        <v>-0.87200500999999997</v>
      </c>
      <c r="AO580">
        <v>-0.72023566999999999</v>
      </c>
      <c r="AP580">
        <v>1.3288821</v>
      </c>
      <c r="AQ580">
        <v>8.7176434</v>
      </c>
      <c r="AR580">
        <v>8.1791702999999991</v>
      </c>
      <c r="AS580">
        <v>7.4041302</v>
      </c>
      <c r="AT580">
        <v>5.820379</v>
      </c>
      <c r="AU580">
        <v>1.8540686</v>
      </c>
      <c r="AV580">
        <v>0.25757706000000002</v>
      </c>
      <c r="AW580">
        <v>-1.4039018000000001</v>
      </c>
      <c r="AX580">
        <v>5.8343739999999998E-2</v>
      </c>
      <c r="AY580">
        <v>0.42358235</v>
      </c>
      <c r="AZ580">
        <v>-1.1456469</v>
      </c>
      <c r="BA580">
        <v>-0.89625984999999997</v>
      </c>
      <c r="BB580">
        <v>-1.6204947000000001</v>
      </c>
      <c r="BC580">
        <v>-0.45940784000000001</v>
      </c>
      <c r="BD580">
        <v>-0.60102685</v>
      </c>
      <c r="BE580">
        <v>-1.2780488000000001</v>
      </c>
      <c r="BF580">
        <v>7.1329489999999995E-2</v>
      </c>
      <c r="BG580">
        <v>-0.18392589000000001</v>
      </c>
      <c r="BH580">
        <v>0.33877828999999998</v>
      </c>
      <c r="BI580">
        <v>0.11416252</v>
      </c>
      <c r="BJ580">
        <v>-0.63843404000000004</v>
      </c>
      <c r="BK580">
        <v>-0.64958123999999995</v>
      </c>
      <c r="BL580">
        <v>0.13317514</v>
      </c>
      <c r="BM580">
        <v>0.32706996999999999</v>
      </c>
      <c r="BN580">
        <v>2.4895963999999999</v>
      </c>
      <c r="BO580">
        <v>10.025752000000001</v>
      </c>
      <c r="BP580">
        <v>9.4623145999999991</v>
      </c>
      <c r="BQ580">
        <v>8.6797318000000008</v>
      </c>
      <c r="BR580">
        <v>6.9951958999999997</v>
      </c>
      <c r="BS580">
        <v>2.9864470000000001</v>
      </c>
      <c r="BT580">
        <v>1.3745265</v>
      </c>
      <c r="BU580">
        <v>-0.37885479</v>
      </c>
      <c r="BV580">
        <v>1.079744</v>
      </c>
      <c r="BW580">
        <v>1.4224226</v>
      </c>
      <c r="BX580">
        <v>-0.10514619</v>
      </c>
      <c r="BY580">
        <v>-0.33586039000000001</v>
      </c>
      <c r="BZ580">
        <v>-1.1526087</v>
      </c>
      <c r="CA580">
        <v>-1.5956E-4</v>
      </c>
      <c r="CB580">
        <v>-0.15091773</v>
      </c>
      <c r="CC580">
        <v>-0.83996579999999998</v>
      </c>
      <c r="CD580">
        <v>0.53747615000000004</v>
      </c>
      <c r="CE580">
        <v>0.33311707000000002</v>
      </c>
      <c r="CF580">
        <v>0.85506629999999995</v>
      </c>
      <c r="CG580">
        <v>0.71814666000000005</v>
      </c>
      <c r="CH580">
        <v>3.562179E-2</v>
      </c>
      <c r="CI580">
        <v>9.2541479999999995E-2</v>
      </c>
      <c r="CJ580">
        <v>0.82935985000000001</v>
      </c>
      <c r="CK580">
        <v>1.0524306999999999</v>
      </c>
      <c r="CL580">
        <v>3.2935037</v>
      </c>
      <c r="CM580">
        <v>10.931744</v>
      </c>
      <c r="CN580">
        <v>10.351016</v>
      </c>
      <c r="CO580">
        <v>9.5632096999999998</v>
      </c>
      <c r="CP580">
        <v>7.8088705000000003</v>
      </c>
      <c r="CQ580">
        <v>3.7707286999999998</v>
      </c>
      <c r="CR580">
        <v>2.1481224000000001</v>
      </c>
      <c r="CS580">
        <v>0.33108961999999997</v>
      </c>
      <c r="CT580">
        <v>1.7871627000000001</v>
      </c>
      <c r="CU580">
        <v>2.1142162999999998</v>
      </c>
      <c r="CV580">
        <v>0.61550143999999996</v>
      </c>
      <c r="CW580">
        <v>0.22453907000000001</v>
      </c>
      <c r="CX580">
        <v>-0.68472259000000002</v>
      </c>
      <c r="CY580">
        <v>0.45908872000000001</v>
      </c>
      <c r="CZ580">
        <v>0.29919138000000001</v>
      </c>
      <c r="DA580">
        <v>-0.40188281999999997</v>
      </c>
      <c r="DB580">
        <v>1.0036228</v>
      </c>
      <c r="DC580">
        <v>0.85016002999999996</v>
      </c>
      <c r="DD580">
        <v>1.3713542999999999</v>
      </c>
      <c r="DE580">
        <v>1.3221308000000001</v>
      </c>
      <c r="DF580">
        <v>0.70967762999999995</v>
      </c>
      <c r="DG580">
        <v>0.83466419999999997</v>
      </c>
      <c r="DH580">
        <v>1.5255445999999999</v>
      </c>
      <c r="DI580">
        <v>1.7777913999999999</v>
      </c>
      <c r="DJ580">
        <v>4.0974108999999999</v>
      </c>
      <c r="DK580">
        <v>11.837736</v>
      </c>
      <c r="DL580">
        <v>11.239718</v>
      </c>
      <c r="DM580">
        <v>10.446687000000001</v>
      </c>
      <c r="DN580">
        <v>8.6225451</v>
      </c>
      <c r="DO580">
        <v>4.5550104999999999</v>
      </c>
      <c r="DP580">
        <v>2.9217181999999999</v>
      </c>
      <c r="DQ580">
        <v>1.041034</v>
      </c>
      <c r="DR580">
        <v>2.4945813999999999</v>
      </c>
      <c r="DS580">
        <v>2.8060100000000001</v>
      </c>
      <c r="DT580">
        <v>1.3361491000000001</v>
      </c>
      <c r="DU580">
        <v>1.0336669000000001</v>
      </c>
      <c r="DV580">
        <v>-9.1694099999999994E-3</v>
      </c>
      <c r="DW580">
        <v>1.1221703000000001</v>
      </c>
      <c r="DX580">
        <v>0.94907746000000004</v>
      </c>
      <c r="DY580">
        <v>0.23063943000000001</v>
      </c>
      <c r="DZ580">
        <v>1.6766645</v>
      </c>
      <c r="EA580">
        <v>1.5966880000000001</v>
      </c>
      <c r="EB580">
        <v>2.1167921999999999</v>
      </c>
      <c r="EC580">
        <v>2.194188</v>
      </c>
      <c r="ED580">
        <v>1.6829072</v>
      </c>
      <c r="EE580">
        <v>1.9061714999999999</v>
      </c>
      <c r="EF580">
        <v>2.5307246999999999</v>
      </c>
      <c r="EG580">
        <v>2.825097</v>
      </c>
      <c r="EH580">
        <v>5.2581252000000003</v>
      </c>
      <c r="EI580">
        <v>13.145844</v>
      </c>
      <c r="EJ580">
        <v>12.522862999999999</v>
      </c>
      <c r="EK580">
        <v>11.722289</v>
      </c>
      <c r="EL580">
        <v>9.7973619999999997</v>
      </c>
      <c r="EM580">
        <v>5.6873889000000002</v>
      </c>
      <c r="EN580">
        <v>4.0386676000000001</v>
      </c>
      <c r="EO580">
        <v>2.0660810000000001</v>
      </c>
      <c r="EP580">
        <v>3.5159815999999999</v>
      </c>
      <c r="EQ580">
        <v>3.8048502000000002</v>
      </c>
      <c r="ER580">
        <v>2.3766498</v>
      </c>
      <c r="ES580">
        <v>73.431455999999997</v>
      </c>
      <c r="ET580">
        <v>72.784638000000001</v>
      </c>
      <c r="EU580">
        <v>71.794162</v>
      </c>
      <c r="EV580">
        <v>71.327551999999997</v>
      </c>
      <c r="EW580">
        <v>71.705680000000001</v>
      </c>
      <c r="EX580">
        <v>71.585014999999999</v>
      </c>
      <c r="EY580">
        <v>71.594918000000007</v>
      </c>
      <c r="EZ580">
        <v>71.185834</v>
      </c>
      <c r="FA580">
        <v>74.190033999999997</v>
      </c>
      <c r="FB580">
        <v>76.605030999999997</v>
      </c>
      <c r="FC580">
        <v>78.167655999999994</v>
      </c>
      <c r="FD580">
        <v>81.162079000000006</v>
      </c>
      <c r="FE580">
        <v>84.348624999999998</v>
      </c>
      <c r="FF580">
        <v>86.903008999999997</v>
      </c>
      <c r="FG580">
        <v>90.32835</v>
      </c>
      <c r="FH580">
        <v>92.820712</v>
      </c>
      <c r="FI580">
        <v>90.907398999999998</v>
      </c>
      <c r="FJ580">
        <v>85.436515999999997</v>
      </c>
      <c r="FK580">
        <v>82.394992000000002</v>
      </c>
      <c r="FL580">
        <v>82.543520999999998</v>
      </c>
      <c r="FM580">
        <v>80.898578000000001</v>
      </c>
      <c r="FN580">
        <v>79.874562999999995</v>
      </c>
      <c r="FO580">
        <v>78.257942999999997</v>
      </c>
      <c r="FP580">
        <v>77.512148999999994</v>
      </c>
      <c r="FQ580">
        <v>13.629</v>
      </c>
      <c r="FR580">
        <v>1.4849619999999999</v>
      </c>
      <c r="FS580">
        <v>1</v>
      </c>
    </row>
    <row r="581" spans="1:175" x14ac:dyDescent="0.2">
      <c r="A581" t="s">
        <v>189</v>
      </c>
      <c r="B581" t="s">
        <v>0</v>
      </c>
      <c r="C581" s="23">
        <v>42975</v>
      </c>
      <c r="D581">
        <v>2305</v>
      </c>
      <c r="E581">
        <v>127.8009</v>
      </c>
      <c r="F581">
        <v>125.36982999999999</v>
      </c>
      <c r="G581">
        <v>126.31374</v>
      </c>
      <c r="H581">
        <v>130.57900000000001</v>
      </c>
      <c r="I581">
        <v>147.14241999999999</v>
      </c>
      <c r="J581">
        <v>178.35909000000001</v>
      </c>
      <c r="K581">
        <v>209.15475000000001</v>
      </c>
      <c r="L581">
        <v>230.08518000000001</v>
      </c>
      <c r="M581">
        <v>250.52916999999999</v>
      </c>
      <c r="N581">
        <v>263.40233999999998</v>
      </c>
      <c r="O581">
        <v>275.14384000000001</v>
      </c>
      <c r="P581">
        <v>281.93302999999997</v>
      </c>
      <c r="Q581">
        <v>282.96388000000002</v>
      </c>
      <c r="R581">
        <v>285.30936000000003</v>
      </c>
      <c r="S581">
        <v>276.74815999999998</v>
      </c>
      <c r="T581">
        <v>263.21859999999998</v>
      </c>
      <c r="U581">
        <v>247.05349000000001</v>
      </c>
      <c r="V581">
        <v>227.43367000000001</v>
      </c>
      <c r="W581">
        <v>211.05175</v>
      </c>
      <c r="X581">
        <v>203.95828</v>
      </c>
      <c r="Y581">
        <v>197.25608</v>
      </c>
      <c r="Z581">
        <v>186.74704</v>
      </c>
      <c r="AA581">
        <v>174.01061000000001</v>
      </c>
      <c r="AB581">
        <v>165.58062000000001</v>
      </c>
      <c r="AC581">
        <v>-1.4408833999999999</v>
      </c>
      <c r="AD581">
        <v>-3.3194249</v>
      </c>
      <c r="AE581">
        <v>-2.1165644000000001</v>
      </c>
      <c r="AF581">
        <v>-2.6274956999999999</v>
      </c>
      <c r="AG581">
        <v>-4.1359846999999998</v>
      </c>
      <c r="AH581">
        <v>-2.7121384000000002</v>
      </c>
      <c r="AI581">
        <v>-0.83228597999999998</v>
      </c>
      <c r="AJ581">
        <v>-0.88440547999999997</v>
      </c>
      <c r="AK581">
        <v>0.84513053999999999</v>
      </c>
      <c r="AL581">
        <v>2.3282018</v>
      </c>
      <c r="AM581">
        <v>1.3361478</v>
      </c>
      <c r="AN581">
        <v>2.4010150000000001</v>
      </c>
      <c r="AO581">
        <v>3.2254231999999998</v>
      </c>
      <c r="AP581">
        <v>6.3522040999999998</v>
      </c>
      <c r="AQ581">
        <v>12.32695</v>
      </c>
      <c r="AR581">
        <v>9.6580078</v>
      </c>
      <c r="AS581">
        <v>8.6383164000000008</v>
      </c>
      <c r="AT581">
        <v>3.9145859000000001</v>
      </c>
      <c r="AU581">
        <v>-1.8272714999999999</v>
      </c>
      <c r="AV581">
        <v>-4.7595523000000002</v>
      </c>
      <c r="AW581">
        <v>-5.2266082000000003</v>
      </c>
      <c r="AX581">
        <v>-3.9987932000000002</v>
      </c>
      <c r="AY581">
        <v>-2.8906094000000002</v>
      </c>
      <c r="AZ581">
        <v>-4.4207371000000002</v>
      </c>
      <c r="BA581">
        <v>-0.41153890999999998</v>
      </c>
      <c r="BB581">
        <v>-2.4268548000000001</v>
      </c>
      <c r="BC581">
        <v>-1.3540133000000001</v>
      </c>
      <c r="BD581">
        <v>-1.8865272</v>
      </c>
      <c r="BE581">
        <v>-3.3877187000000002</v>
      </c>
      <c r="BF581">
        <v>-1.9039189000000001</v>
      </c>
      <c r="BG581">
        <v>-2.379939E-2</v>
      </c>
      <c r="BH581">
        <v>7.5803700000000003E-3</v>
      </c>
      <c r="BI581">
        <v>1.8669899999999999</v>
      </c>
      <c r="BJ581">
        <v>3.4246552000000001</v>
      </c>
      <c r="BK581">
        <v>2.5920554999999998</v>
      </c>
      <c r="BL581">
        <v>3.6986756000000001</v>
      </c>
      <c r="BM581">
        <v>4.4680827000000001</v>
      </c>
      <c r="BN581">
        <v>7.6611748000000004</v>
      </c>
      <c r="BO581">
        <v>13.856218999999999</v>
      </c>
      <c r="BP581">
        <v>11.151422</v>
      </c>
      <c r="BQ581">
        <v>10.084603</v>
      </c>
      <c r="BR581">
        <v>5.3619456000000003</v>
      </c>
      <c r="BS581">
        <v>-0.40754678</v>
      </c>
      <c r="BT581">
        <v>-3.4349827999999998</v>
      </c>
      <c r="BU581">
        <v>-3.9397932999999998</v>
      </c>
      <c r="BV581">
        <v>-2.7467899999999998</v>
      </c>
      <c r="BW581">
        <v>-1.6593072</v>
      </c>
      <c r="BX581">
        <v>-3.1390408000000001</v>
      </c>
      <c r="BY581">
        <v>0.30138195000000001</v>
      </c>
      <c r="BZ581">
        <v>-1.8086633999999999</v>
      </c>
      <c r="CA581">
        <v>-0.82587268000000003</v>
      </c>
      <c r="CB581">
        <v>-1.3733347</v>
      </c>
      <c r="CC581">
        <v>-2.8694719000000002</v>
      </c>
      <c r="CD581">
        <v>-1.3441486</v>
      </c>
      <c r="CE581">
        <v>0.53615595000000005</v>
      </c>
      <c r="CF581">
        <v>0.62536703999999999</v>
      </c>
      <c r="CG581">
        <v>2.5747266999999998</v>
      </c>
      <c r="CH581">
        <v>4.1840555999999998</v>
      </c>
      <c r="CI581">
        <v>3.4618934000000001</v>
      </c>
      <c r="CJ581">
        <v>4.5974313999999996</v>
      </c>
      <c r="CK581">
        <v>5.3287449000000002</v>
      </c>
      <c r="CL581">
        <v>8.5677640000000004</v>
      </c>
      <c r="CM581">
        <v>14.915386</v>
      </c>
      <c r="CN581">
        <v>12.185755</v>
      </c>
      <c r="CO581">
        <v>11.086297</v>
      </c>
      <c r="CP581">
        <v>6.3643824999999996</v>
      </c>
      <c r="CQ581">
        <v>0.57575027000000001</v>
      </c>
      <c r="CR581">
        <v>-2.5175901000000001</v>
      </c>
      <c r="CS581">
        <v>-3.0485492999999999</v>
      </c>
      <c r="CT581">
        <v>-1.8796565000000001</v>
      </c>
      <c r="CU581">
        <v>-0.80651108000000005</v>
      </c>
      <c r="CV581">
        <v>-2.2513418999999999</v>
      </c>
      <c r="CW581">
        <v>1.0143028000000001</v>
      </c>
      <c r="CX581">
        <v>-1.190472</v>
      </c>
      <c r="CY581">
        <v>-0.29773209</v>
      </c>
      <c r="CZ581">
        <v>-0.86014221000000002</v>
      </c>
      <c r="DA581">
        <v>-2.3512252</v>
      </c>
      <c r="DB581">
        <v>-0.78437824</v>
      </c>
      <c r="DC581">
        <v>1.0961113</v>
      </c>
      <c r="DD581">
        <v>1.2431536999999999</v>
      </c>
      <c r="DE581">
        <v>3.2824635</v>
      </c>
      <c r="DF581">
        <v>4.9434559</v>
      </c>
      <c r="DG581">
        <v>4.3317312000000001</v>
      </c>
      <c r="DH581">
        <v>5.4961871999999996</v>
      </c>
      <c r="DI581">
        <v>6.1894071000000004</v>
      </c>
      <c r="DJ581">
        <v>9.4743531000000001</v>
      </c>
      <c r="DK581">
        <v>15.974553</v>
      </c>
      <c r="DL581">
        <v>13.220089</v>
      </c>
      <c r="DM581">
        <v>12.08799</v>
      </c>
      <c r="DN581">
        <v>7.3668193999999998</v>
      </c>
      <c r="DO581">
        <v>1.5590473</v>
      </c>
      <c r="DP581">
        <v>-1.6001973</v>
      </c>
      <c r="DQ581">
        <v>-2.1573053</v>
      </c>
      <c r="DR581">
        <v>-1.0125229</v>
      </c>
      <c r="DS581">
        <v>4.6285069999999998E-2</v>
      </c>
      <c r="DT581">
        <v>-1.3636429000000001</v>
      </c>
      <c r="DU581">
        <v>2.0436472999999999</v>
      </c>
      <c r="DV581">
        <v>-0.29790188000000001</v>
      </c>
      <c r="DW581">
        <v>0.46481904000000002</v>
      </c>
      <c r="DX581">
        <v>-0.11917374</v>
      </c>
      <c r="DY581">
        <v>-1.6029591000000001</v>
      </c>
      <c r="DZ581">
        <v>2.384122E-2</v>
      </c>
      <c r="EA581">
        <v>1.9045979</v>
      </c>
      <c r="EB581">
        <v>2.1351396</v>
      </c>
      <c r="EC581">
        <v>4.3043228999999998</v>
      </c>
      <c r="ED581">
        <v>6.0399094</v>
      </c>
      <c r="EE581">
        <v>5.5876389</v>
      </c>
      <c r="EF581">
        <v>6.7938479000000003</v>
      </c>
      <c r="EG581">
        <v>7.4320667</v>
      </c>
      <c r="EH581">
        <v>10.783324</v>
      </c>
      <c r="EI581">
        <v>17.503822</v>
      </c>
      <c r="EJ581">
        <v>14.713502999999999</v>
      </c>
      <c r="EK581">
        <v>13.534276999999999</v>
      </c>
      <c r="EL581">
        <v>8.8141789999999993</v>
      </c>
      <c r="EM581">
        <v>2.9787721</v>
      </c>
      <c r="EN581">
        <v>-0.27562788999999999</v>
      </c>
      <c r="EO581">
        <v>-0.87049041999999999</v>
      </c>
      <c r="EP581">
        <v>0.23948029000000001</v>
      </c>
      <c r="EQ581">
        <v>1.2775873</v>
      </c>
      <c r="ER581">
        <v>-8.1946580000000005E-2</v>
      </c>
      <c r="ES581">
        <v>73.920519999999996</v>
      </c>
      <c r="ET581">
        <v>73.013159999999999</v>
      </c>
      <c r="EU581">
        <v>72.257577999999995</v>
      </c>
      <c r="EV581">
        <v>71.360656000000006</v>
      </c>
      <c r="EW581">
        <v>70.813036999999994</v>
      </c>
      <c r="EX581">
        <v>70.172875000000005</v>
      </c>
      <c r="EY581">
        <v>69.697974000000002</v>
      </c>
      <c r="EZ581">
        <v>69.395780000000002</v>
      </c>
      <c r="FA581">
        <v>71.657044999999997</v>
      </c>
      <c r="FB581">
        <v>75.438396999999995</v>
      </c>
      <c r="FC581">
        <v>80.197272999999996</v>
      </c>
      <c r="FD581">
        <v>85.400119000000004</v>
      </c>
      <c r="FE581">
        <v>89.425471000000002</v>
      </c>
      <c r="FF581">
        <v>92.728398999999996</v>
      </c>
      <c r="FG581">
        <v>94.081798000000006</v>
      </c>
      <c r="FH581">
        <v>94.219855999999993</v>
      </c>
      <c r="FI581">
        <v>94.031981999999999</v>
      </c>
      <c r="FJ581">
        <v>93.486413999999996</v>
      </c>
      <c r="FK581">
        <v>92.045534000000004</v>
      </c>
      <c r="FL581">
        <v>89.839770000000001</v>
      </c>
      <c r="FM581">
        <v>85.537471999999994</v>
      </c>
      <c r="FN581">
        <v>82.393421000000004</v>
      </c>
      <c r="FO581">
        <v>81.051220000000001</v>
      </c>
      <c r="FP581">
        <v>79.977884000000003</v>
      </c>
      <c r="FQ581">
        <v>17.753990000000002</v>
      </c>
      <c r="FR581">
        <v>1.7781469999999999</v>
      </c>
      <c r="FS581">
        <v>1</v>
      </c>
    </row>
    <row r="582" spans="1:175" x14ac:dyDescent="0.2">
      <c r="A582" t="s">
        <v>189</v>
      </c>
      <c r="B582" t="s">
        <v>0</v>
      </c>
      <c r="C582" s="23">
        <v>42976</v>
      </c>
      <c r="D582">
        <v>2305</v>
      </c>
      <c r="E582">
        <v>157.99821</v>
      </c>
      <c r="F582">
        <v>152.19157000000001</v>
      </c>
      <c r="G582">
        <v>148.48230000000001</v>
      </c>
      <c r="H582">
        <v>150.63374999999999</v>
      </c>
      <c r="I582">
        <v>164.21231</v>
      </c>
      <c r="J582">
        <v>193.58252999999999</v>
      </c>
      <c r="K582">
        <v>223.77598</v>
      </c>
      <c r="L582">
        <v>245.49074999999999</v>
      </c>
      <c r="M582">
        <v>266.25128000000001</v>
      </c>
      <c r="N582">
        <v>277.55806999999999</v>
      </c>
      <c r="O582">
        <v>288.0018</v>
      </c>
      <c r="P582">
        <v>292.74932999999999</v>
      </c>
      <c r="Q582">
        <v>291.92156999999997</v>
      </c>
      <c r="R582">
        <v>294.71008999999998</v>
      </c>
      <c r="S582">
        <v>286.26900000000001</v>
      </c>
      <c r="T582">
        <v>272.78881999999999</v>
      </c>
      <c r="U582">
        <v>256.99363</v>
      </c>
      <c r="V582">
        <v>238.35675000000001</v>
      </c>
      <c r="W582">
        <v>219.73417000000001</v>
      </c>
      <c r="X582">
        <v>211.12921</v>
      </c>
      <c r="Y582">
        <v>202.64706000000001</v>
      </c>
      <c r="Z582">
        <v>190.32799</v>
      </c>
      <c r="AA582">
        <v>177.04968</v>
      </c>
      <c r="AB582">
        <v>168.96042</v>
      </c>
      <c r="AC582">
        <v>-4.1599709000000002</v>
      </c>
      <c r="AD582">
        <v>-3.8094087000000001</v>
      </c>
      <c r="AE582">
        <v>-2.8329979999999999</v>
      </c>
      <c r="AF582">
        <v>-1.7893577000000001</v>
      </c>
      <c r="AG582">
        <v>-1.7004501000000001</v>
      </c>
      <c r="AH582">
        <v>-2.5339692999999999</v>
      </c>
      <c r="AI582">
        <v>-0.29854399999999998</v>
      </c>
      <c r="AJ582">
        <v>0.90494006999999999</v>
      </c>
      <c r="AK582">
        <v>0.68628845000000005</v>
      </c>
      <c r="AL582">
        <v>1.5639022</v>
      </c>
      <c r="AM582">
        <v>2.2375327999999999</v>
      </c>
      <c r="AN582">
        <v>3.1229173000000001</v>
      </c>
      <c r="AO582">
        <v>4.5376355999999998</v>
      </c>
      <c r="AP582">
        <v>7.7254339999999999</v>
      </c>
      <c r="AQ582">
        <v>12.318224000000001</v>
      </c>
      <c r="AR582">
        <v>10.843944</v>
      </c>
      <c r="AS582">
        <v>10.558939000000001</v>
      </c>
      <c r="AT582">
        <v>7.7287471999999999</v>
      </c>
      <c r="AU582">
        <v>-0.99467623999999999</v>
      </c>
      <c r="AV582">
        <v>-3.2267437999999999</v>
      </c>
      <c r="AW582">
        <v>-2.5921359000000002</v>
      </c>
      <c r="AX582">
        <v>-3.0903966</v>
      </c>
      <c r="AY582">
        <v>-2.5468506</v>
      </c>
      <c r="AZ582">
        <v>-2.9922035</v>
      </c>
      <c r="BA582">
        <v>-3.1588737</v>
      </c>
      <c r="BB582">
        <v>-2.987222</v>
      </c>
      <c r="BC582">
        <v>-2.0874956999999998</v>
      </c>
      <c r="BD582">
        <v>-1.0706237000000001</v>
      </c>
      <c r="BE582">
        <v>-0.98716139000000003</v>
      </c>
      <c r="BF582">
        <v>-1.8122232</v>
      </c>
      <c r="BG582">
        <v>0.4391504</v>
      </c>
      <c r="BH582">
        <v>1.7722533</v>
      </c>
      <c r="BI582">
        <v>1.6220361999999999</v>
      </c>
      <c r="BJ582">
        <v>2.5539385999999999</v>
      </c>
      <c r="BK582">
        <v>3.3000669999999999</v>
      </c>
      <c r="BL582">
        <v>4.2738528000000002</v>
      </c>
      <c r="BM582">
        <v>5.6736531000000001</v>
      </c>
      <c r="BN582">
        <v>8.9602973000000006</v>
      </c>
      <c r="BO582">
        <v>13.770849</v>
      </c>
      <c r="BP582">
        <v>12.308904</v>
      </c>
      <c r="BQ582">
        <v>11.972928</v>
      </c>
      <c r="BR582">
        <v>9.0937044999999994</v>
      </c>
      <c r="BS582">
        <v>0.34352841000000001</v>
      </c>
      <c r="BT582">
        <v>-1.9144795999999999</v>
      </c>
      <c r="BU582">
        <v>-1.3822866</v>
      </c>
      <c r="BV582">
        <v>-1.9552122999999999</v>
      </c>
      <c r="BW582">
        <v>-1.4626823</v>
      </c>
      <c r="BX582">
        <v>-1.8504332999999999</v>
      </c>
      <c r="BY582">
        <v>-2.4655168999999999</v>
      </c>
      <c r="BZ582">
        <v>-2.4177780000000002</v>
      </c>
      <c r="CA582">
        <v>-1.5711630000000001</v>
      </c>
      <c r="CB582">
        <v>-0.57283075000000006</v>
      </c>
      <c r="CC582">
        <v>-0.49313976999999998</v>
      </c>
      <c r="CD582">
        <v>-1.3123441</v>
      </c>
      <c r="CE582">
        <v>0.95007529000000002</v>
      </c>
      <c r="CF582">
        <v>2.3729518000000001</v>
      </c>
      <c r="CG582">
        <v>2.2701321999999999</v>
      </c>
      <c r="CH582">
        <v>3.2396349</v>
      </c>
      <c r="CI582">
        <v>4.0359750999999999</v>
      </c>
      <c r="CJ582">
        <v>5.0709872999999996</v>
      </c>
      <c r="CK582">
        <v>6.4604552999999996</v>
      </c>
      <c r="CL582">
        <v>9.8155598000000008</v>
      </c>
      <c r="CM582">
        <v>14.776933</v>
      </c>
      <c r="CN582">
        <v>13.323530999999999</v>
      </c>
      <c r="CO582">
        <v>12.952253000000001</v>
      </c>
      <c r="CP582">
        <v>10.039070000000001</v>
      </c>
      <c r="CQ582">
        <v>1.2703648999999999</v>
      </c>
      <c r="CR582">
        <v>-1.0056095</v>
      </c>
      <c r="CS582">
        <v>-0.54434872999999995</v>
      </c>
      <c r="CT582">
        <v>-1.1689871000000001</v>
      </c>
      <c r="CU582">
        <v>-0.71179066999999996</v>
      </c>
      <c r="CV582">
        <v>-1.0596468000000001</v>
      </c>
      <c r="CW582">
        <v>-1.77216</v>
      </c>
      <c r="CX582">
        <v>-1.8483339999999999</v>
      </c>
      <c r="CY582">
        <v>-1.0548303999999999</v>
      </c>
      <c r="CZ582">
        <v>-7.5037800000000002E-2</v>
      </c>
      <c r="DA582">
        <v>8.8184999999999999E-4</v>
      </c>
      <c r="DB582">
        <v>-0.81246494000000002</v>
      </c>
      <c r="DC582">
        <v>1.4610002</v>
      </c>
      <c r="DD582">
        <v>2.9736503000000001</v>
      </c>
      <c r="DE582">
        <v>2.9182282000000002</v>
      </c>
      <c r="DF582">
        <v>3.9253311000000002</v>
      </c>
      <c r="DG582">
        <v>4.7718831000000002</v>
      </c>
      <c r="DH582">
        <v>5.8681217999999999</v>
      </c>
      <c r="DI582">
        <v>7.2472576000000002</v>
      </c>
      <c r="DJ582">
        <v>10.670821999999999</v>
      </c>
      <c r="DK582">
        <v>15.783016999999999</v>
      </c>
      <c r="DL582">
        <v>14.338158</v>
      </c>
      <c r="DM582">
        <v>13.931577000000001</v>
      </c>
      <c r="DN582">
        <v>10.984435</v>
      </c>
      <c r="DO582">
        <v>2.1972013000000001</v>
      </c>
      <c r="DP582">
        <v>-9.6739320000000004E-2</v>
      </c>
      <c r="DQ582">
        <v>0.29358917000000001</v>
      </c>
      <c r="DR582">
        <v>-0.38276190999999998</v>
      </c>
      <c r="DS582">
        <v>3.910098E-2</v>
      </c>
      <c r="DT582">
        <v>-0.26886020999999999</v>
      </c>
      <c r="DU582">
        <v>-0.77106288000000001</v>
      </c>
      <c r="DV582">
        <v>-1.0261473000000001</v>
      </c>
      <c r="DW582">
        <v>-0.30932802999999998</v>
      </c>
      <c r="DX582">
        <v>0.64369615999999996</v>
      </c>
      <c r="DY582">
        <v>0.71417061000000004</v>
      </c>
      <c r="DZ582">
        <v>-9.0718859999999998E-2</v>
      </c>
      <c r="EA582">
        <v>2.1986946000000001</v>
      </c>
      <c r="EB582">
        <v>3.8409635</v>
      </c>
      <c r="EC582">
        <v>3.8539759</v>
      </c>
      <c r="ED582">
        <v>4.9153675000000003</v>
      </c>
      <c r="EE582">
        <v>5.8344173000000001</v>
      </c>
      <c r="EF582">
        <v>7.0190573000000001</v>
      </c>
      <c r="EG582">
        <v>8.3832751000000005</v>
      </c>
      <c r="EH582">
        <v>11.905685999999999</v>
      </c>
      <c r="EI582">
        <v>17.235643</v>
      </c>
      <c r="EJ582">
        <v>15.803119000000001</v>
      </c>
      <c r="EK582">
        <v>15.345566</v>
      </c>
      <c r="EL582">
        <v>12.349392</v>
      </c>
      <c r="EM582">
        <v>3.535406</v>
      </c>
      <c r="EN582">
        <v>1.2155248000000001</v>
      </c>
      <c r="EO582">
        <v>1.5034384000000001</v>
      </c>
      <c r="EP582">
        <v>0.75242239</v>
      </c>
      <c r="EQ582">
        <v>1.1232693</v>
      </c>
      <c r="ER582">
        <v>0.87290997999999997</v>
      </c>
      <c r="ES582">
        <v>79.158748000000003</v>
      </c>
      <c r="ET582">
        <v>78.147462000000004</v>
      </c>
      <c r="EU582">
        <v>76.472100999999995</v>
      </c>
      <c r="EV582">
        <v>75.704745000000003</v>
      </c>
      <c r="EW582">
        <v>75.133487000000002</v>
      </c>
      <c r="EX582">
        <v>75.229639000000006</v>
      </c>
      <c r="EY582">
        <v>74.557091</v>
      </c>
      <c r="EZ582">
        <v>73.117737000000005</v>
      </c>
      <c r="FA582">
        <v>75.646832000000003</v>
      </c>
      <c r="FB582">
        <v>79.732088000000005</v>
      </c>
      <c r="FC582">
        <v>84.023499000000001</v>
      </c>
      <c r="FD582">
        <v>87.584100000000007</v>
      </c>
      <c r="FE582">
        <v>90.578868999999997</v>
      </c>
      <c r="FF582">
        <v>93.222690999999998</v>
      </c>
      <c r="FG582">
        <v>94.751985000000005</v>
      </c>
      <c r="FH582">
        <v>95.377848</v>
      </c>
      <c r="FI582">
        <v>95.912403999999995</v>
      </c>
      <c r="FJ582">
        <v>95.679612000000006</v>
      </c>
      <c r="FK582">
        <v>93.949740000000006</v>
      </c>
      <c r="FL582">
        <v>91.284847999999997</v>
      </c>
      <c r="FM582">
        <v>87.435315000000003</v>
      </c>
      <c r="FN582">
        <v>84.417694999999995</v>
      </c>
      <c r="FO582">
        <v>82.301246000000006</v>
      </c>
      <c r="FP582">
        <v>80.519137999999998</v>
      </c>
      <c r="FQ582">
        <v>16.105460000000001</v>
      </c>
      <c r="FR582">
        <v>1.727973</v>
      </c>
      <c r="FS582">
        <v>1</v>
      </c>
    </row>
    <row r="583" spans="1:175" x14ac:dyDescent="0.2">
      <c r="A583" t="s">
        <v>189</v>
      </c>
      <c r="B583" t="s">
        <v>0</v>
      </c>
      <c r="C583" s="23">
        <v>42978</v>
      </c>
      <c r="D583">
        <v>2309</v>
      </c>
      <c r="E583">
        <v>163.5017</v>
      </c>
      <c r="F583">
        <v>157.25998999999999</v>
      </c>
      <c r="G583">
        <v>153.57974999999999</v>
      </c>
      <c r="H583">
        <v>155.36260999999999</v>
      </c>
      <c r="I583">
        <v>169.79993999999999</v>
      </c>
      <c r="J583">
        <v>199.87993</v>
      </c>
      <c r="K583">
        <v>231.54259999999999</v>
      </c>
      <c r="L583">
        <v>252.7422</v>
      </c>
      <c r="M583">
        <v>273.9538</v>
      </c>
      <c r="N583">
        <v>286.71562</v>
      </c>
      <c r="O583">
        <v>297.00556</v>
      </c>
      <c r="P583">
        <v>301.41534000000001</v>
      </c>
      <c r="Q583">
        <v>298.92581999999999</v>
      </c>
      <c r="R583">
        <v>299.87272999999999</v>
      </c>
      <c r="S583">
        <v>289.94295</v>
      </c>
      <c r="T583">
        <v>270.49608000000001</v>
      </c>
      <c r="U583">
        <v>251.28790000000001</v>
      </c>
      <c r="V583">
        <v>234.60803000000001</v>
      </c>
      <c r="W583">
        <v>218.7679</v>
      </c>
      <c r="X583">
        <v>213.06546</v>
      </c>
      <c r="Y583">
        <v>204.61838</v>
      </c>
      <c r="Z583">
        <v>192.25882999999999</v>
      </c>
      <c r="AA583">
        <v>179.09254000000001</v>
      </c>
      <c r="AB583">
        <v>170.02615</v>
      </c>
      <c r="AC583">
        <v>-4.0670023000000004</v>
      </c>
      <c r="AD583">
        <v>-5.0574151000000001</v>
      </c>
      <c r="AE583">
        <v>-4.7592071999999996</v>
      </c>
      <c r="AF583">
        <v>-2.9094931000000002</v>
      </c>
      <c r="AG583">
        <v>-3.5205183</v>
      </c>
      <c r="AH583">
        <v>-2.1336664000000001</v>
      </c>
      <c r="AI583">
        <v>0.11185774</v>
      </c>
      <c r="AJ583">
        <v>1.8656021</v>
      </c>
      <c r="AK583">
        <v>2.2151963000000001</v>
      </c>
      <c r="AL583">
        <v>3.7750254999999999</v>
      </c>
      <c r="AM583">
        <v>2.8527319000000002</v>
      </c>
      <c r="AN583">
        <v>2.0884621000000001</v>
      </c>
      <c r="AO583">
        <v>3.3352111</v>
      </c>
      <c r="AP583">
        <v>6.9490524999999996</v>
      </c>
      <c r="AQ583">
        <v>11.420916999999999</v>
      </c>
      <c r="AR583">
        <v>6.7399443000000003</v>
      </c>
      <c r="AS583">
        <v>6.5280852999999999</v>
      </c>
      <c r="AT583">
        <v>6.4819307999999998</v>
      </c>
      <c r="AU583">
        <v>-2.4625458</v>
      </c>
      <c r="AV583">
        <v>-4.4227470000000002</v>
      </c>
      <c r="AW583">
        <v>-3.8709975999999999</v>
      </c>
      <c r="AX583">
        <v>-4.2425053000000004</v>
      </c>
      <c r="AY583">
        <v>-3.6478397</v>
      </c>
      <c r="AZ583">
        <v>-3.8698393000000002</v>
      </c>
      <c r="BA583">
        <v>-3.219379</v>
      </c>
      <c r="BB583">
        <v>-4.2319357000000002</v>
      </c>
      <c r="BC583">
        <v>-4.0042175000000002</v>
      </c>
      <c r="BD583">
        <v>-2.1847878999999999</v>
      </c>
      <c r="BE583">
        <v>-2.7951016000000002</v>
      </c>
      <c r="BF583">
        <v>-1.4029301000000001</v>
      </c>
      <c r="BG583">
        <v>0.91598091000000004</v>
      </c>
      <c r="BH583">
        <v>2.7205898999999998</v>
      </c>
      <c r="BI583">
        <v>3.3059501</v>
      </c>
      <c r="BJ583">
        <v>4.9959946999999998</v>
      </c>
      <c r="BK583">
        <v>4.1642511000000004</v>
      </c>
      <c r="BL583">
        <v>3.3902931999999999</v>
      </c>
      <c r="BM583">
        <v>4.6745235000000003</v>
      </c>
      <c r="BN583">
        <v>8.4229427000000001</v>
      </c>
      <c r="BO583">
        <v>12.987644</v>
      </c>
      <c r="BP583">
        <v>8.3268696999999996</v>
      </c>
      <c r="BQ583">
        <v>8.0468807000000009</v>
      </c>
      <c r="BR583">
        <v>7.9277487000000004</v>
      </c>
      <c r="BS583">
        <v>-0.97454909999999995</v>
      </c>
      <c r="BT583">
        <v>-2.8953954999999998</v>
      </c>
      <c r="BU583">
        <v>-2.5641606000000001</v>
      </c>
      <c r="BV583">
        <v>-3.0158516999999998</v>
      </c>
      <c r="BW583">
        <v>-2.3931635999999998</v>
      </c>
      <c r="BX583">
        <v>-2.6684540000000001</v>
      </c>
      <c r="BY583">
        <v>-2.6323177000000002</v>
      </c>
      <c r="BZ583">
        <v>-3.6602112</v>
      </c>
      <c r="CA583">
        <v>-3.4813139999999998</v>
      </c>
      <c r="CB583">
        <v>-1.6828593000000001</v>
      </c>
      <c r="CC583">
        <v>-2.2926802999999998</v>
      </c>
      <c r="CD583">
        <v>-0.89682432000000001</v>
      </c>
      <c r="CE583">
        <v>1.4729142</v>
      </c>
      <c r="CF583">
        <v>3.3127518</v>
      </c>
      <c r="CG583">
        <v>4.0614029</v>
      </c>
      <c r="CH583">
        <v>5.8416341999999997</v>
      </c>
      <c r="CI583">
        <v>5.0726053999999996</v>
      </c>
      <c r="CJ583">
        <v>4.2919375000000004</v>
      </c>
      <c r="CK583">
        <v>5.6021272</v>
      </c>
      <c r="CL583">
        <v>9.4437546000000001</v>
      </c>
      <c r="CM583">
        <v>14.072755000000001</v>
      </c>
      <c r="CN583">
        <v>9.4259693999999996</v>
      </c>
      <c r="CO583">
        <v>9.0987937999999993</v>
      </c>
      <c r="CP583">
        <v>8.9291178000000002</v>
      </c>
      <c r="CQ583">
        <v>5.6032899999999997E-2</v>
      </c>
      <c r="CR583">
        <v>-1.8375565</v>
      </c>
      <c r="CS583">
        <v>-1.6590491999999999</v>
      </c>
      <c r="CT583">
        <v>-2.1662751999999998</v>
      </c>
      <c r="CU583">
        <v>-1.5241787</v>
      </c>
      <c r="CV583">
        <v>-1.8363782</v>
      </c>
      <c r="CW583">
        <v>-2.0452563000000001</v>
      </c>
      <c r="CX583">
        <v>-3.0884866999999998</v>
      </c>
      <c r="CY583">
        <v>-2.9584104999999998</v>
      </c>
      <c r="CZ583">
        <v>-1.1809305999999999</v>
      </c>
      <c r="DA583">
        <v>-1.7902589</v>
      </c>
      <c r="DB583">
        <v>-0.39071855</v>
      </c>
      <c r="DC583">
        <v>2.0298474</v>
      </c>
      <c r="DD583">
        <v>3.9049138000000001</v>
      </c>
      <c r="DE583">
        <v>4.8168556999999996</v>
      </c>
      <c r="DF583">
        <v>6.6872737000000004</v>
      </c>
      <c r="DG583">
        <v>5.9809596000000003</v>
      </c>
      <c r="DH583">
        <v>5.1935817000000002</v>
      </c>
      <c r="DI583">
        <v>6.5297308000000003</v>
      </c>
      <c r="DJ583">
        <v>10.464566</v>
      </c>
      <c r="DK583">
        <v>15.157864999999999</v>
      </c>
      <c r="DL583">
        <v>10.525069</v>
      </c>
      <c r="DM583">
        <v>10.150707000000001</v>
      </c>
      <c r="DN583">
        <v>9.9304869</v>
      </c>
      <c r="DO583">
        <v>1.0866149000000001</v>
      </c>
      <c r="DP583">
        <v>-0.77971749000000001</v>
      </c>
      <c r="DQ583">
        <v>-0.75393778</v>
      </c>
      <c r="DR583">
        <v>-1.3166986000000001</v>
      </c>
      <c r="DS583">
        <v>-0.65519388999999995</v>
      </c>
      <c r="DT583">
        <v>-1.0043025000000001</v>
      </c>
      <c r="DU583">
        <v>-1.1976329999999999</v>
      </c>
      <c r="DV583">
        <v>-2.2630072000000001</v>
      </c>
      <c r="DW583">
        <v>-2.2034208</v>
      </c>
      <c r="DX583">
        <v>-0.45622541999999999</v>
      </c>
      <c r="DY583">
        <v>-1.0648423</v>
      </c>
      <c r="DZ583">
        <v>0.34001779999999998</v>
      </c>
      <c r="EA583">
        <v>2.8339705999999998</v>
      </c>
      <c r="EB583">
        <v>4.7599014999999998</v>
      </c>
      <c r="EC583">
        <v>5.9076095000000004</v>
      </c>
      <c r="ED583">
        <v>7.9082429000000003</v>
      </c>
      <c r="EE583">
        <v>7.2924788999999999</v>
      </c>
      <c r="EF583">
        <v>6.4954128000000004</v>
      </c>
      <c r="EG583">
        <v>7.8690432000000001</v>
      </c>
      <c r="EH583">
        <v>11.938457</v>
      </c>
      <c r="EI583">
        <v>16.724592999999999</v>
      </c>
      <c r="EJ583">
        <v>12.111993999999999</v>
      </c>
      <c r="EK583">
        <v>11.669502</v>
      </c>
      <c r="EL583">
        <v>11.376305</v>
      </c>
      <c r="EM583">
        <v>2.5746115999999999</v>
      </c>
      <c r="EN583">
        <v>0.74763400999999996</v>
      </c>
      <c r="EO583">
        <v>0.55289931999999997</v>
      </c>
      <c r="EP583">
        <v>-9.0044990000000005E-2</v>
      </c>
      <c r="EQ583">
        <v>0.59948219999999997</v>
      </c>
      <c r="ER583">
        <v>0.1970828</v>
      </c>
      <c r="ES583">
        <v>81.466637000000006</v>
      </c>
      <c r="ET583">
        <v>80.687195000000003</v>
      </c>
      <c r="EU583">
        <v>79.473195000000004</v>
      </c>
      <c r="EV583">
        <v>78.885845000000003</v>
      </c>
      <c r="EW583">
        <v>78.186784000000003</v>
      </c>
      <c r="EX583">
        <v>77.664895000000001</v>
      </c>
      <c r="EY583">
        <v>77.184910000000002</v>
      </c>
      <c r="EZ583">
        <v>77.636683000000005</v>
      </c>
      <c r="FA583">
        <v>77.536631999999997</v>
      </c>
      <c r="FB583">
        <v>81.765697000000003</v>
      </c>
      <c r="FC583">
        <v>87.675693999999993</v>
      </c>
      <c r="FD583">
        <v>92.300298999999995</v>
      </c>
      <c r="FE583">
        <v>95.797449</v>
      </c>
      <c r="FF583">
        <v>97.338987000000003</v>
      </c>
      <c r="FG583">
        <v>97.295503999999994</v>
      </c>
      <c r="FH583">
        <v>96.652991</v>
      </c>
      <c r="FI583">
        <v>95.048951000000002</v>
      </c>
      <c r="FJ583">
        <v>89.333185</v>
      </c>
      <c r="FK583">
        <v>87.542147999999997</v>
      </c>
      <c r="FL583">
        <v>86.880255000000005</v>
      </c>
      <c r="FM583">
        <v>85.742198000000002</v>
      </c>
      <c r="FN583">
        <v>83.557278999999994</v>
      </c>
      <c r="FO583">
        <v>82.311462000000006</v>
      </c>
      <c r="FP583">
        <v>80.630847000000003</v>
      </c>
      <c r="FQ583">
        <v>17.15728</v>
      </c>
      <c r="FR583">
        <v>1.7972630000000001</v>
      </c>
      <c r="FS583">
        <v>1</v>
      </c>
    </row>
    <row r="584" spans="1:175" x14ac:dyDescent="0.2">
      <c r="A584" t="s">
        <v>189</v>
      </c>
      <c r="B584" t="s">
        <v>0</v>
      </c>
      <c r="C584" s="23">
        <v>42983</v>
      </c>
      <c r="D584">
        <v>2309</v>
      </c>
      <c r="E584">
        <v>124.30488</v>
      </c>
      <c r="F584">
        <v>121.96684</v>
      </c>
      <c r="G584">
        <v>122.57850000000001</v>
      </c>
      <c r="H584">
        <v>127.27118</v>
      </c>
      <c r="I584">
        <v>144.21618000000001</v>
      </c>
      <c r="J584">
        <v>176.33984000000001</v>
      </c>
      <c r="K584">
        <v>209.98320000000001</v>
      </c>
      <c r="L584">
        <v>232.22726</v>
      </c>
      <c r="M584">
        <v>252.18950000000001</v>
      </c>
      <c r="N584">
        <v>260.53550999999999</v>
      </c>
      <c r="O584">
        <v>270.34122000000002</v>
      </c>
      <c r="P584">
        <v>275.31826999999998</v>
      </c>
      <c r="Q584">
        <v>272.98899999999998</v>
      </c>
      <c r="R584">
        <v>273.69072</v>
      </c>
      <c r="S584">
        <v>266.98538000000002</v>
      </c>
      <c r="T584">
        <v>255.78225</v>
      </c>
      <c r="U584">
        <v>240.30233999999999</v>
      </c>
      <c r="V584">
        <v>224.83904999999999</v>
      </c>
      <c r="W584">
        <v>207.20910000000001</v>
      </c>
      <c r="X584">
        <v>200.83385999999999</v>
      </c>
      <c r="Y584">
        <v>192.81491</v>
      </c>
      <c r="Z584">
        <v>181.76160999999999</v>
      </c>
      <c r="AA584">
        <v>169.37146000000001</v>
      </c>
      <c r="AB584">
        <v>160.50693000000001</v>
      </c>
      <c r="AC584">
        <v>0.94807193999999995</v>
      </c>
      <c r="AD584">
        <v>-0.25788701000000003</v>
      </c>
      <c r="AE584">
        <v>0.12725938000000001</v>
      </c>
      <c r="AF584">
        <v>-1.4692187000000001</v>
      </c>
      <c r="AG584">
        <v>-2.9576775999999998</v>
      </c>
      <c r="AH584">
        <v>-2.3011317999999998</v>
      </c>
      <c r="AI584">
        <v>-0.68054557999999998</v>
      </c>
      <c r="AJ584">
        <v>-2.2697840999999999</v>
      </c>
      <c r="AK584">
        <v>-2.4339653000000001</v>
      </c>
      <c r="AL584">
        <v>-4.5833176</v>
      </c>
      <c r="AM584">
        <v>-3.2216418</v>
      </c>
      <c r="AN584">
        <v>-1.8588769000000001</v>
      </c>
      <c r="AO584">
        <v>-1.4527941</v>
      </c>
      <c r="AP584">
        <v>0.21805878000000001</v>
      </c>
      <c r="AQ584">
        <v>5.2284119000000002</v>
      </c>
      <c r="AR584">
        <v>5.9805279000000002</v>
      </c>
      <c r="AS584">
        <v>5.8153275999999998</v>
      </c>
      <c r="AT584">
        <v>5.5672341000000003</v>
      </c>
      <c r="AU584">
        <v>-0.52824477999999997</v>
      </c>
      <c r="AV584">
        <v>-3.6019033</v>
      </c>
      <c r="AW584">
        <v>-3.7219859999999998</v>
      </c>
      <c r="AX584">
        <v>-4.2549809999999999</v>
      </c>
      <c r="AY584">
        <v>-3.6506683999999998</v>
      </c>
      <c r="AZ584">
        <v>-5.8592114000000004</v>
      </c>
      <c r="BA584">
        <v>1.9763872</v>
      </c>
      <c r="BB584">
        <v>0.7013587</v>
      </c>
      <c r="BC584">
        <v>0.94308356999999998</v>
      </c>
      <c r="BD584">
        <v>-0.68875967000000005</v>
      </c>
      <c r="BE584">
        <v>-2.1367669</v>
      </c>
      <c r="BF584">
        <v>-1.5010289999999999</v>
      </c>
      <c r="BG584">
        <v>0.18419404</v>
      </c>
      <c r="BH584">
        <v>-1.3236739</v>
      </c>
      <c r="BI584">
        <v>-1.3590783</v>
      </c>
      <c r="BJ584">
        <v>-3.2929094999999999</v>
      </c>
      <c r="BK584">
        <v>-1.9435096999999999</v>
      </c>
      <c r="BL584">
        <v>-0.67499043999999997</v>
      </c>
      <c r="BM584">
        <v>-0.2644011</v>
      </c>
      <c r="BN584">
        <v>1.4962697</v>
      </c>
      <c r="BO584">
        <v>6.6159717000000002</v>
      </c>
      <c r="BP584">
        <v>7.3397116999999996</v>
      </c>
      <c r="BQ584">
        <v>7.1873725000000004</v>
      </c>
      <c r="BR584">
        <v>6.8806374000000003</v>
      </c>
      <c r="BS584">
        <v>0.73100706000000004</v>
      </c>
      <c r="BT584">
        <v>-2.174118</v>
      </c>
      <c r="BU584">
        <v>-2.3966365999999999</v>
      </c>
      <c r="BV584">
        <v>-3.1235716999999998</v>
      </c>
      <c r="BW584">
        <v>-2.572527</v>
      </c>
      <c r="BX584">
        <v>-4.6904057000000003</v>
      </c>
      <c r="BY584">
        <v>2.6885952999999998</v>
      </c>
      <c r="BZ584">
        <v>1.3657294</v>
      </c>
      <c r="CA584">
        <v>1.5081209</v>
      </c>
      <c r="CB584">
        <v>-0.14821614999999999</v>
      </c>
      <c r="CC584">
        <v>-1.5682065999999999</v>
      </c>
      <c r="CD584">
        <v>-0.94688030999999995</v>
      </c>
      <c r="CE584">
        <v>0.78311006999999999</v>
      </c>
      <c r="CF584">
        <v>-0.66840093</v>
      </c>
      <c r="CG584">
        <v>-0.61461491999999995</v>
      </c>
      <c r="CH584">
        <v>-2.3991768000000002</v>
      </c>
      <c r="CI584">
        <v>-1.0582794</v>
      </c>
      <c r="CJ584">
        <v>0.1449657</v>
      </c>
      <c r="CK584">
        <v>0.55867624999999999</v>
      </c>
      <c r="CL584">
        <v>2.3815547000000001</v>
      </c>
      <c r="CM584">
        <v>7.5769913999999998</v>
      </c>
      <c r="CN584">
        <v>8.2810781999999996</v>
      </c>
      <c r="CO584">
        <v>8.1376466000000001</v>
      </c>
      <c r="CP584">
        <v>7.7902965000000002</v>
      </c>
      <c r="CQ584">
        <v>1.6031610999999999</v>
      </c>
      <c r="CR584">
        <v>-1.1852381999999999</v>
      </c>
      <c r="CS584">
        <v>-1.4787037000000001</v>
      </c>
      <c r="CT584">
        <v>-2.3399610000000002</v>
      </c>
      <c r="CU584">
        <v>-1.8258095999999999</v>
      </c>
      <c r="CV584">
        <v>-3.8808943999999999</v>
      </c>
      <c r="CW584">
        <v>3.4008034</v>
      </c>
      <c r="CX584">
        <v>2.0301</v>
      </c>
      <c r="CY584">
        <v>2.0731582999999998</v>
      </c>
      <c r="CZ584">
        <v>0.39232738</v>
      </c>
      <c r="DA584">
        <v>-0.99964639</v>
      </c>
      <c r="DB584">
        <v>-0.39273158000000002</v>
      </c>
      <c r="DC584">
        <v>1.3820261</v>
      </c>
      <c r="DD584">
        <v>-1.312792E-2</v>
      </c>
      <c r="DE584">
        <v>0.12984850000000001</v>
      </c>
      <c r="DF584">
        <v>-1.5054441000000001</v>
      </c>
      <c r="DG584">
        <v>-0.17304903999999999</v>
      </c>
      <c r="DH584">
        <v>0.96492184000000003</v>
      </c>
      <c r="DI584">
        <v>1.3817535999999999</v>
      </c>
      <c r="DJ584">
        <v>3.2668396999999998</v>
      </c>
      <c r="DK584">
        <v>8.5380111000000003</v>
      </c>
      <c r="DL584">
        <v>9.2224447999999999</v>
      </c>
      <c r="DM584">
        <v>9.0879206999999997</v>
      </c>
      <c r="DN584">
        <v>8.6999557000000003</v>
      </c>
      <c r="DO584">
        <v>2.4753150000000002</v>
      </c>
      <c r="DP584">
        <v>-0.19635842000000001</v>
      </c>
      <c r="DQ584">
        <v>-0.56077071999999994</v>
      </c>
      <c r="DR584">
        <v>-1.5563503999999999</v>
      </c>
      <c r="DS584">
        <v>-1.0790921</v>
      </c>
      <c r="DT584">
        <v>-3.0713832000000001</v>
      </c>
      <c r="DU584">
        <v>4.4291187000000001</v>
      </c>
      <c r="DV584">
        <v>2.9893456999999999</v>
      </c>
      <c r="DW584">
        <v>2.8889825</v>
      </c>
      <c r="DX584">
        <v>1.1727863999999999</v>
      </c>
      <c r="DY584">
        <v>-0.1787357</v>
      </c>
      <c r="DZ584">
        <v>0.40737118</v>
      </c>
      <c r="EA584">
        <v>2.2467657000000001</v>
      </c>
      <c r="EB584">
        <v>0.93298223000000002</v>
      </c>
      <c r="EC584">
        <v>1.2047353999999999</v>
      </c>
      <c r="ED584">
        <v>-0.21503609000000001</v>
      </c>
      <c r="EE584">
        <v>1.105083</v>
      </c>
      <c r="EF584">
        <v>2.1488082999999998</v>
      </c>
      <c r="EG584">
        <v>2.5701466000000002</v>
      </c>
      <c r="EH584">
        <v>4.5450505999999997</v>
      </c>
      <c r="EI584">
        <v>9.9255709000000003</v>
      </c>
      <c r="EJ584">
        <v>10.581629</v>
      </c>
      <c r="EK584">
        <v>10.459966</v>
      </c>
      <c r="EL584">
        <v>10.013358999999999</v>
      </c>
      <c r="EM584">
        <v>3.7345668999999999</v>
      </c>
      <c r="EN584">
        <v>1.2314269</v>
      </c>
      <c r="EO584">
        <v>0.76457867999999996</v>
      </c>
      <c r="EP584">
        <v>-0.42494110000000002</v>
      </c>
      <c r="EQ584">
        <v>-9.5073E-4</v>
      </c>
      <c r="ER584">
        <v>-1.9025775</v>
      </c>
      <c r="ES584">
        <v>71.894862000000003</v>
      </c>
      <c r="ET584">
        <v>71.323087000000001</v>
      </c>
      <c r="EU584">
        <v>71.004233999999997</v>
      </c>
      <c r="EV584">
        <v>70.603119000000007</v>
      </c>
      <c r="EW584">
        <v>70.122009000000006</v>
      </c>
      <c r="EX584">
        <v>69.589765999999997</v>
      </c>
      <c r="EY584">
        <v>69.516147000000004</v>
      </c>
      <c r="EZ584">
        <v>69.307288999999997</v>
      </c>
      <c r="FA584">
        <v>70.831305999999998</v>
      </c>
      <c r="FB584">
        <v>73.674296999999996</v>
      </c>
      <c r="FC584">
        <v>76.782050999999996</v>
      </c>
      <c r="FD584">
        <v>80.115774000000002</v>
      </c>
      <c r="FE584">
        <v>82.606288000000006</v>
      </c>
      <c r="FF584">
        <v>84.032385000000005</v>
      </c>
      <c r="FG584">
        <v>85.378697000000003</v>
      </c>
      <c r="FH584">
        <v>86.009845999999996</v>
      </c>
      <c r="FI584">
        <v>86.381587999999994</v>
      </c>
      <c r="FJ584">
        <v>86.466775999999996</v>
      </c>
      <c r="FK584">
        <v>85.191599999999994</v>
      </c>
      <c r="FL584">
        <v>82.397935000000004</v>
      </c>
      <c r="FM584">
        <v>79.264754999999994</v>
      </c>
      <c r="FN584">
        <v>77.650713999999994</v>
      </c>
      <c r="FO584">
        <v>76.045157000000003</v>
      </c>
      <c r="FP584">
        <v>74.545349999999999</v>
      </c>
      <c r="FQ584">
        <v>17.14884</v>
      </c>
      <c r="FR584">
        <v>1.645775</v>
      </c>
      <c r="FS584">
        <v>1</v>
      </c>
    </row>
    <row r="585" spans="1:175" x14ac:dyDescent="0.2">
      <c r="A585" t="s">
        <v>189</v>
      </c>
      <c r="B585" t="s">
        <v>0</v>
      </c>
      <c r="C585" s="23">
        <v>42990</v>
      </c>
      <c r="D585">
        <v>2307</v>
      </c>
      <c r="E585">
        <v>155.39797999999999</v>
      </c>
      <c r="F585">
        <v>149.16750999999999</v>
      </c>
      <c r="G585">
        <v>145.53100000000001</v>
      </c>
      <c r="H585">
        <v>146.35799</v>
      </c>
      <c r="I585">
        <v>160.04685000000001</v>
      </c>
      <c r="J585">
        <v>187.77211</v>
      </c>
      <c r="K585">
        <v>217.55919</v>
      </c>
      <c r="L585">
        <v>235.93790000000001</v>
      </c>
      <c r="M585">
        <v>254.42500000000001</v>
      </c>
      <c r="N585">
        <v>264.54739999999998</v>
      </c>
      <c r="O585">
        <v>273.51308</v>
      </c>
      <c r="P585">
        <v>276.32758999999999</v>
      </c>
      <c r="Q585">
        <v>272.04413</v>
      </c>
      <c r="R585">
        <v>272.13332000000003</v>
      </c>
      <c r="S585">
        <v>264.37973</v>
      </c>
      <c r="T585">
        <v>252.06711999999999</v>
      </c>
      <c r="U585">
        <v>236.11252999999999</v>
      </c>
      <c r="V585">
        <v>220.06898000000001</v>
      </c>
      <c r="W585">
        <v>204.15564000000001</v>
      </c>
      <c r="X585">
        <v>199.75819999999999</v>
      </c>
      <c r="Y585">
        <v>191.64922000000001</v>
      </c>
      <c r="Z585">
        <v>180.65734</v>
      </c>
      <c r="AA585">
        <v>168.49852000000001</v>
      </c>
      <c r="AB585">
        <v>160.43973</v>
      </c>
      <c r="AC585">
        <v>-0.33725007000000001</v>
      </c>
      <c r="AD585">
        <v>-0.52720798999999996</v>
      </c>
      <c r="AE585">
        <v>0.33875815999999997</v>
      </c>
      <c r="AF585">
        <v>7.0855340000000003E-2</v>
      </c>
      <c r="AG585">
        <v>-0.95765962000000004</v>
      </c>
      <c r="AH585">
        <v>-2.5929533999999999</v>
      </c>
      <c r="AI585">
        <v>-2.8032675</v>
      </c>
      <c r="AJ585">
        <v>-3.8906736</v>
      </c>
      <c r="AK585">
        <v>-2.1183516</v>
      </c>
      <c r="AL585">
        <v>-7.0395609999999997E-2</v>
      </c>
      <c r="AM585">
        <v>0.76635396</v>
      </c>
      <c r="AN585">
        <v>0.76006708999999995</v>
      </c>
      <c r="AO585">
        <v>0.78422438000000005</v>
      </c>
      <c r="AP585">
        <v>2.2730841000000002</v>
      </c>
      <c r="AQ585">
        <v>7.8804572000000004</v>
      </c>
      <c r="AR585">
        <v>8.2550871000000008</v>
      </c>
      <c r="AS585">
        <v>7.5842554</v>
      </c>
      <c r="AT585">
        <v>6.1187066999999997</v>
      </c>
      <c r="AU585">
        <v>-0.49727948</v>
      </c>
      <c r="AV585">
        <v>-1.1141654999999999</v>
      </c>
      <c r="AW585">
        <v>-0.68486223000000002</v>
      </c>
      <c r="AX585">
        <v>-1.8118928999999999</v>
      </c>
      <c r="AY585">
        <v>-2.3737938999999999</v>
      </c>
      <c r="AZ585">
        <v>-3.5865936</v>
      </c>
      <c r="BA585">
        <v>0.48165040999999997</v>
      </c>
      <c r="BB585">
        <v>0.20239767</v>
      </c>
      <c r="BC585">
        <v>1.0021272999999999</v>
      </c>
      <c r="BD585">
        <v>0.72428086000000003</v>
      </c>
      <c r="BE585">
        <v>-0.28630207000000002</v>
      </c>
      <c r="BF585">
        <v>-1.8944757000000001</v>
      </c>
      <c r="BG585">
        <v>-2.0478353999999999</v>
      </c>
      <c r="BH585">
        <v>-3.0859257000000002</v>
      </c>
      <c r="BI585">
        <v>-1.2562746</v>
      </c>
      <c r="BJ585">
        <v>0.87892406000000001</v>
      </c>
      <c r="BK585">
        <v>1.7565841</v>
      </c>
      <c r="BL585">
        <v>1.7949613</v>
      </c>
      <c r="BM585">
        <v>1.8488268999999999</v>
      </c>
      <c r="BN585">
        <v>3.4613779999999998</v>
      </c>
      <c r="BO585">
        <v>9.2595922000000002</v>
      </c>
      <c r="BP585">
        <v>9.6274046999999996</v>
      </c>
      <c r="BQ585">
        <v>8.9353833999999992</v>
      </c>
      <c r="BR585">
        <v>7.4038763999999997</v>
      </c>
      <c r="BS585">
        <v>0.71217755000000005</v>
      </c>
      <c r="BT585">
        <v>0.22406200000000001</v>
      </c>
      <c r="BU585">
        <v>0.59139622000000003</v>
      </c>
      <c r="BV585">
        <v>-0.59357557000000005</v>
      </c>
      <c r="BW585">
        <v>-1.3472344999999999</v>
      </c>
      <c r="BX585">
        <v>-2.4705317999999998</v>
      </c>
      <c r="BY585">
        <v>1.0488184</v>
      </c>
      <c r="BZ585">
        <v>0.70772033000000001</v>
      </c>
      <c r="CA585">
        <v>1.4615746999999999</v>
      </c>
      <c r="CB585">
        <v>1.1768414</v>
      </c>
      <c r="CC585">
        <v>0.17867812</v>
      </c>
      <c r="CD585">
        <v>-1.4107121</v>
      </c>
      <c r="CE585">
        <v>-1.5246255</v>
      </c>
      <c r="CF585">
        <v>-2.5285598</v>
      </c>
      <c r="CG585">
        <v>-0.65920263000000001</v>
      </c>
      <c r="CH585">
        <v>1.5364199999999999</v>
      </c>
      <c r="CI585">
        <v>2.4424144999999999</v>
      </c>
      <c r="CJ585">
        <v>2.5117259000000001</v>
      </c>
      <c r="CK585">
        <v>2.5861673999999999</v>
      </c>
      <c r="CL585">
        <v>4.2843868000000001</v>
      </c>
      <c r="CM585">
        <v>10.214777</v>
      </c>
      <c r="CN585">
        <v>10.577868</v>
      </c>
      <c r="CO585">
        <v>9.8711704999999998</v>
      </c>
      <c r="CP585">
        <v>8.2939810999999999</v>
      </c>
      <c r="CQ585">
        <v>1.5498438000000001</v>
      </c>
      <c r="CR585">
        <v>1.1509142999999999</v>
      </c>
      <c r="CS585">
        <v>1.4753289000000001</v>
      </c>
      <c r="CT585">
        <v>0.25022729999999999</v>
      </c>
      <c r="CU585">
        <v>-0.63624263000000003</v>
      </c>
      <c r="CV585">
        <v>-1.6975507000000001</v>
      </c>
      <c r="CW585">
        <v>1.6159863999999999</v>
      </c>
      <c r="CX585">
        <v>1.2130430000000001</v>
      </c>
      <c r="CY585">
        <v>1.9210221999999999</v>
      </c>
      <c r="CZ585">
        <v>1.6294019</v>
      </c>
      <c r="DA585">
        <v>0.64365830999999996</v>
      </c>
      <c r="DB585">
        <v>-0.92694852999999999</v>
      </c>
      <c r="DC585">
        <v>-1.0014156000000001</v>
      </c>
      <c r="DD585">
        <v>-1.9711939000000001</v>
      </c>
      <c r="DE585">
        <v>-6.2130690000000002E-2</v>
      </c>
      <c r="DF585">
        <v>2.1939158999999999</v>
      </c>
      <c r="DG585">
        <v>3.1282448999999999</v>
      </c>
      <c r="DH585">
        <v>3.2284904999999999</v>
      </c>
      <c r="DI585">
        <v>3.3235079000000001</v>
      </c>
      <c r="DJ585">
        <v>5.1073955</v>
      </c>
      <c r="DK585">
        <v>11.169962</v>
      </c>
      <c r="DL585">
        <v>11.528331</v>
      </c>
      <c r="DM585">
        <v>10.806958</v>
      </c>
      <c r="DN585">
        <v>9.1840858000000001</v>
      </c>
      <c r="DO585">
        <v>2.3875101000000001</v>
      </c>
      <c r="DP585">
        <v>2.0777665999999999</v>
      </c>
      <c r="DQ585">
        <v>2.3592616</v>
      </c>
      <c r="DR585">
        <v>1.0940302</v>
      </c>
      <c r="DS585">
        <v>7.4749280000000001E-2</v>
      </c>
      <c r="DT585">
        <v>-0.92456972000000004</v>
      </c>
      <c r="DU585">
        <v>2.4348868000000001</v>
      </c>
      <c r="DV585">
        <v>1.9426486999999999</v>
      </c>
      <c r="DW585">
        <v>2.5843913000000001</v>
      </c>
      <c r="DX585">
        <v>2.2828274</v>
      </c>
      <c r="DY585">
        <v>1.3150158999999999</v>
      </c>
      <c r="DZ585">
        <v>-0.22847076999999999</v>
      </c>
      <c r="EA585">
        <v>-0.24598353000000001</v>
      </c>
      <c r="EB585">
        <v>-1.1664460999999999</v>
      </c>
      <c r="EC585">
        <v>0.79994637000000002</v>
      </c>
      <c r="ED585">
        <v>3.1432354999999998</v>
      </c>
      <c r="EE585">
        <v>4.1184751000000004</v>
      </c>
      <c r="EF585">
        <v>4.2633847999999999</v>
      </c>
      <c r="EG585">
        <v>4.3881104000000004</v>
      </c>
      <c r="EH585">
        <v>6.2956894999999999</v>
      </c>
      <c r="EI585">
        <v>12.549097</v>
      </c>
      <c r="EJ585">
        <v>12.900648</v>
      </c>
      <c r="EK585">
        <v>12.158086000000001</v>
      </c>
      <c r="EL585">
        <v>10.469256</v>
      </c>
      <c r="EM585">
        <v>3.5969671000000001</v>
      </c>
      <c r="EN585">
        <v>3.4159940999999998</v>
      </c>
      <c r="EO585">
        <v>3.6355200999999999</v>
      </c>
      <c r="EP585">
        <v>2.3123475</v>
      </c>
      <c r="EQ585">
        <v>1.1013086999999999</v>
      </c>
      <c r="ER585">
        <v>0.19149210999999999</v>
      </c>
      <c r="ES585">
        <v>73.373126999999997</v>
      </c>
      <c r="ET585">
        <v>72.659130000000005</v>
      </c>
      <c r="EU585">
        <v>72.025882999999993</v>
      </c>
      <c r="EV585">
        <v>71.123586000000003</v>
      </c>
      <c r="EW585">
        <v>70.383453000000003</v>
      </c>
      <c r="EX585">
        <v>69.623679999999993</v>
      </c>
      <c r="EY585">
        <v>69.176218000000006</v>
      </c>
      <c r="EZ585">
        <v>68.716485000000006</v>
      </c>
      <c r="FA585">
        <v>69.828130000000002</v>
      </c>
      <c r="FB585">
        <v>72.545153999999997</v>
      </c>
      <c r="FC585">
        <v>75.482778999999994</v>
      </c>
      <c r="FD585">
        <v>78.685108999999997</v>
      </c>
      <c r="FE585">
        <v>80.972133999999997</v>
      </c>
      <c r="FF585">
        <v>82.84581</v>
      </c>
      <c r="FG585">
        <v>83.760712999999996</v>
      </c>
      <c r="FH585">
        <v>84.081066000000007</v>
      </c>
      <c r="FI585">
        <v>83.585960999999998</v>
      </c>
      <c r="FJ585">
        <v>82.936389000000005</v>
      </c>
      <c r="FK585">
        <v>81.674927999999994</v>
      </c>
      <c r="FL585">
        <v>78.483840000000001</v>
      </c>
      <c r="FM585">
        <v>74.785445999999993</v>
      </c>
      <c r="FN585">
        <v>72.499398999999997</v>
      </c>
      <c r="FO585">
        <v>71.015411999999998</v>
      </c>
      <c r="FP585">
        <v>69.751182999999997</v>
      </c>
      <c r="FQ585">
        <v>14.810700000000001</v>
      </c>
      <c r="FR585">
        <v>1.6281159999999999</v>
      </c>
      <c r="FS585">
        <v>1</v>
      </c>
    </row>
    <row r="586" spans="1:175" x14ac:dyDescent="0.2">
      <c r="A586" t="s">
        <v>189</v>
      </c>
      <c r="B586" t="s">
        <v>0</v>
      </c>
      <c r="C586" s="23" t="s">
        <v>1</v>
      </c>
      <c r="D586">
        <v>2291.5</v>
      </c>
      <c r="E586">
        <v>146.65907999999999</v>
      </c>
      <c r="F586">
        <v>141.72707</v>
      </c>
      <c r="G586">
        <v>139.30692999999999</v>
      </c>
      <c r="H586">
        <v>140.81811999999999</v>
      </c>
      <c r="I586">
        <v>154.87252000000001</v>
      </c>
      <c r="J586">
        <v>183.09016</v>
      </c>
      <c r="K586">
        <v>211.53943000000001</v>
      </c>
      <c r="L586">
        <v>230.97638000000001</v>
      </c>
      <c r="M586">
        <v>247.60508999999999</v>
      </c>
      <c r="N586">
        <v>257.82375999999999</v>
      </c>
      <c r="O586">
        <v>266.94245999999998</v>
      </c>
      <c r="P586">
        <v>271.05989</v>
      </c>
      <c r="Q586">
        <v>268.83010999999999</v>
      </c>
      <c r="R586">
        <v>269.60557</v>
      </c>
      <c r="S586">
        <v>263.23138999999998</v>
      </c>
      <c r="T586">
        <v>252.91844</v>
      </c>
      <c r="U586">
        <v>239.03568000000001</v>
      </c>
      <c r="V586">
        <v>223.74576999999999</v>
      </c>
      <c r="W586">
        <v>208.31854000000001</v>
      </c>
      <c r="X586">
        <v>201.17633000000001</v>
      </c>
      <c r="Y586">
        <v>195.09469000000001</v>
      </c>
      <c r="Z586">
        <v>185.03451999999999</v>
      </c>
      <c r="AA586">
        <v>172.58636999999999</v>
      </c>
      <c r="AB586">
        <v>164.48054999999999</v>
      </c>
      <c r="AC586">
        <v>-6.1642820000000001E-2</v>
      </c>
      <c r="AD586">
        <v>-0.80711714000000001</v>
      </c>
      <c r="AE586">
        <v>-0.11926189</v>
      </c>
      <c r="AF586">
        <v>-0.47102569</v>
      </c>
      <c r="AG586">
        <v>-1.0455646999999999</v>
      </c>
      <c r="AH586">
        <v>-1.2841035999999999</v>
      </c>
      <c r="AI586">
        <v>-0.66456464999999998</v>
      </c>
      <c r="AJ586">
        <v>-0.43905833999999999</v>
      </c>
      <c r="AK586">
        <v>-6.7882570000000003E-2</v>
      </c>
      <c r="AL586">
        <v>8.1684870000000007E-2</v>
      </c>
      <c r="AM586">
        <v>-6.4123000000000001E-4</v>
      </c>
      <c r="AN586">
        <v>0.68291531999999999</v>
      </c>
      <c r="AO586">
        <v>1.0041526000000001</v>
      </c>
      <c r="AP586">
        <v>3.3171312999999998</v>
      </c>
      <c r="AQ586">
        <v>9.3176328999999996</v>
      </c>
      <c r="AR586">
        <v>8.7408006999999994</v>
      </c>
      <c r="AS586">
        <v>7.9951498000000001</v>
      </c>
      <c r="AT586">
        <v>6.8993118000000004</v>
      </c>
      <c r="AU586">
        <v>0.92153996999999999</v>
      </c>
      <c r="AV586">
        <v>-1.0653802999999999</v>
      </c>
      <c r="AW586">
        <v>-1.6200846</v>
      </c>
      <c r="AX586">
        <v>-1.3299821999999999</v>
      </c>
      <c r="AY586">
        <v>-1.356722</v>
      </c>
      <c r="AZ586">
        <v>-1.8804061999999999</v>
      </c>
      <c r="BA586">
        <v>0.23580425999999999</v>
      </c>
      <c r="BB586">
        <v>-0.51908359999999998</v>
      </c>
      <c r="BC586">
        <v>0.13567661</v>
      </c>
      <c r="BD586">
        <v>-0.22899025000000001</v>
      </c>
      <c r="BE586">
        <v>-0.78639965000000001</v>
      </c>
      <c r="BF586">
        <v>-1.017593</v>
      </c>
      <c r="BG586">
        <v>-0.38124659999999999</v>
      </c>
      <c r="BH586">
        <v>-0.13515056</v>
      </c>
      <c r="BI586">
        <v>0.26842115999999999</v>
      </c>
      <c r="BJ586">
        <v>0.43375823000000002</v>
      </c>
      <c r="BK586">
        <v>0.38246794000000001</v>
      </c>
      <c r="BL586">
        <v>1.0886613000000001</v>
      </c>
      <c r="BM586">
        <v>1.4310552999999999</v>
      </c>
      <c r="BN586">
        <v>3.8703466</v>
      </c>
      <c r="BO586">
        <v>10.162194</v>
      </c>
      <c r="BP586">
        <v>9.5564599000000001</v>
      </c>
      <c r="BQ586">
        <v>8.7759608</v>
      </c>
      <c r="BR586">
        <v>7.6196529999999996</v>
      </c>
      <c r="BS586">
        <v>1.4411628999999999</v>
      </c>
      <c r="BT586">
        <v>-0.58763825000000003</v>
      </c>
      <c r="BU586">
        <v>-1.1615351</v>
      </c>
      <c r="BV586">
        <v>-0.89920507000000005</v>
      </c>
      <c r="BW586">
        <v>-0.93483355999999995</v>
      </c>
      <c r="BX586">
        <v>-1.3851945999999999</v>
      </c>
      <c r="BY586">
        <v>0.44181520000000002</v>
      </c>
      <c r="BZ586">
        <v>-0.31959244999999997</v>
      </c>
      <c r="CA586">
        <v>0.31224623000000001</v>
      </c>
      <c r="CB586">
        <v>-6.1357229999999999E-2</v>
      </c>
      <c r="CC586">
        <v>-0.60690270999999996</v>
      </c>
      <c r="CD586">
        <v>-0.83300856999999995</v>
      </c>
      <c r="CE586">
        <v>-0.18502139000000001</v>
      </c>
      <c r="CF586">
        <v>7.5335029999999997E-2</v>
      </c>
      <c r="CG586">
        <v>0.50134409000000002</v>
      </c>
      <c r="CH586">
        <v>0.67760317000000003</v>
      </c>
      <c r="CI586">
        <v>0.64780819000000001</v>
      </c>
      <c r="CJ586">
        <v>1.3696797000000001</v>
      </c>
      <c r="CK586">
        <v>1.7267266999999999</v>
      </c>
      <c r="CL586">
        <v>4.2535018000000004</v>
      </c>
      <c r="CM586">
        <v>10.747135</v>
      </c>
      <c r="CN586">
        <v>10.121383</v>
      </c>
      <c r="CO586">
        <v>9.3167481999999993</v>
      </c>
      <c r="CP586">
        <v>8.1185591000000006</v>
      </c>
      <c r="CQ586">
        <v>1.8010520999999999</v>
      </c>
      <c r="CR586">
        <v>-0.25675555</v>
      </c>
      <c r="CS586">
        <v>-0.84394511000000005</v>
      </c>
      <c r="CT586">
        <v>-0.60085012000000004</v>
      </c>
      <c r="CU586">
        <v>-0.64263493000000005</v>
      </c>
      <c r="CV586">
        <v>-1.0422126</v>
      </c>
      <c r="CW586">
        <v>0.64782614999999999</v>
      </c>
      <c r="CX586">
        <v>-0.12010129999999999</v>
      </c>
      <c r="CY586">
        <v>0.48881585999999999</v>
      </c>
      <c r="CZ586">
        <v>0.10627578</v>
      </c>
      <c r="DA586">
        <v>-0.42740578000000001</v>
      </c>
      <c r="DB586">
        <v>-0.64842412999999999</v>
      </c>
      <c r="DC586">
        <v>1.120383E-2</v>
      </c>
      <c r="DD586">
        <v>0.28582063000000002</v>
      </c>
      <c r="DE586">
        <v>0.73426701999999999</v>
      </c>
      <c r="DF586">
        <v>0.92144809999999999</v>
      </c>
      <c r="DG586">
        <v>0.91314843000000001</v>
      </c>
      <c r="DH586">
        <v>1.6506981000000001</v>
      </c>
      <c r="DI586">
        <v>2.0223982</v>
      </c>
      <c r="DJ586">
        <v>4.6366569999999996</v>
      </c>
      <c r="DK586">
        <v>11.332076000000001</v>
      </c>
      <c r="DL586">
        <v>10.686306</v>
      </c>
      <c r="DM586">
        <v>9.8575356000000003</v>
      </c>
      <c r="DN586">
        <v>8.6174652999999992</v>
      </c>
      <c r="DO586">
        <v>2.1609414</v>
      </c>
      <c r="DP586">
        <v>7.4127139999999994E-2</v>
      </c>
      <c r="DQ586">
        <v>-0.52635511999999995</v>
      </c>
      <c r="DR586">
        <v>-0.30249516999999998</v>
      </c>
      <c r="DS586">
        <v>-0.35043629999999998</v>
      </c>
      <c r="DT586">
        <v>-0.69923060000000004</v>
      </c>
      <c r="DU586">
        <v>0.94527322999999996</v>
      </c>
      <c r="DV586">
        <v>0.16793224000000001</v>
      </c>
      <c r="DW586">
        <v>0.74375435000000001</v>
      </c>
      <c r="DX586">
        <v>0.34831121999999998</v>
      </c>
      <c r="DY586">
        <v>-0.16824070999999999</v>
      </c>
      <c r="DZ586">
        <v>-0.38191351000000001</v>
      </c>
      <c r="EA586">
        <v>0.29452187000000002</v>
      </c>
      <c r="EB586">
        <v>0.58972840000000004</v>
      </c>
      <c r="EC586">
        <v>1.0705707</v>
      </c>
      <c r="ED586">
        <v>1.2735215</v>
      </c>
      <c r="EE586">
        <v>1.2962575999999999</v>
      </c>
      <c r="EF586">
        <v>2.0564439999999999</v>
      </c>
      <c r="EG586">
        <v>2.4493008000000001</v>
      </c>
      <c r="EH586">
        <v>5.1898723000000002</v>
      </c>
      <c r="EI586">
        <v>12.176636999999999</v>
      </c>
      <c r="EJ586">
        <v>11.501965999999999</v>
      </c>
      <c r="EK586">
        <v>10.638347</v>
      </c>
      <c r="EL586">
        <v>9.3378064999999992</v>
      </c>
      <c r="EM586">
        <v>2.6805642999999999</v>
      </c>
      <c r="EN586">
        <v>0.55186921</v>
      </c>
      <c r="EO586">
        <v>-6.7805630000000006E-2</v>
      </c>
      <c r="EP586">
        <v>0.12828199000000001</v>
      </c>
      <c r="EQ586">
        <v>7.1452119999999994E-2</v>
      </c>
      <c r="ER586">
        <v>-0.20401904000000001</v>
      </c>
      <c r="ES586">
        <v>73.938167000000007</v>
      </c>
      <c r="ET586">
        <v>73.032212000000001</v>
      </c>
      <c r="EU586">
        <v>72.087575999999999</v>
      </c>
      <c r="EV586">
        <v>71.310501000000002</v>
      </c>
      <c r="EW586">
        <v>70.687147999999993</v>
      </c>
      <c r="EX586">
        <v>70.195663999999994</v>
      </c>
      <c r="EY586">
        <v>69.759826000000004</v>
      </c>
      <c r="EZ586">
        <v>69.769129000000007</v>
      </c>
      <c r="FA586">
        <v>72.180397999999997</v>
      </c>
      <c r="FB586">
        <v>75.930843999999993</v>
      </c>
      <c r="FC586">
        <v>79.789838000000003</v>
      </c>
      <c r="FD586">
        <v>83.420143999999993</v>
      </c>
      <c r="FE586">
        <v>86.386975000000007</v>
      </c>
      <c r="FF586">
        <v>88.593501000000003</v>
      </c>
      <c r="FG586">
        <v>90.076907000000006</v>
      </c>
      <c r="FH586">
        <v>90.886343999999994</v>
      </c>
      <c r="FI586">
        <v>90.645437000000001</v>
      </c>
      <c r="FJ586">
        <v>89.225662</v>
      </c>
      <c r="FK586">
        <v>87.680964000000003</v>
      </c>
      <c r="FL586">
        <v>85.548991999999998</v>
      </c>
      <c r="FM586">
        <v>82.383201</v>
      </c>
      <c r="FN586">
        <v>79.469344000000007</v>
      </c>
      <c r="FO586">
        <v>77.665223999999995</v>
      </c>
      <c r="FP586">
        <v>76.284368000000001</v>
      </c>
      <c r="FQ586">
        <v>6.7446339999999996</v>
      </c>
      <c r="FR586">
        <v>0.99685089999999998</v>
      </c>
      <c r="FS586">
        <v>1</v>
      </c>
    </row>
    <row r="587" spans="1:175" x14ac:dyDescent="0.2">
      <c r="A587" t="s">
        <v>189</v>
      </c>
      <c r="B587" t="s">
        <v>254</v>
      </c>
      <c r="C587" s="23">
        <v>42905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0</v>
      </c>
      <c r="DS587">
        <v>0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0</v>
      </c>
      <c r="FO587">
        <v>0</v>
      </c>
      <c r="FP587">
        <v>0</v>
      </c>
      <c r="FQ587">
        <v>0</v>
      </c>
      <c r="FR587">
        <v>0</v>
      </c>
      <c r="FS587">
        <v>0</v>
      </c>
    </row>
    <row r="588" spans="1:175" x14ac:dyDescent="0.2">
      <c r="A588" t="s">
        <v>189</v>
      </c>
      <c r="B588" t="s">
        <v>254</v>
      </c>
      <c r="C588" s="23">
        <v>42906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  <c r="DO588">
        <v>0</v>
      </c>
      <c r="DP588">
        <v>0</v>
      </c>
      <c r="DQ588">
        <v>0</v>
      </c>
      <c r="DR588">
        <v>0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0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0</v>
      </c>
      <c r="FC588">
        <v>0</v>
      </c>
      <c r="FD588">
        <v>0</v>
      </c>
      <c r="FE588">
        <v>0</v>
      </c>
      <c r="FF588">
        <v>0</v>
      </c>
      <c r="FG588">
        <v>0</v>
      </c>
      <c r="FH588">
        <v>0</v>
      </c>
      <c r="FI588">
        <v>0</v>
      </c>
      <c r="FJ588">
        <v>0</v>
      </c>
      <c r="FK588">
        <v>0</v>
      </c>
      <c r="FL588">
        <v>0</v>
      </c>
      <c r="FM588">
        <v>0</v>
      </c>
      <c r="FN588">
        <v>0</v>
      </c>
      <c r="FO588">
        <v>0</v>
      </c>
      <c r="FP588">
        <v>0</v>
      </c>
      <c r="FQ588">
        <v>0</v>
      </c>
      <c r="FR588">
        <v>0</v>
      </c>
      <c r="FS588">
        <v>0</v>
      </c>
    </row>
    <row r="589" spans="1:175" x14ac:dyDescent="0.2">
      <c r="A589" t="s">
        <v>189</v>
      </c>
      <c r="B589" t="s">
        <v>254</v>
      </c>
      <c r="C589" s="23">
        <v>42922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0</v>
      </c>
      <c r="FA589">
        <v>0</v>
      </c>
      <c r="FB589">
        <v>0</v>
      </c>
      <c r="FC589">
        <v>0</v>
      </c>
      <c r="FD589">
        <v>0</v>
      </c>
      <c r="FE589">
        <v>0</v>
      </c>
      <c r="FF589">
        <v>0</v>
      </c>
      <c r="FG589">
        <v>0</v>
      </c>
      <c r="FH589">
        <v>0</v>
      </c>
      <c r="FI589">
        <v>0</v>
      </c>
      <c r="FJ589">
        <v>0</v>
      </c>
      <c r="FK589">
        <v>0</v>
      </c>
      <c r="FL589">
        <v>0</v>
      </c>
      <c r="FM589">
        <v>0</v>
      </c>
      <c r="FN589">
        <v>0</v>
      </c>
      <c r="FO589">
        <v>0</v>
      </c>
      <c r="FP589">
        <v>0</v>
      </c>
      <c r="FQ589">
        <v>0</v>
      </c>
      <c r="FR589">
        <v>0</v>
      </c>
      <c r="FS589">
        <v>0</v>
      </c>
    </row>
    <row r="590" spans="1:175" x14ac:dyDescent="0.2">
      <c r="A590" t="s">
        <v>189</v>
      </c>
      <c r="B590" t="s">
        <v>254</v>
      </c>
      <c r="C590" s="23">
        <v>42923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0</v>
      </c>
      <c r="DS590">
        <v>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EZ590">
        <v>0</v>
      </c>
      <c r="FA590">
        <v>0</v>
      </c>
      <c r="FB590">
        <v>0</v>
      </c>
      <c r="FC590">
        <v>0</v>
      </c>
      <c r="FD590">
        <v>0</v>
      </c>
      <c r="FE590">
        <v>0</v>
      </c>
      <c r="FF590">
        <v>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0</v>
      </c>
      <c r="FN590">
        <v>0</v>
      </c>
      <c r="FO590">
        <v>0</v>
      </c>
      <c r="FP590">
        <v>0</v>
      </c>
      <c r="FQ590">
        <v>0</v>
      </c>
      <c r="FR590">
        <v>0</v>
      </c>
      <c r="FS590">
        <v>0</v>
      </c>
    </row>
    <row r="591" spans="1:175" x14ac:dyDescent="0.2">
      <c r="A591" t="s">
        <v>189</v>
      </c>
      <c r="B591" t="s">
        <v>254</v>
      </c>
      <c r="C591" s="23">
        <v>42943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0</v>
      </c>
      <c r="DQ591">
        <v>0</v>
      </c>
      <c r="DR591">
        <v>0</v>
      </c>
      <c r="DS591">
        <v>0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  <c r="FB591">
        <v>0</v>
      </c>
      <c r="FC591">
        <v>0</v>
      </c>
      <c r="FD591">
        <v>0</v>
      </c>
      <c r="FE591">
        <v>0</v>
      </c>
      <c r="FF591">
        <v>0</v>
      </c>
      <c r="FG591">
        <v>0</v>
      </c>
      <c r="FH591">
        <v>0</v>
      </c>
      <c r="FI591">
        <v>0</v>
      </c>
      <c r="FJ591">
        <v>0</v>
      </c>
      <c r="FK591">
        <v>0</v>
      </c>
      <c r="FL591">
        <v>0</v>
      </c>
      <c r="FM591">
        <v>0</v>
      </c>
      <c r="FN591">
        <v>0</v>
      </c>
      <c r="FO591">
        <v>0</v>
      </c>
      <c r="FP591">
        <v>0</v>
      </c>
      <c r="FQ591">
        <v>0</v>
      </c>
      <c r="FR591">
        <v>0</v>
      </c>
      <c r="FS591">
        <v>0</v>
      </c>
    </row>
    <row r="592" spans="1:175" x14ac:dyDescent="0.2">
      <c r="A592" t="s">
        <v>189</v>
      </c>
      <c r="B592" t="s">
        <v>254</v>
      </c>
      <c r="C592" s="23">
        <v>42947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0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0</v>
      </c>
      <c r="FE592">
        <v>0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0</v>
      </c>
      <c r="FO592">
        <v>0</v>
      </c>
      <c r="FP592">
        <v>0</v>
      </c>
      <c r="FQ592">
        <v>0</v>
      </c>
      <c r="FR592">
        <v>0</v>
      </c>
      <c r="FS592">
        <v>0</v>
      </c>
    </row>
    <row r="593" spans="1:175" x14ac:dyDescent="0.2">
      <c r="A593" t="s">
        <v>189</v>
      </c>
      <c r="B593" t="s">
        <v>254</v>
      </c>
      <c r="C593" s="23">
        <v>42948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0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0</v>
      </c>
      <c r="EO593">
        <v>0</v>
      </c>
      <c r="EP593">
        <v>0</v>
      </c>
      <c r="EQ593">
        <v>0</v>
      </c>
      <c r="ER593">
        <v>0</v>
      </c>
      <c r="ES593">
        <v>0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EZ593">
        <v>0</v>
      </c>
      <c r="FA593">
        <v>0</v>
      </c>
      <c r="FB593">
        <v>0</v>
      </c>
      <c r="FC593">
        <v>0</v>
      </c>
      <c r="FD593">
        <v>0</v>
      </c>
      <c r="FE593">
        <v>0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>
        <v>0</v>
      </c>
      <c r="FO593">
        <v>0</v>
      </c>
      <c r="FP593">
        <v>0</v>
      </c>
      <c r="FQ593">
        <v>0</v>
      </c>
      <c r="FR593">
        <v>0</v>
      </c>
      <c r="FS593">
        <v>0</v>
      </c>
    </row>
    <row r="594" spans="1:175" x14ac:dyDescent="0.2">
      <c r="A594" t="s">
        <v>189</v>
      </c>
      <c r="B594" t="s">
        <v>254</v>
      </c>
      <c r="C594" s="23">
        <v>42975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0</v>
      </c>
      <c r="EP594">
        <v>0</v>
      </c>
      <c r="EQ594">
        <v>0</v>
      </c>
      <c r="ER594">
        <v>0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  <c r="FB594">
        <v>0</v>
      </c>
      <c r="FC594">
        <v>0</v>
      </c>
      <c r="FD594">
        <v>0</v>
      </c>
      <c r="FE594">
        <v>0</v>
      </c>
      <c r="FF594">
        <v>0</v>
      </c>
      <c r="FG594">
        <v>0</v>
      </c>
      <c r="FH594">
        <v>0</v>
      </c>
      <c r="FI594">
        <v>0</v>
      </c>
      <c r="FJ594">
        <v>0</v>
      </c>
      <c r="FK594">
        <v>0</v>
      </c>
      <c r="FL594">
        <v>0</v>
      </c>
      <c r="FM594">
        <v>0</v>
      </c>
      <c r="FN594">
        <v>0</v>
      </c>
      <c r="FO594">
        <v>0</v>
      </c>
      <c r="FP594">
        <v>0</v>
      </c>
      <c r="FQ594">
        <v>0</v>
      </c>
      <c r="FR594">
        <v>0</v>
      </c>
      <c r="FS594">
        <v>0</v>
      </c>
    </row>
    <row r="595" spans="1:175" x14ac:dyDescent="0.2">
      <c r="A595" t="s">
        <v>189</v>
      </c>
      <c r="B595" t="s">
        <v>254</v>
      </c>
      <c r="C595" s="23">
        <v>42976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0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0</v>
      </c>
      <c r="FO595">
        <v>0</v>
      </c>
      <c r="FP595">
        <v>0</v>
      </c>
      <c r="FQ595">
        <v>0</v>
      </c>
      <c r="FR595">
        <v>0</v>
      </c>
      <c r="FS595">
        <v>0</v>
      </c>
    </row>
    <row r="596" spans="1:175" x14ac:dyDescent="0.2">
      <c r="A596" t="s">
        <v>189</v>
      </c>
      <c r="B596" t="s">
        <v>254</v>
      </c>
      <c r="C596" s="23">
        <v>42978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0</v>
      </c>
      <c r="FR596">
        <v>0</v>
      </c>
      <c r="FS596">
        <v>0</v>
      </c>
    </row>
    <row r="597" spans="1:175" x14ac:dyDescent="0.2">
      <c r="A597" t="s">
        <v>189</v>
      </c>
      <c r="B597" t="s">
        <v>254</v>
      </c>
      <c r="C597" s="23">
        <v>42983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0</v>
      </c>
      <c r="FH597">
        <v>0</v>
      </c>
      <c r="FI597">
        <v>0</v>
      </c>
      <c r="FJ597">
        <v>0</v>
      </c>
      <c r="FK597">
        <v>0</v>
      </c>
      <c r="FL597">
        <v>0</v>
      </c>
      <c r="FM597">
        <v>0</v>
      </c>
      <c r="FN597">
        <v>0</v>
      </c>
      <c r="FO597">
        <v>0</v>
      </c>
      <c r="FP597">
        <v>0</v>
      </c>
      <c r="FQ597">
        <v>0</v>
      </c>
      <c r="FR597">
        <v>0</v>
      </c>
      <c r="FS597">
        <v>0</v>
      </c>
    </row>
    <row r="598" spans="1:175" x14ac:dyDescent="0.2">
      <c r="A598" t="s">
        <v>189</v>
      </c>
      <c r="B598" t="s">
        <v>254</v>
      </c>
      <c r="C598" s="23">
        <v>42990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0</v>
      </c>
      <c r="DP598">
        <v>0</v>
      </c>
      <c r="DQ598">
        <v>0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0</v>
      </c>
      <c r="FE598">
        <v>0</v>
      </c>
      <c r="FF598">
        <v>0</v>
      </c>
      <c r="FG598">
        <v>0</v>
      </c>
      <c r="FH598">
        <v>0</v>
      </c>
      <c r="FI598">
        <v>0</v>
      </c>
      <c r="FJ598">
        <v>0</v>
      </c>
      <c r="FK598">
        <v>0</v>
      </c>
      <c r="FL598">
        <v>0</v>
      </c>
      <c r="FM598">
        <v>0</v>
      </c>
      <c r="FN598">
        <v>0</v>
      </c>
      <c r="FO598">
        <v>0</v>
      </c>
      <c r="FP598">
        <v>0</v>
      </c>
      <c r="FQ598">
        <v>0</v>
      </c>
      <c r="FR598">
        <v>0</v>
      </c>
      <c r="FS598">
        <v>0</v>
      </c>
    </row>
    <row r="599" spans="1:175" x14ac:dyDescent="0.2">
      <c r="A599" t="s">
        <v>189</v>
      </c>
      <c r="B599" t="s">
        <v>254</v>
      </c>
      <c r="C599" s="23" t="s">
        <v>1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0</v>
      </c>
      <c r="ES599">
        <v>0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EZ599">
        <v>0</v>
      </c>
      <c r="FA599">
        <v>0</v>
      </c>
      <c r="FB599">
        <v>0</v>
      </c>
      <c r="FC599">
        <v>0</v>
      </c>
      <c r="FD599">
        <v>0</v>
      </c>
      <c r="FE599">
        <v>0</v>
      </c>
      <c r="FF599">
        <v>0</v>
      </c>
      <c r="FG599">
        <v>0</v>
      </c>
      <c r="FH599">
        <v>0</v>
      </c>
      <c r="FI599">
        <v>0</v>
      </c>
      <c r="FJ599">
        <v>0</v>
      </c>
      <c r="FK599">
        <v>0</v>
      </c>
      <c r="FL599">
        <v>0</v>
      </c>
      <c r="FM599">
        <v>0</v>
      </c>
      <c r="FN599">
        <v>0</v>
      </c>
      <c r="FO599">
        <v>0</v>
      </c>
      <c r="FP599">
        <v>0</v>
      </c>
      <c r="FQ599">
        <v>0</v>
      </c>
      <c r="FR599">
        <v>0</v>
      </c>
      <c r="FS599">
        <v>0</v>
      </c>
    </row>
    <row r="600" spans="1:175" x14ac:dyDescent="0.2">
      <c r="A600" t="s">
        <v>189</v>
      </c>
      <c r="B600" t="s">
        <v>255</v>
      </c>
      <c r="C600" s="23">
        <v>42905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0</v>
      </c>
      <c r="ER600">
        <v>0</v>
      </c>
      <c r="ES600">
        <v>0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0</v>
      </c>
      <c r="FA600">
        <v>0</v>
      </c>
      <c r="FB600">
        <v>0</v>
      </c>
      <c r="FC600">
        <v>0</v>
      </c>
      <c r="FD600">
        <v>0</v>
      </c>
      <c r="FE600">
        <v>0</v>
      </c>
      <c r="FF600">
        <v>0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0</v>
      </c>
      <c r="FM600">
        <v>0</v>
      </c>
      <c r="FN600">
        <v>0</v>
      </c>
      <c r="FO600">
        <v>0</v>
      </c>
      <c r="FP600">
        <v>0</v>
      </c>
      <c r="FQ600">
        <v>0</v>
      </c>
      <c r="FR600">
        <v>0</v>
      </c>
      <c r="FS600">
        <v>0</v>
      </c>
    </row>
    <row r="601" spans="1:175" x14ac:dyDescent="0.2">
      <c r="A601" t="s">
        <v>189</v>
      </c>
      <c r="B601" t="s">
        <v>255</v>
      </c>
      <c r="C601" s="23">
        <v>42906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0</v>
      </c>
      <c r="DR601">
        <v>0</v>
      </c>
      <c r="DS601">
        <v>0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0</v>
      </c>
      <c r="EZ601">
        <v>0</v>
      </c>
      <c r="FA601">
        <v>0</v>
      </c>
      <c r="FB601">
        <v>0</v>
      </c>
      <c r="FC601">
        <v>0</v>
      </c>
      <c r="FD601">
        <v>0</v>
      </c>
      <c r="FE601">
        <v>0</v>
      </c>
      <c r="FF601">
        <v>0</v>
      </c>
      <c r="FG601">
        <v>0</v>
      </c>
      <c r="FH601">
        <v>0</v>
      </c>
      <c r="FI601">
        <v>0</v>
      </c>
      <c r="FJ601">
        <v>0</v>
      </c>
      <c r="FK601">
        <v>0</v>
      </c>
      <c r="FL601">
        <v>0</v>
      </c>
      <c r="FM601">
        <v>0</v>
      </c>
      <c r="FN601">
        <v>0</v>
      </c>
      <c r="FO601">
        <v>0</v>
      </c>
      <c r="FP601">
        <v>0</v>
      </c>
      <c r="FQ601">
        <v>0</v>
      </c>
      <c r="FR601">
        <v>0</v>
      </c>
      <c r="FS601">
        <v>0</v>
      </c>
    </row>
    <row r="602" spans="1:175" x14ac:dyDescent="0.2">
      <c r="A602" t="s">
        <v>189</v>
      </c>
      <c r="B602" t="s">
        <v>255</v>
      </c>
      <c r="C602" s="23">
        <v>42922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0</v>
      </c>
      <c r="ES602">
        <v>0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EZ602">
        <v>0</v>
      </c>
      <c r="FA602">
        <v>0</v>
      </c>
      <c r="FB602">
        <v>0</v>
      </c>
      <c r="FC602">
        <v>0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>
        <v>0</v>
      </c>
      <c r="FO602">
        <v>0</v>
      </c>
      <c r="FP602">
        <v>0</v>
      </c>
      <c r="FQ602">
        <v>0</v>
      </c>
      <c r="FR602">
        <v>0</v>
      </c>
      <c r="FS602">
        <v>0</v>
      </c>
    </row>
    <row r="603" spans="1:175" x14ac:dyDescent="0.2">
      <c r="A603" t="s">
        <v>189</v>
      </c>
      <c r="B603" t="s">
        <v>255</v>
      </c>
      <c r="C603" s="23">
        <v>42923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DT603">
        <v>0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EZ603">
        <v>0</v>
      </c>
      <c r="FA603">
        <v>0</v>
      </c>
      <c r="FB603">
        <v>0</v>
      </c>
      <c r="FC603">
        <v>0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0</v>
      </c>
      <c r="FK603">
        <v>0</v>
      </c>
      <c r="FL603">
        <v>0</v>
      </c>
      <c r="FM603">
        <v>0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0</v>
      </c>
    </row>
    <row r="604" spans="1:175" x14ac:dyDescent="0.2">
      <c r="A604" t="s">
        <v>189</v>
      </c>
      <c r="B604" t="s">
        <v>255</v>
      </c>
      <c r="C604" s="23">
        <v>42943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0</v>
      </c>
      <c r="EZ604">
        <v>0</v>
      </c>
      <c r="FA604">
        <v>0</v>
      </c>
      <c r="FB604">
        <v>0</v>
      </c>
      <c r="FC604">
        <v>0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0</v>
      </c>
      <c r="FN604">
        <v>0</v>
      </c>
      <c r="FO604">
        <v>0</v>
      </c>
      <c r="FP604">
        <v>0</v>
      </c>
      <c r="FQ604">
        <v>0</v>
      </c>
      <c r="FR604">
        <v>0</v>
      </c>
      <c r="FS604">
        <v>0</v>
      </c>
    </row>
    <row r="605" spans="1:175" x14ac:dyDescent="0.2">
      <c r="A605" t="s">
        <v>189</v>
      </c>
      <c r="B605" t="s">
        <v>255</v>
      </c>
      <c r="C605" s="23">
        <v>42947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0</v>
      </c>
      <c r="DR605">
        <v>0</v>
      </c>
      <c r="DS605">
        <v>0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0</v>
      </c>
      <c r="FA605">
        <v>0</v>
      </c>
      <c r="FB605">
        <v>0</v>
      </c>
      <c r="FC605">
        <v>0</v>
      </c>
      <c r="FD605">
        <v>0</v>
      </c>
      <c r="FE605">
        <v>0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0</v>
      </c>
      <c r="FL605">
        <v>0</v>
      </c>
      <c r="FM605">
        <v>0</v>
      </c>
      <c r="FN605">
        <v>0</v>
      </c>
      <c r="FO605">
        <v>0</v>
      </c>
      <c r="FP605">
        <v>0</v>
      </c>
      <c r="FQ605">
        <v>0</v>
      </c>
      <c r="FR605">
        <v>0</v>
      </c>
      <c r="FS605">
        <v>0</v>
      </c>
    </row>
    <row r="606" spans="1:175" x14ac:dyDescent="0.2">
      <c r="A606" t="s">
        <v>189</v>
      </c>
      <c r="B606" t="s">
        <v>255</v>
      </c>
      <c r="C606" s="23">
        <v>42948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0</v>
      </c>
      <c r="EY606">
        <v>0</v>
      </c>
      <c r="EZ606">
        <v>0</v>
      </c>
      <c r="FA606">
        <v>0</v>
      </c>
      <c r="FB606">
        <v>0</v>
      </c>
      <c r="FC606">
        <v>0</v>
      </c>
      <c r="FD606">
        <v>0</v>
      </c>
      <c r="FE606">
        <v>0</v>
      </c>
      <c r="FF606">
        <v>0</v>
      </c>
      <c r="FG606">
        <v>0</v>
      </c>
      <c r="FH606">
        <v>0</v>
      </c>
      <c r="FI606">
        <v>0</v>
      </c>
      <c r="FJ606">
        <v>0</v>
      </c>
      <c r="FK606">
        <v>0</v>
      </c>
      <c r="FL606">
        <v>0</v>
      </c>
      <c r="FM606">
        <v>0</v>
      </c>
      <c r="FN606">
        <v>0</v>
      </c>
      <c r="FO606">
        <v>0</v>
      </c>
      <c r="FP606">
        <v>0</v>
      </c>
      <c r="FQ606">
        <v>0</v>
      </c>
      <c r="FR606">
        <v>0</v>
      </c>
      <c r="FS606">
        <v>0</v>
      </c>
    </row>
    <row r="607" spans="1:175" x14ac:dyDescent="0.2">
      <c r="A607" t="s">
        <v>189</v>
      </c>
      <c r="B607" t="s">
        <v>255</v>
      </c>
      <c r="C607" s="23">
        <v>42975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>
        <v>0</v>
      </c>
      <c r="FQ607">
        <v>0</v>
      </c>
      <c r="FR607">
        <v>0</v>
      </c>
      <c r="FS607">
        <v>0</v>
      </c>
    </row>
    <row r="608" spans="1:175" x14ac:dyDescent="0.2">
      <c r="A608" t="s">
        <v>189</v>
      </c>
      <c r="B608" t="s">
        <v>255</v>
      </c>
      <c r="C608" s="23">
        <v>42976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>
        <v>0</v>
      </c>
      <c r="FQ608">
        <v>0</v>
      </c>
      <c r="FR608">
        <v>0</v>
      </c>
      <c r="FS608">
        <v>0</v>
      </c>
    </row>
    <row r="609" spans="1:175" x14ac:dyDescent="0.2">
      <c r="A609" t="s">
        <v>189</v>
      </c>
      <c r="B609" t="s">
        <v>255</v>
      </c>
      <c r="C609" s="23">
        <v>42978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0</v>
      </c>
      <c r="DO609">
        <v>0</v>
      </c>
      <c r="DP609">
        <v>0</v>
      </c>
      <c r="DQ609">
        <v>0</v>
      </c>
      <c r="DR609">
        <v>0</v>
      </c>
      <c r="DS609">
        <v>0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>
        <v>0</v>
      </c>
      <c r="FF609">
        <v>0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</row>
    <row r="610" spans="1:175" x14ac:dyDescent="0.2">
      <c r="A610" t="s">
        <v>189</v>
      </c>
      <c r="B610" t="s">
        <v>255</v>
      </c>
      <c r="C610" s="23">
        <v>42983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0</v>
      </c>
      <c r="FD610">
        <v>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</row>
    <row r="611" spans="1:175" x14ac:dyDescent="0.2">
      <c r="A611" t="s">
        <v>189</v>
      </c>
      <c r="B611" t="s">
        <v>255</v>
      </c>
      <c r="C611" s="23">
        <v>42990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T611">
        <v>0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0</v>
      </c>
      <c r="FN611">
        <v>0</v>
      </c>
      <c r="FO611">
        <v>0</v>
      </c>
      <c r="FP611">
        <v>0</v>
      </c>
      <c r="FQ611">
        <v>0</v>
      </c>
      <c r="FR611">
        <v>0</v>
      </c>
      <c r="FS611">
        <v>0</v>
      </c>
    </row>
    <row r="612" spans="1:175" x14ac:dyDescent="0.2">
      <c r="A612" t="s">
        <v>189</v>
      </c>
      <c r="B612" t="s">
        <v>255</v>
      </c>
      <c r="C612" s="23" t="s">
        <v>1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0</v>
      </c>
      <c r="DO612">
        <v>0</v>
      </c>
      <c r="DP612">
        <v>0</v>
      </c>
      <c r="DQ612">
        <v>0</v>
      </c>
      <c r="DR612">
        <v>0</v>
      </c>
      <c r="DS612">
        <v>0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>
        <v>0</v>
      </c>
    </row>
    <row r="613" spans="1:175" x14ac:dyDescent="0.2">
      <c r="A613" t="s">
        <v>189</v>
      </c>
      <c r="B613" t="s">
        <v>245</v>
      </c>
      <c r="C613" s="23">
        <v>42905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</v>
      </c>
      <c r="EY613">
        <v>0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0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0</v>
      </c>
    </row>
    <row r="614" spans="1:175" x14ac:dyDescent="0.2">
      <c r="A614" t="s">
        <v>189</v>
      </c>
      <c r="B614" t="s">
        <v>245</v>
      </c>
      <c r="C614" s="23">
        <v>42906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0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0</v>
      </c>
    </row>
    <row r="615" spans="1:175" x14ac:dyDescent="0.2">
      <c r="A615" t="s">
        <v>189</v>
      </c>
      <c r="B615" t="s">
        <v>245</v>
      </c>
      <c r="C615" s="23">
        <v>42922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</row>
    <row r="616" spans="1:175" x14ac:dyDescent="0.2">
      <c r="A616" t="s">
        <v>189</v>
      </c>
      <c r="B616" t="s">
        <v>245</v>
      </c>
      <c r="C616" s="23">
        <v>42923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</row>
    <row r="617" spans="1:175" x14ac:dyDescent="0.2">
      <c r="A617" t="s">
        <v>189</v>
      </c>
      <c r="B617" t="s">
        <v>245</v>
      </c>
      <c r="C617" s="23">
        <v>42943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</row>
    <row r="618" spans="1:175" x14ac:dyDescent="0.2">
      <c r="A618" t="s">
        <v>189</v>
      </c>
      <c r="B618" t="s">
        <v>245</v>
      </c>
      <c r="C618" s="23">
        <v>42947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>
        <v>0</v>
      </c>
      <c r="FR618">
        <v>0</v>
      </c>
      <c r="FS618">
        <v>0</v>
      </c>
    </row>
    <row r="619" spans="1:175" x14ac:dyDescent="0.2">
      <c r="A619" t="s">
        <v>189</v>
      </c>
      <c r="B619" t="s">
        <v>245</v>
      </c>
      <c r="C619" s="23">
        <v>42948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0</v>
      </c>
      <c r="DN619">
        <v>0</v>
      </c>
      <c r="DO619">
        <v>0</v>
      </c>
      <c r="DP619">
        <v>0</v>
      </c>
      <c r="DQ619">
        <v>0</v>
      </c>
      <c r="DR619">
        <v>0</v>
      </c>
      <c r="DS619">
        <v>0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0</v>
      </c>
    </row>
    <row r="620" spans="1:175" x14ac:dyDescent="0.2">
      <c r="A620" t="s">
        <v>189</v>
      </c>
      <c r="B620" t="s">
        <v>245</v>
      </c>
      <c r="C620" s="23">
        <v>42975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0</v>
      </c>
      <c r="DR620">
        <v>0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</row>
    <row r="621" spans="1:175" x14ac:dyDescent="0.2">
      <c r="A621" t="s">
        <v>189</v>
      </c>
      <c r="B621" t="s">
        <v>245</v>
      </c>
      <c r="C621" s="23">
        <v>42976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</row>
    <row r="622" spans="1:175" x14ac:dyDescent="0.2">
      <c r="A622" t="s">
        <v>189</v>
      </c>
      <c r="B622" t="s">
        <v>245</v>
      </c>
      <c r="C622" s="23">
        <v>42978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0</v>
      </c>
      <c r="FO622">
        <v>0</v>
      </c>
      <c r="FP622">
        <v>0</v>
      </c>
      <c r="FQ622">
        <v>0</v>
      </c>
      <c r="FR622">
        <v>0</v>
      </c>
      <c r="FS622">
        <v>0</v>
      </c>
    </row>
    <row r="623" spans="1:175" x14ac:dyDescent="0.2">
      <c r="A623" t="s">
        <v>189</v>
      </c>
      <c r="B623" t="s">
        <v>245</v>
      </c>
      <c r="C623" s="23">
        <v>42983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0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</row>
    <row r="624" spans="1:175" x14ac:dyDescent="0.2">
      <c r="A624" t="s">
        <v>189</v>
      </c>
      <c r="B624" t="s">
        <v>245</v>
      </c>
      <c r="C624" s="23">
        <v>42990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0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0</v>
      </c>
      <c r="EP624">
        <v>0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  <c r="FB624">
        <v>0</v>
      </c>
      <c r="FC624">
        <v>0</v>
      </c>
      <c r="FD624">
        <v>0</v>
      </c>
      <c r="FE624">
        <v>0</v>
      </c>
      <c r="FF624">
        <v>0</v>
      </c>
      <c r="FG624">
        <v>0</v>
      </c>
      <c r="FH624">
        <v>0</v>
      </c>
      <c r="FI624">
        <v>0</v>
      </c>
      <c r="FJ624">
        <v>0</v>
      </c>
      <c r="FK624">
        <v>0</v>
      </c>
      <c r="FL624">
        <v>0</v>
      </c>
      <c r="FM624">
        <v>0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</row>
    <row r="625" spans="1:175" x14ac:dyDescent="0.2">
      <c r="A625" t="s">
        <v>189</v>
      </c>
      <c r="B625" t="s">
        <v>245</v>
      </c>
      <c r="C625" t="s">
        <v>1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>
        <v>0</v>
      </c>
      <c r="FA625">
        <v>0</v>
      </c>
      <c r="FB625">
        <v>0</v>
      </c>
      <c r="FC625">
        <v>0</v>
      </c>
      <c r="FD625">
        <v>0</v>
      </c>
      <c r="FE625">
        <v>0</v>
      </c>
      <c r="FF625">
        <v>0</v>
      </c>
      <c r="FG625">
        <v>0</v>
      </c>
      <c r="FH625">
        <v>0</v>
      </c>
      <c r="FI625">
        <v>0</v>
      </c>
      <c r="FJ625">
        <v>0</v>
      </c>
      <c r="FK625">
        <v>0</v>
      </c>
      <c r="FL625">
        <v>0</v>
      </c>
      <c r="FM625">
        <v>0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</row>
    <row r="626" spans="1:175" x14ac:dyDescent="0.2">
      <c r="A626" t="s">
        <v>189</v>
      </c>
      <c r="B626" t="s">
        <v>235</v>
      </c>
      <c r="C626" s="23">
        <v>42905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0</v>
      </c>
      <c r="FA626">
        <v>0</v>
      </c>
      <c r="FB626">
        <v>0</v>
      </c>
      <c r="FC626">
        <v>0</v>
      </c>
      <c r="FD626">
        <v>0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</row>
    <row r="627" spans="1:175" x14ac:dyDescent="0.2">
      <c r="A627" t="s">
        <v>189</v>
      </c>
      <c r="B627" t="s">
        <v>235</v>
      </c>
      <c r="C627" s="23">
        <v>42906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  <c r="FB627">
        <v>0</v>
      </c>
      <c r="FC627">
        <v>0</v>
      </c>
      <c r="FD627">
        <v>0</v>
      </c>
      <c r="FE627">
        <v>0</v>
      </c>
      <c r="FF627">
        <v>0</v>
      </c>
      <c r="FG627">
        <v>0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0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0</v>
      </c>
    </row>
    <row r="628" spans="1:175" x14ac:dyDescent="0.2">
      <c r="A628" t="s">
        <v>189</v>
      </c>
      <c r="B628" t="s">
        <v>235</v>
      </c>
      <c r="C628" s="23">
        <v>42922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0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</row>
    <row r="629" spans="1:175" x14ac:dyDescent="0.2">
      <c r="A629" t="s">
        <v>189</v>
      </c>
      <c r="B629" t="s">
        <v>235</v>
      </c>
      <c r="C629" s="23">
        <v>42923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</row>
    <row r="630" spans="1:175" x14ac:dyDescent="0.2">
      <c r="A630" t="s">
        <v>189</v>
      </c>
      <c r="B630" t="s">
        <v>235</v>
      </c>
      <c r="C630" s="23">
        <v>42943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</row>
    <row r="631" spans="1:175" x14ac:dyDescent="0.2">
      <c r="A631" t="s">
        <v>189</v>
      </c>
      <c r="B631" t="s">
        <v>235</v>
      </c>
      <c r="C631" s="23">
        <v>42947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0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  <c r="FH631">
        <v>0</v>
      </c>
      <c r="FI631">
        <v>0</v>
      </c>
      <c r="FJ631">
        <v>0</v>
      </c>
      <c r="FK631">
        <v>0</v>
      </c>
      <c r="FL631">
        <v>0</v>
      </c>
      <c r="FM631">
        <v>0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</row>
    <row r="632" spans="1:175" x14ac:dyDescent="0.2">
      <c r="A632" t="s">
        <v>189</v>
      </c>
      <c r="B632" t="s">
        <v>235</v>
      </c>
      <c r="C632" s="23">
        <v>42948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</row>
    <row r="633" spans="1:175" x14ac:dyDescent="0.2">
      <c r="A633" t="s">
        <v>189</v>
      </c>
      <c r="B633" t="s">
        <v>235</v>
      </c>
      <c r="C633" s="23">
        <v>42975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  <c r="FB633">
        <v>0</v>
      </c>
      <c r="FC633">
        <v>0</v>
      </c>
      <c r="FD633">
        <v>0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0</v>
      </c>
      <c r="FM633">
        <v>0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</row>
    <row r="634" spans="1:175" x14ac:dyDescent="0.2">
      <c r="A634" t="s">
        <v>189</v>
      </c>
      <c r="B634" t="s">
        <v>235</v>
      </c>
      <c r="C634" s="23">
        <v>42976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  <c r="FB634">
        <v>0</v>
      </c>
      <c r="FC634">
        <v>0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</row>
    <row r="635" spans="1:175" x14ac:dyDescent="0.2">
      <c r="A635" t="s">
        <v>189</v>
      </c>
      <c r="B635" t="s">
        <v>235</v>
      </c>
      <c r="C635" s="23">
        <v>42978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0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0</v>
      </c>
      <c r="FC635">
        <v>0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>
        <v>0</v>
      </c>
      <c r="FO635">
        <v>0</v>
      </c>
      <c r="FP635">
        <v>0</v>
      </c>
      <c r="FQ635">
        <v>0</v>
      </c>
      <c r="FR635">
        <v>0</v>
      </c>
      <c r="FS635">
        <v>0</v>
      </c>
    </row>
    <row r="636" spans="1:175" x14ac:dyDescent="0.2">
      <c r="A636" t="s">
        <v>189</v>
      </c>
      <c r="B636" t="s">
        <v>235</v>
      </c>
      <c r="C636" s="23">
        <v>42983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0</v>
      </c>
      <c r="FQ636">
        <v>0</v>
      </c>
      <c r="FR636">
        <v>0</v>
      </c>
      <c r="FS636">
        <v>0</v>
      </c>
    </row>
    <row r="637" spans="1:175" x14ac:dyDescent="0.2">
      <c r="A637" t="s">
        <v>189</v>
      </c>
      <c r="B637" t="s">
        <v>235</v>
      </c>
      <c r="C637" s="23">
        <v>42990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0</v>
      </c>
      <c r="DS637">
        <v>0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  <c r="FB637">
        <v>0</v>
      </c>
      <c r="FC637">
        <v>0</v>
      </c>
      <c r="FD637">
        <v>0</v>
      </c>
      <c r="FE637">
        <v>0</v>
      </c>
      <c r="FF637">
        <v>0</v>
      </c>
      <c r="FG637">
        <v>0</v>
      </c>
      <c r="FH637">
        <v>0</v>
      </c>
      <c r="FI637">
        <v>0</v>
      </c>
      <c r="FJ637">
        <v>0</v>
      </c>
      <c r="FK637">
        <v>0</v>
      </c>
      <c r="FL637">
        <v>0</v>
      </c>
      <c r="FM637">
        <v>0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</row>
    <row r="638" spans="1:175" x14ac:dyDescent="0.2">
      <c r="A638" t="s">
        <v>189</v>
      </c>
      <c r="B638" t="s">
        <v>235</v>
      </c>
      <c r="C638" s="23" t="s">
        <v>1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</row>
    <row r="639" spans="1:175" x14ac:dyDescent="0.2">
      <c r="A639" t="s">
        <v>189</v>
      </c>
      <c r="B639" t="s">
        <v>234</v>
      </c>
      <c r="C639" s="23">
        <v>42905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</row>
    <row r="640" spans="1:175" x14ac:dyDescent="0.2">
      <c r="A640" t="s">
        <v>189</v>
      </c>
      <c r="B640" t="s">
        <v>234</v>
      </c>
      <c r="C640" s="23">
        <v>42906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0</v>
      </c>
    </row>
    <row r="641" spans="1:175" x14ac:dyDescent="0.2">
      <c r="A641" t="s">
        <v>189</v>
      </c>
      <c r="B641" t="s">
        <v>234</v>
      </c>
      <c r="C641" s="23">
        <v>42922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</row>
    <row r="642" spans="1:175" x14ac:dyDescent="0.2">
      <c r="A642" t="s">
        <v>189</v>
      </c>
      <c r="B642" t="s">
        <v>234</v>
      </c>
      <c r="C642" s="23">
        <v>42923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0</v>
      </c>
      <c r="DR642">
        <v>0</v>
      </c>
      <c r="DS642">
        <v>0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</row>
    <row r="643" spans="1:175" x14ac:dyDescent="0.2">
      <c r="A643" t="s">
        <v>189</v>
      </c>
      <c r="B643" t="s">
        <v>234</v>
      </c>
      <c r="C643" s="23">
        <v>42943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0</v>
      </c>
      <c r="DQ643">
        <v>0</v>
      </c>
      <c r="DR643">
        <v>0</v>
      </c>
      <c r="DS643">
        <v>0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0</v>
      </c>
      <c r="EY643">
        <v>0</v>
      </c>
      <c r="EZ643">
        <v>0</v>
      </c>
      <c r="FA643">
        <v>0</v>
      </c>
      <c r="FB643">
        <v>0</v>
      </c>
      <c r="FC643">
        <v>0</v>
      </c>
      <c r="FD643">
        <v>0</v>
      </c>
      <c r="FE643">
        <v>0</v>
      </c>
      <c r="FF643">
        <v>0</v>
      </c>
      <c r="FG643">
        <v>0</v>
      </c>
      <c r="FH643">
        <v>0</v>
      </c>
      <c r="FI643">
        <v>0</v>
      </c>
      <c r="FJ643">
        <v>0</v>
      </c>
      <c r="FK643">
        <v>0</v>
      </c>
      <c r="FL643">
        <v>0</v>
      </c>
      <c r="FM643">
        <v>0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</row>
    <row r="644" spans="1:175" x14ac:dyDescent="0.2">
      <c r="A644" t="s">
        <v>189</v>
      </c>
      <c r="B644" t="s">
        <v>234</v>
      </c>
      <c r="C644" s="23">
        <v>42947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0</v>
      </c>
      <c r="FA644">
        <v>0</v>
      </c>
      <c r="FB644">
        <v>0</v>
      </c>
      <c r="FC644">
        <v>0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0</v>
      </c>
      <c r="FO644">
        <v>0</v>
      </c>
      <c r="FP644">
        <v>0</v>
      </c>
      <c r="FQ644">
        <v>0</v>
      </c>
      <c r="FR644">
        <v>0</v>
      </c>
      <c r="FS644">
        <v>0</v>
      </c>
    </row>
    <row r="645" spans="1:175" x14ac:dyDescent="0.2">
      <c r="A645" t="s">
        <v>189</v>
      </c>
      <c r="B645" t="s">
        <v>234</v>
      </c>
      <c r="C645" s="23">
        <v>42948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0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  <c r="FB645">
        <v>0</v>
      </c>
      <c r="FC645">
        <v>0</v>
      </c>
      <c r="FD645">
        <v>0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0</v>
      </c>
      <c r="FO645">
        <v>0</v>
      </c>
      <c r="FP645">
        <v>0</v>
      </c>
      <c r="FQ645">
        <v>0</v>
      </c>
      <c r="FR645">
        <v>0</v>
      </c>
      <c r="FS645">
        <v>0</v>
      </c>
    </row>
    <row r="646" spans="1:175" x14ac:dyDescent="0.2">
      <c r="A646" t="s">
        <v>189</v>
      </c>
      <c r="B646" t="s">
        <v>234</v>
      </c>
      <c r="C646" s="23">
        <v>42975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0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0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</row>
    <row r="647" spans="1:175" x14ac:dyDescent="0.2">
      <c r="A647" t="s">
        <v>189</v>
      </c>
      <c r="B647" t="s">
        <v>234</v>
      </c>
      <c r="C647" s="23">
        <v>42976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0</v>
      </c>
      <c r="DR647">
        <v>0</v>
      </c>
      <c r="DS647">
        <v>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</row>
    <row r="648" spans="1:175" x14ac:dyDescent="0.2">
      <c r="A648" t="s">
        <v>189</v>
      </c>
      <c r="B648" t="s">
        <v>234</v>
      </c>
      <c r="C648" s="23">
        <v>42978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0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0</v>
      </c>
    </row>
    <row r="649" spans="1:175" x14ac:dyDescent="0.2">
      <c r="A649" t="s">
        <v>189</v>
      </c>
      <c r="B649" t="s">
        <v>234</v>
      </c>
      <c r="C649" s="23">
        <v>42983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</v>
      </c>
      <c r="DN649">
        <v>0</v>
      </c>
      <c r="DO649">
        <v>0</v>
      </c>
      <c r="DP649">
        <v>0</v>
      </c>
      <c r="DQ649">
        <v>0</v>
      </c>
      <c r="DR649">
        <v>0</v>
      </c>
      <c r="DS649">
        <v>0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0</v>
      </c>
      <c r="FF649">
        <v>0</v>
      </c>
      <c r="FG649">
        <v>0</v>
      </c>
      <c r="FH649">
        <v>0</v>
      </c>
      <c r="FI649">
        <v>0</v>
      </c>
      <c r="FJ649">
        <v>0</v>
      </c>
      <c r="FK649">
        <v>0</v>
      </c>
      <c r="FL649">
        <v>0</v>
      </c>
      <c r="FM649">
        <v>0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0</v>
      </c>
    </row>
    <row r="650" spans="1:175" x14ac:dyDescent="0.2">
      <c r="A650" t="s">
        <v>189</v>
      </c>
      <c r="B650" t="s">
        <v>234</v>
      </c>
      <c r="C650" s="23">
        <v>42990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</row>
    <row r="651" spans="1:175" x14ac:dyDescent="0.2">
      <c r="A651" t="s">
        <v>189</v>
      </c>
      <c r="B651" t="s">
        <v>234</v>
      </c>
      <c r="C651" s="23" t="s">
        <v>1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0</v>
      </c>
      <c r="DQ651">
        <v>0</v>
      </c>
      <c r="DR651">
        <v>0</v>
      </c>
      <c r="DS651">
        <v>0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0</v>
      </c>
      <c r="FB651">
        <v>0</v>
      </c>
      <c r="FC651">
        <v>0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</row>
    <row r="652" spans="1:175" x14ac:dyDescent="0.2">
      <c r="A652" t="s">
        <v>189</v>
      </c>
      <c r="B652" t="s">
        <v>246</v>
      </c>
      <c r="C652" s="23">
        <v>42905</v>
      </c>
      <c r="D652">
        <v>1933</v>
      </c>
      <c r="E652">
        <v>125.53261999999999</v>
      </c>
      <c r="F652">
        <v>122.56222</v>
      </c>
      <c r="G652">
        <v>122.63798</v>
      </c>
      <c r="H652">
        <v>125.58060999999999</v>
      </c>
      <c r="I652">
        <v>141.79053999999999</v>
      </c>
      <c r="J652">
        <v>169.64912000000001</v>
      </c>
      <c r="K652">
        <v>198.75853000000001</v>
      </c>
      <c r="L652">
        <v>217.45577</v>
      </c>
      <c r="M652">
        <v>233.46711999999999</v>
      </c>
      <c r="N652">
        <v>245.48175000000001</v>
      </c>
      <c r="O652">
        <v>253.77545000000001</v>
      </c>
      <c r="P652">
        <v>256.22773999999998</v>
      </c>
      <c r="Q652">
        <v>252.16946999999999</v>
      </c>
      <c r="R652">
        <v>253.56997000000001</v>
      </c>
      <c r="S652">
        <v>250.72826000000001</v>
      </c>
      <c r="T652">
        <v>243.50979000000001</v>
      </c>
      <c r="U652">
        <v>232.20246</v>
      </c>
      <c r="V652">
        <v>218.74014</v>
      </c>
      <c r="W652">
        <v>203.86456000000001</v>
      </c>
      <c r="X652">
        <v>195.78256999999999</v>
      </c>
      <c r="Y652">
        <v>190.33804000000001</v>
      </c>
      <c r="Z652">
        <v>180.94722999999999</v>
      </c>
      <c r="AA652">
        <v>167.48711</v>
      </c>
      <c r="AB652">
        <v>160.5609</v>
      </c>
      <c r="AC652">
        <v>2.9803204000000001</v>
      </c>
      <c r="AD652">
        <v>2.1009297</v>
      </c>
      <c r="AE652">
        <v>2.1383668</v>
      </c>
      <c r="AF652">
        <v>0.18764715000000001</v>
      </c>
      <c r="AG652">
        <v>-0.90304865999999995</v>
      </c>
      <c r="AH652">
        <v>-2.4134269000000002</v>
      </c>
      <c r="AI652">
        <v>-3.2594767999999998</v>
      </c>
      <c r="AJ652">
        <v>-5.5306249999999997</v>
      </c>
      <c r="AK652">
        <v>-6.6544873999999998</v>
      </c>
      <c r="AL652">
        <v>-3.8387033000000002</v>
      </c>
      <c r="AM652">
        <v>-1.9511632999999999</v>
      </c>
      <c r="AN652">
        <v>-1.5098567000000001</v>
      </c>
      <c r="AO652">
        <v>-3.4605847000000001</v>
      </c>
      <c r="AP652">
        <v>-9.1000289999999998E-2</v>
      </c>
      <c r="AQ652">
        <v>6.6536203</v>
      </c>
      <c r="AR652">
        <v>7.2391709999999998</v>
      </c>
      <c r="AS652">
        <v>6.5774806000000003</v>
      </c>
      <c r="AT652">
        <v>7.1221543</v>
      </c>
      <c r="AU652">
        <v>0.71802398000000001</v>
      </c>
      <c r="AV652">
        <v>-2.6951130000000001</v>
      </c>
      <c r="AW652">
        <v>-4.7037437000000004</v>
      </c>
      <c r="AX652">
        <v>-4.1137942000000001</v>
      </c>
      <c r="AY652">
        <v>-4.7046190000000001</v>
      </c>
      <c r="AZ652">
        <v>-3.6237088000000002</v>
      </c>
      <c r="BA652">
        <v>4.0469201999999997</v>
      </c>
      <c r="BB652">
        <v>3.0545084999999998</v>
      </c>
      <c r="BC652">
        <v>2.9034507000000001</v>
      </c>
      <c r="BD652">
        <v>0.91658675999999994</v>
      </c>
      <c r="BE652">
        <v>-0.10819442999999999</v>
      </c>
      <c r="BF652">
        <v>-1.6310009000000001</v>
      </c>
      <c r="BG652">
        <v>-2.4569299999999998</v>
      </c>
      <c r="BH652">
        <v>-4.6194473</v>
      </c>
      <c r="BI652">
        <v>-5.5806971000000001</v>
      </c>
      <c r="BJ652">
        <v>-2.7417940999999999</v>
      </c>
      <c r="BK652">
        <v>-0.76300129999999999</v>
      </c>
      <c r="BL652">
        <v>-0.29453365999999997</v>
      </c>
      <c r="BM652">
        <v>-2.1500222</v>
      </c>
      <c r="BN652">
        <v>1.3205701999999999</v>
      </c>
      <c r="BO652">
        <v>8.3076094999999999</v>
      </c>
      <c r="BP652">
        <v>8.7732805999999997</v>
      </c>
      <c r="BQ652">
        <v>8.1592704000000005</v>
      </c>
      <c r="BR652">
        <v>8.6306995000000004</v>
      </c>
      <c r="BS652">
        <v>2.0607397999999999</v>
      </c>
      <c r="BT652">
        <v>-1.3147200999999999</v>
      </c>
      <c r="BU652">
        <v>-3.3047138999999999</v>
      </c>
      <c r="BV652">
        <v>-2.8068754999999999</v>
      </c>
      <c r="BW652">
        <v>-3.4860136000000002</v>
      </c>
      <c r="BX652">
        <v>-2.3002096000000001</v>
      </c>
      <c r="BY652">
        <v>4.7856440999999998</v>
      </c>
      <c r="BZ652">
        <v>3.7149543999999999</v>
      </c>
      <c r="CA652">
        <v>3.4333456</v>
      </c>
      <c r="CB652">
        <v>1.4214481000000001</v>
      </c>
      <c r="CC652">
        <v>0.44231917999999998</v>
      </c>
      <c r="CD652">
        <v>-1.0890951</v>
      </c>
      <c r="CE652">
        <v>-1.9010885</v>
      </c>
      <c r="CF652">
        <v>-3.9883685</v>
      </c>
      <c r="CG652">
        <v>-4.8369932000000002</v>
      </c>
      <c r="CH652">
        <v>-1.9820781000000001</v>
      </c>
      <c r="CI652">
        <v>5.9916070000000002E-2</v>
      </c>
      <c r="CJ652">
        <v>0.54719536999999996</v>
      </c>
      <c r="CK652">
        <v>-1.2423306999999999</v>
      </c>
      <c r="CL652">
        <v>2.2982197000000002</v>
      </c>
      <c r="CM652">
        <v>9.4531574000000003</v>
      </c>
      <c r="CN652">
        <v>9.8358001999999995</v>
      </c>
      <c r="CO652">
        <v>9.2548131999999992</v>
      </c>
      <c r="CP652">
        <v>9.6755133000000004</v>
      </c>
      <c r="CQ652">
        <v>2.9907007000000001</v>
      </c>
      <c r="CR652">
        <v>-0.35866424000000002</v>
      </c>
      <c r="CS652">
        <v>-2.3357500999999998</v>
      </c>
      <c r="CT652">
        <v>-1.9017075999999999</v>
      </c>
      <c r="CU652">
        <v>-2.6420111999999998</v>
      </c>
      <c r="CV652">
        <v>-1.3835580000000001</v>
      </c>
      <c r="CW652">
        <v>5.5243678999999997</v>
      </c>
      <c r="CX652">
        <v>4.3754001999999996</v>
      </c>
      <c r="CY652">
        <v>3.9632404000000001</v>
      </c>
      <c r="CZ652">
        <v>1.9263094999999999</v>
      </c>
      <c r="DA652">
        <v>0.99283279999999996</v>
      </c>
      <c r="DB652">
        <v>-0.54718928</v>
      </c>
      <c r="DC652">
        <v>-1.3452470000000001</v>
      </c>
      <c r="DD652">
        <v>-3.3572896999999999</v>
      </c>
      <c r="DE652">
        <v>-4.0932893000000004</v>
      </c>
      <c r="DF652">
        <v>-1.2223621</v>
      </c>
      <c r="DG652">
        <v>0.88283345000000002</v>
      </c>
      <c r="DH652">
        <v>1.3889244000000001</v>
      </c>
      <c r="DI652">
        <v>-0.33463911000000002</v>
      </c>
      <c r="DJ652">
        <v>3.2758691</v>
      </c>
      <c r="DK652">
        <v>10.598705000000001</v>
      </c>
      <c r="DL652">
        <v>10.89832</v>
      </c>
      <c r="DM652">
        <v>10.350356</v>
      </c>
      <c r="DN652">
        <v>10.720326999999999</v>
      </c>
      <c r="DO652">
        <v>3.9206615999999999</v>
      </c>
      <c r="DP652">
        <v>0.59739162999999995</v>
      </c>
      <c r="DQ652">
        <v>-1.3667863</v>
      </c>
      <c r="DR652">
        <v>-0.99653974999999995</v>
      </c>
      <c r="DS652">
        <v>-1.7980088000000001</v>
      </c>
      <c r="DT652">
        <v>-0.46690649000000001</v>
      </c>
      <c r="DU652">
        <v>6.5909677000000002</v>
      </c>
      <c r="DV652">
        <v>5.3289790999999997</v>
      </c>
      <c r="DW652">
        <v>4.7283242999999997</v>
      </c>
      <c r="DX652">
        <v>2.6552490999999998</v>
      </c>
      <c r="DY652">
        <v>1.787687</v>
      </c>
      <c r="DZ652">
        <v>0.23523667000000001</v>
      </c>
      <c r="EA652">
        <v>-0.54270010999999996</v>
      </c>
      <c r="EB652">
        <v>-2.4461121000000001</v>
      </c>
      <c r="EC652">
        <v>-3.0194991</v>
      </c>
      <c r="ED652">
        <v>-0.12545282999999999</v>
      </c>
      <c r="EE652">
        <v>2.0709954000000002</v>
      </c>
      <c r="EF652">
        <v>2.6042474000000002</v>
      </c>
      <c r="EG652">
        <v>0.97592334000000003</v>
      </c>
      <c r="EH652">
        <v>4.6874396999999997</v>
      </c>
      <c r="EI652">
        <v>12.252694999999999</v>
      </c>
      <c r="EJ652">
        <v>12.432429000000001</v>
      </c>
      <c r="EK652">
        <v>11.932145999999999</v>
      </c>
      <c r="EL652">
        <v>12.228872000000001</v>
      </c>
      <c r="EM652">
        <v>5.2633774999999998</v>
      </c>
      <c r="EN652">
        <v>1.9777845000000001</v>
      </c>
      <c r="EO652">
        <v>3.2243460000000002E-2</v>
      </c>
      <c r="EP652">
        <v>0.31037893</v>
      </c>
      <c r="EQ652">
        <v>-0.57940334999999998</v>
      </c>
      <c r="ER652">
        <v>0.85659275999999995</v>
      </c>
      <c r="ES652">
        <v>71.374309999999994</v>
      </c>
      <c r="ET652">
        <v>69.826424000000003</v>
      </c>
      <c r="EU652">
        <v>68.380849999999995</v>
      </c>
      <c r="EV652">
        <v>67.337034000000003</v>
      </c>
      <c r="EW652">
        <v>66.311924000000005</v>
      </c>
      <c r="EX652">
        <v>65.075439000000003</v>
      </c>
      <c r="EY652">
        <v>63.927976999999998</v>
      </c>
      <c r="EZ652">
        <v>64.000041999999993</v>
      </c>
      <c r="FA652">
        <v>67.601883000000001</v>
      </c>
      <c r="FB652">
        <v>73.325688999999997</v>
      </c>
      <c r="FC652">
        <v>77.746859999999998</v>
      </c>
      <c r="FD652">
        <v>80.300407000000007</v>
      </c>
      <c r="FE652">
        <v>82.632553000000001</v>
      </c>
      <c r="FF652">
        <v>85.033439000000001</v>
      </c>
      <c r="FG652">
        <v>86.906848999999994</v>
      </c>
      <c r="FH652">
        <v>88.228748999999993</v>
      </c>
      <c r="FI652">
        <v>88.930972999999994</v>
      </c>
      <c r="FJ652">
        <v>88.256580999999997</v>
      </c>
      <c r="FK652">
        <v>87.093051000000003</v>
      </c>
      <c r="FL652">
        <v>84.581669000000005</v>
      </c>
      <c r="FM652">
        <v>80.715323999999995</v>
      </c>
      <c r="FN652">
        <v>76.625929999999997</v>
      </c>
      <c r="FO652">
        <v>74.488371000000001</v>
      </c>
      <c r="FP652">
        <v>72.539179000000004</v>
      </c>
      <c r="FQ652">
        <v>19.220939999999999</v>
      </c>
      <c r="FR652">
        <v>1.9371529999999999</v>
      </c>
      <c r="FS652">
        <v>1</v>
      </c>
    </row>
    <row r="653" spans="1:175" x14ac:dyDescent="0.2">
      <c r="A653" t="s">
        <v>189</v>
      </c>
      <c r="B653" t="s">
        <v>246</v>
      </c>
      <c r="C653" s="23">
        <v>42906</v>
      </c>
      <c r="D653">
        <v>1930</v>
      </c>
      <c r="E653">
        <v>154.92819</v>
      </c>
      <c r="F653">
        <v>148.45256000000001</v>
      </c>
      <c r="G653">
        <v>144.50816</v>
      </c>
      <c r="H653">
        <v>144.52239</v>
      </c>
      <c r="I653">
        <v>155.96863999999999</v>
      </c>
      <c r="J653">
        <v>181.80645000000001</v>
      </c>
      <c r="K653">
        <v>208.85730000000001</v>
      </c>
      <c r="L653">
        <v>227.79365000000001</v>
      </c>
      <c r="M653">
        <v>242.84662</v>
      </c>
      <c r="N653">
        <v>253.51249999999999</v>
      </c>
      <c r="O653">
        <v>262.72084000000001</v>
      </c>
      <c r="P653">
        <v>266.36833999999999</v>
      </c>
      <c r="Q653">
        <v>263.11210999999997</v>
      </c>
      <c r="R653">
        <v>262.94423999999998</v>
      </c>
      <c r="S653">
        <v>257.43430000000001</v>
      </c>
      <c r="T653">
        <v>249.60318000000001</v>
      </c>
      <c r="U653">
        <v>237.64594</v>
      </c>
      <c r="V653">
        <v>225.36446000000001</v>
      </c>
      <c r="W653">
        <v>210.71836999999999</v>
      </c>
      <c r="X653">
        <v>201.84057000000001</v>
      </c>
      <c r="Y653">
        <v>196.41014999999999</v>
      </c>
      <c r="Z653">
        <v>186.08881</v>
      </c>
      <c r="AA653">
        <v>173.27200999999999</v>
      </c>
      <c r="AB653">
        <v>164.46046000000001</v>
      </c>
      <c r="AC653">
        <v>-0.88207696999999996</v>
      </c>
      <c r="AD653">
        <v>-1.4636913</v>
      </c>
      <c r="AE653">
        <v>-0.21918103999999999</v>
      </c>
      <c r="AF653">
        <v>0.93481879000000001</v>
      </c>
      <c r="AG653">
        <v>-0.23662888000000001</v>
      </c>
      <c r="AH653">
        <v>-2.6366689000000001</v>
      </c>
      <c r="AI653">
        <v>-1.4946971</v>
      </c>
      <c r="AJ653">
        <v>-1.6516625</v>
      </c>
      <c r="AK653">
        <v>-2.3399817000000001</v>
      </c>
      <c r="AL653">
        <v>-3.2744564999999999</v>
      </c>
      <c r="AM653">
        <v>-2.6505494000000001</v>
      </c>
      <c r="AN653">
        <v>-3.0252558000000001</v>
      </c>
      <c r="AO653">
        <v>-3.7305001</v>
      </c>
      <c r="AP653">
        <v>-2.0554956999999998</v>
      </c>
      <c r="AQ653">
        <v>4.8820706999999999</v>
      </c>
      <c r="AR653">
        <v>4.9756631999999996</v>
      </c>
      <c r="AS653">
        <v>5.3229018000000003</v>
      </c>
      <c r="AT653">
        <v>5.3642554000000002</v>
      </c>
      <c r="AU653">
        <v>-1.2608855000000001</v>
      </c>
      <c r="AV653">
        <v>-3.2752647000000001</v>
      </c>
      <c r="AW653">
        <v>-4.2163696000000002</v>
      </c>
      <c r="AX653">
        <v>-4.0323567000000002</v>
      </c>
      <c r="AY653">
        <v>-4.0308948000000004</v>
      </c>
      <c r="AZ653">
        <v>-3.5041666999999999</v>
      </c>
      <c r="BA653">
        <v>-1.1121850000000001E-2</v>
      </c>
      <c r="BB653">
        <v>-0.69037166999999999</v>
      </c>
      <c r="BC653">
        <v>0.46467533</v>
      </c>
      <c r="BD653">
        <v>1.5886556000000001</v>
      </c>
      <c r="BE653">
        <v>0.45058830999999999</v>
      </c>
      <c r="BF653">
        <v>-1.9057738</v>
      </c>
      <c r="BG653">
        <v>-0.76652682000000005</v>
      </c>
      <c r="BH653">
        <v>-0.88205007999999996</v>
      </c>
      <c r="BI653">
        <v>-1.4770209000000001</v>
      </c>
      <c r="BJ653">
        <v>-2.1986626</v>
      </c>
      <c r="BK653">
        <v>-1.4963015</v>
      </c>
      <c r="BL653">
        <v>-1.8467876000000001</v>
      </c>
      <c r="BM653">
        <v>-2.4942559000000002</v>
      </c>
      <c r="BN653">
        <v>-0.72169364999999996</v>
      </c>
      <c r="BO653">
        <v>6.5686657999999998</v>
      </c>
      <c r="BP653">
        <v>6.6692330999999996</v>
      </c>
      <c r="BQ653">
        <v>6.9563629999999996</v>
      </c>
      <c r="BR653">
        <v>6.9831075</v>
      </c>
      <c r="BS653">
        <v>0.21031820000000001</v>
      </c>
      <c r="BT653">
        <v>-1.9098930999999999</v>
      </c>
      <c r="BU653">
        <v>-2.9098484999999998</v>
      </c>
      <c r="BV653">
        <v>-2.7983823999999999</v>
      </c>
      <c r="BW653">
        <v>-2.8791791</v>
      </c>
      <c r="BX653">
        <v>-2.2902458000000001</v>
      </c>
      <c r="BY653">
        <v>0.59209900999999998</v>
      </c>
      <c r="BZ653">
        <v>-0.15477288</v>
      </c>
      <c r="CA653">
        <v>0.93831217</v>
      </c>
      <c r="CB653">
        <v>2.0415009999999998</v>
      </c>
      <c r="CC653">
        <v>0.92655282999999999</v>
      </c>
      <c r="CD653">
        <v>-1.3995580999999999</v>
      </c>
      <c r="CE653">
        <v>-0.2621983</v>
      </c>
      <c r="CF653">
        <v>-0.34901884</v>
      </c>
      <c r="CG653">
        <v>-0.87933695000000001</v>
      </c>
      <c r="CH653">
        <v>-1.4535709999999999</v>
      </c>
      <c r="CI653">
        <v>-0.69687288999999997</v>
      </c>
      <c r="CJ653">
        <v>-1.0305842000000001</v>
      </c>
      <c r="CK653">
        <v>-1.6380368000000001</v>
      </c>
      <c r="CL653">
        <v>0.20209362</v>
      </c>
      <c r="CM653">
        <v>7.7367964000000002</v>
      </c>
      <c r="CN653">
        <v>7.8421946</v>
      </c>
      <c r="CO653">
        <v>8.0876932000000004</v>
      </c>
      <c r="CP653">
        <v>8.1043196000000002</v>
      </c>
      <c r="CQ653">
        <v>1.2292694</v>
      </c>
      <c r="CR653">
        <v>-0.96424091000000001</v>
      </c>
      <c r="CS653">
        <v>-2.004956</v>
      </c>
      <c r="CT653">
        <v>-1.9437355999999999</v>
      </c>
      <c r="CU653">
        <v>-2.0815043000000002</v>
      </c>
      <c r="CV653">
        <v>-1.4494879000000001</v>
      </c>
      <c r="CW653">
        <v>1.1953199000000001</v>
      </c>
      <c r="CX653">
        <v>0.38082590999999999</v>
      </c>
      <c r="CY653">
        <v>1.4119489999999999</v>
      </c>
      <c r="CZ653">
        <v>2.4943464999999998</v>
      </c>
      <c r="DA653">
        <v>1.4025174</v>
      </c>
      <c r="DB653">
        <v>-0.89334232999999996</v>
      </c>
      <c r="DC653">
        <v>0.24213022000000001</v>
      </c>
      <c r="DD653">
        <v>0.18401239999999999</v>
      </c>
      <c r="DE653">
        <v>-0.28165297</v>
      </c>
      <c r="DF653">
        <v>-0.70847934999999995</v>
      </c>
      <c r="DG653">
        <v>0.10255569</v>
      </c>
      <c r="DH653">
        <v>-0.21438077999999999</v>
      </c>
      <c r="DI653">
        <v>-0.78181783000000005</v>
      </c>
      <c r="DJ653">
        <v>1.1258809000000001</v>
      </c>
      <c r="DK653">
        <v>8.9049270000000007</v>
      </c>
      <c r="DL653">
        <v>9.0151559999999993</v>
      </c>
      <c r="DM653">
        <v>9.2190233999999993</v>
      </c>
      <c r="DN653">
        <v>9.2255316000000001</v>
      </c>
      <c r="DO653">
        <v>2.2482205999999998</v>
      </c>
      <c r="DP653">
        <v>-1.85887E-2</v>
      </c>
      <c r="DQ653">
        <v>-1.1000635000000001</v>
      </c>
      <c r="DR653">
        <v>-1.0890888000000001</v>
      </c>
      <c r="DS653">
        <v>-1.2838296</v>
      </c>
      <c r="DT653">
        <v>-0.60873003999999997</v>
      </c>
      <c r="DU653">
        <v>2.0662750000000001</v>
      </c>
      <c r="DV653">
        <v>1.1541455</v>
      </c>
      <c r="DW653">
        <v>2.0958054000000002</v>
      </c>
      <c r="DX653">
        <v>3.1481832999999999</v>
      </c>
      <c r="DY653">
        <v>2.0897345000000001</v>
      </c>
      <c r="DZ653">
        <v>-0.16244721000000001</v>
      </c>
      <c r="EA653">
        <v>0.97030050000000001</v>
      </c>
      <c r="EB653">
        <v>0.95362484999999997</v>
      </c>
      <c r="EC653">
        <v>0.58130778000000005</v>
      </c>
      <c r="ED653">
        <v>0.36731459999999999</v>
      </c>
      <c r="EE653">
        <v>1.2568036</v>
      </c>
      <c r="EF653">
        <v>0.96408733999999996</v>
      </c>
      <c r="EG653">
        <v>0.45442644999999998</v>
      </c>
      <c r="EH653">
        <v>2.4596830000000001</v>
      </c>
      <c r="EI653">
        <v>10.591521999999999</v>
      </c>
      <c r="EJ653">
        <v>10.708726</v>
      </c>
      <c r="EK653">
        <v>10.852485</v>
      </c>
      <c r="EL653">
        <v>10.844384</v>
      </c>
      <c r="EM653">
        <v>3.7194242000000002</v>
      </c>
      <c r="EN653">
        <v>1.3467829</v>
      </c>
      <c r="EO653">
        <v>0.20645759999999999</v>
      </c>
      <c r="EP653">
        <v>0.14488545999999999</v>
      </c>
      <c r="EQ653">
        <v>-0.13211390000000001</v>
      </c>
      <c r="ER653">
        <v>0.60519082000000002</v>
      </c>
      <c r="ES653">
        <v>70.617598999999998</v>
      </c>
      <c r="ET653">
        <v>69.342438999999999</v>
      </c>
      <c r="EU653">
        <v>68.351224000000002</v>
      </c>
      <c r="EV653">
        <v>67.679015000000007</v>
      </c>
      <c r="EW653">
        <v>66.981581000000006</v>
      </c>
      <c r="EX653">
        <v>66.647780999999995</v>
      </c>
      <c r="EY653">
        <v>66.332933999999995</v>
      </c>
      <c r="EZ653">
        <v>66.996688000000006</v>
      </c>
      <c r="FA653">
        <v>70.204435000000004</v>
      </c>
      <c r="FB653">
        <v>75.080343999999997</v>
      </c>
      <c r="FC653">
        <v>79.588164000000006</v>
      </c>
      <c r="FD653">
        <v>83.253912999999997</v>
      </c>
      <c r="FE653">
        <v>86.091834000000006</v>
      </c>
      <c r="FF653">
        <v>88.152669000000003</v>
      </c>
      <c r="FG653">
        <v>90.255459000000002</v>
      </c>
      <c r="FH653">
        <v>91.344640999999996</v>
      </c>
      <c r="FI653">
        <v>90.838792999999995</v>
      </c>
      <c r="FJ653">
        <v>90.149169000000001</v>
      </c>
      <c r="FK653">
        <v>89.593917000000005</v>
      </c>
      <c r="FL653">
        <v>87.744348000000002</v>
      </c>
      <c r="FM653">
        <v>84.116966000000005</v>
      </c>
      <c r="FN653">
        <v>79.916803999999999</v>
      </c>
      <c r="FO653">
        <v>77.007254000000003</v>
      </c>
      <c r="FP653">
        <v>74.912412000000003</v>
      </c>
      <c r="FQ653">
        <v>18.63505</v>
      </c>
      <c r="FR653">
        <v>2.0493209999999999</v>
      </c>
      <c r="FS653">
        <v>1</v>
      </c>
    </row>
    <row r="654" spans="1:175" x14ac:dyDescent="0.2">
      <c r="A654" t="s">
        <v>189</v>
      </c>
      <c r="B654" t="s">
        <v>246</v>
      </c>
      <c r="C654" s="23">
        <v>42922</v>
      </c>
      <c r="D654">
        <v>1930</v>
      </c>
      <c r="E654">
        <v>152.95964000000001</v>
      </c>
      <c r="F654">
        <v>146.00300999999999</v>
      </c>
      <c r="G654">
        <v>141.46525</v>
      </c>
      <c r="H654">
        <v>141.74012999999999</v>
      </c>
      <c r="I654">
        <v>153.40919</v>
      </c>
      <c r="J654">
        <v>178.75846000000001</v>
      </c>
      <c r="K654">
        <v>205.80994000000001</v>
      </c>
      <c r="L654">
        <v>225.76715999999999</v>
      </c>
      <c r="M654">
        <v>241.22279</v>
      </c>
      <c r="N654">
        <v>251.51963000000001</v>
      </c>
      <c r="O654">
        <v>259.86313999999999</v>
      </c>
      <c r="P654">
        <v>263.25814000000003</v>
      </c>
      <c r="Q654">
        <v>260.99662999999998</v>
      </c>
      <c r="R654">
        <v>261.56443999999999</v>
      </c>
      <c r="S654">
        <v>256.56009999999998</v>
      </c>
      <c r="T654">
        <v>248.98741000000001</v>
      </c>
      <c r="U654">
        <v>238.33825999999999</v>
      </c>
      <c r="V654">
        <v>225.92269999999999</v>
      </c>
      <c r="W654">
        <v>211.19487000000001</v>
      </c>
      <c r="X654">
        <v>203.37691000000001</v>
      </c>
      <c r="Y654">
        <v>198.56191999999999</v>
      </c>
      <c r="Z654">
        <v>188.83794</v>
      </c>
      <c r="AA654">
        <v>175.57657</v>
      </c>
      <c r="AB654">
        <v>168.58942999999999</v>
      </c>
      <c r="AC654">
        <v>-0.15687127000000001</v>
      </c>
      <c r="AD654">
        <v>-0.32908435000000003</v>
      </c>
      <c r="AE654">
        <v>0.53179032999999998</v>
      </c>
      <c r="AF654">
        <v>-0.32372171</v>
      </c>
      <c r="AG654">
        <v>-1.2240652999999999</v>
      </c>
      <c r="AH654">
        <v>-3.1837259000000002</v>
      </c>
      <c r="AI654">
        <v>-3.8444124999999998</v>
      </c>
      <c r="AJ654">
        <v>-1.9516956999999999</v>
      </c>
      <c r="AK654">
        <v>-1.6585785</v>
      </c>
      <c r="AL654">
        <v>-1.9847421000000001</v>
      </c>
      <c r="AM654">
        <v>-2.2761117</v>
      </c>
      <c r="AN654">
        <v>-3.2447371999999999</v>
      </c>
      <c r="AO654">
        <v>-3.3032778999999999</v>
      </c>
      <c r="AP654">
        <v>0.24290296</v>
      </c>
      <c r="AQ654">
        <v>7.1063292000000002</v>
      </c>
      <c r="AR654">
        <v>8.1975402000000006</v>
      </c>
      <c r="AS654">
        <v>8.0405332999999999</v>
      </c>
      <c r="AT654">
        <v>8.5664798999999991</v>
      </c>
      <c r="AU654">
        <v>0.34516535999999998</v>
      </c>
      <c r="AV654">
        <v>-1.1844235000000001</v>
      </c>
      <c r="AW654">
        <v>-1.768243</v>
      </c>
      <c r="AX654">
        <v>-2.3365008</v>
      </c>
      <c r="AY654">
        <v>-3.4999386000000001</v>
      </c>
      <c r="AZ654">
        <v>-2.9226676999999999</v>
      </c>
      <c r="BA654">
        <v>0.75214174</v>
      </c>
      <c r="BB654">
        <v>0.58670633000000005</v>
      </c>
      <c r="BC654">
        <v>1.2746713999999999</v>
      </c>
      <c r="BD654">
        <v>0.35756818000000001</v>
      </c>
      <c r="BE654">
        <v>-0.52914852999999995</v>
      </c>
      <c r="BF654">
        <v>-2.4553151999999998</v>
      </c>
      <c r="BG654">
        <v>-3.0427122</v>
      </c>
      <c r="BH654">
        <v>-1.0723505</v>
      </c>
      <c r="BI654">
        <v>-0.74549679999999996</v>
      </c>
      <c r="BJ654">
        <v>-0.90594030000000003</v>
      </c>
      <c r="BK654">
        <v>-1.0887165999999999</v>
      </c>
      <c r="BL654">
        <v>-1.9285696999999999</v>
      </c>
      <c r="BM654">
        <v>-1.9612615</v>
      </c>
      <c r="BN654">
        <v>1.7599750999999999</v>
      </c>
      <c r="BO654">
        <v>8.8613610999999999</v>
      </c>
      <c r="BP654">
        <v>10.011642</v>
      </c>
      <c r="BQ654">
        <v>9.8784656000000002</v>
      </c>
      <c r="BR654">
        <v>10.276438000000001</v>
      </c>
      <c r="BS654">
        <v>1.9571349</v>
      </c>
      <c r="BT654">
        <v>0.52936121000000003</v>
      </c>
      <c r="BU654">
        <v>-0.20857776</v>
      </c>
      <c r="BV654">
        <v>-0.82428648999999998</v>
      </c>
      <c r="BW654">
        <v>-2.0797807000000001</v>
      </c>
      <c r="BX654">
        <v>-1.4331015</v>
      </c>
      <c r="BY654">
        <v>1.3817214</v>
      </c>
      <c r="BZ654">
        <v>1.2209802000000001</v>
      </c>
      <c r="CA654">
        <v>1.7891885000000001</v>
      </c>
      <c r="CB654">
        <v>0.82942747999999999</v>
      </c>
      <c r="CC654">
        <v>-4.7851289999999998E-2</v>
      </c>
      <c r="CD654">
        <v>-1.9508201999999999</v>
      </c>
      <c r="CE654">
        <v>-2.487457</v>
      </c>
      <c r="CF654">
        <v>-0.46331874000000001</v>
      </c>
      <c r="CG654">
        <v>-0.11309917999999999</v>
      </c>
      <c r="CH654">
        <v>-0.15876549000000001</v>
      </c>
      <c r="CI654">
        <v>-0.26633030000000002</v>
      </c>
      <c r="CJ654">
        <v>-1.016996</v>
      </c>
      <c r="CK654">
        <v>-1.031785</v>
      </c>
      <c r="CL654">
        <v>2.8106947</v>
      </c>
      <c r="CM654">
        <v>10.076891</v>
      </c>
      <c r="CN654">
        <v>11.268083000000001</v>
      </c>
      <c r="CO654">
        <v>11.151412000000001</v>
      </c>
      <c r="CP654">
        <v>11.460751</v>
      </c>
      <c r="CQ654">
        <v>3.0735800000000002</v>
      </c>
      <c r="CR654">
        <v>1.7163233</v>
      </c>
      <c r="CS654">
        <v>0.87164164</v>
      </c>
      <c r="CT654">
        <v>0.22306854000000001</v>
      </c>
      <c r="CU654">
        <v>-1.0961837000000001</v>
      </c>
      <c r="CV654">
        <v>-0.40143254</v>
      </c>
      <c r="CW654">
        <v>2.011301</v>
      </c>
      <c r="CX654">
        <v>1.855254</v>
      </c>
      <c r="CY654">
        <v>2.3037055999999998</v>
      </c>
      <c r="CZ654">
        <v>1.3012868</v>
      </c>
      <c r="DA654">
        <v>0.43344593999999997</v>
      </c>
      <c r="DB654">
        <v>-1.4463252</v>
      </c>
      <c r="DC654">
        <v>-1.9322018000000001</v>
      </c>
      <c r="DD654">
        <v>0.14571306000000001</v>
      </c>
      <c r="DE654">
        <v>0.51929844000000003</v>
      </c>
      <c r="DF654">
        <v>0.58840932000000001</v>
      </c>
      <c r="DG654">
        <v>0.55605596000000002</v>
      </c>
      <c r="DH654">
        <v>-0.10542238</v>
      </c>
      <c r="DI654">
        <v>-0.10230852999999999</v>
      </c>
      <c r="DJ654">
        <v>3.8614142999999999</v>
      </c>
      <c r="DK654">
        <v>11.292420999999999</v>
      </c>
      <c r="DL654">
        <v>12.524524</v>
      </c>
      <c r="DM654">
        <v>12.424358</v>
      </c>
      <c r="DN654">
        <v>12.645063</v>
      </c>
      <c r="DO654">
        <v>4.1900252</v>
      </c>
      <c r="DP654">
        <v>2.9032852999999998</v>
      </c>
      <c r="DQ654">
        <v>1.9518610000000001</v>
      </c>
      <c r="DR654">
        <v>1.2704236</v>
      </c>
      <c r="DS654">
        <v>-0.11258662</v>
      </c>
      <c r="DT654">
        <v>0.63023642999999996</v>
      </c>
      <c r="DU654">
        <v>2.9203139999999999</v>
      </c>
      <c r="DV654">
        <v>2.7710447</v>
      </c>
      <c r="DW654">
        <v>3.0465867000000002</v>
      </c>
      <c r="DX654">
        <v>1.9825767000000001</v>
      </c>
      <c r="DY654">
        <v>1.1283627000000001</v>
      </c>
      <c r="DZ654">
        <v>-0.71791450000000001</v>
      </c>
      <c r="EA654">
        <v>-1.1305015</v>
      </c>
      <c r="EB654">
        <v>1.0250581999999999</v>
      </c>
      <c r="EC654">
        <v>1.4323802000000001</v>
      </c>
      <c r="ED654">
        <v>1.6672111000000001</v>
      </c>
      <c r="EE654">
        <v>1.7434510999999999</v>
      </c>
      <c r="EF654">
        <v>1.2107452000000001</v>
      </c>
      <c r="EG654">
        <v>1.2397079</v>
      </c>
      <c r="EH654">
        <v>5.3784863999999999</v>
      </c>
      <c r="EI654">
        <v>13.047453000000001</v>
      </c>
      <c r="EJ654">
        <v>14.338625</v>
      </c>
      <c r="EK654">
        <v>14.262290999999999</v>
      </c>
      <c r="EL654">
        <v>14.355021000000001</v>
      </c>
      <c r="EM654">
        <v>5.8019946999999998</v>
      </c>
      <c r="EN654">
        <v>4.61707</v>
      </c>
      <c r="EO654">
        <v>3.5115262999999999</v>
      </c>
      <c r="EP654">
        <v>2.7826379000000001</v>
      </c>
      <c r="EQ654">
        <v>1.3075713</v>
      </c>
      <c r="ER654">
        <v>2.1198025999999999</v>
      </c>
      <c r="ES654">
        <v>71.195485000000005</v>
      </c>
      <c r="ET654">
        <v>69.934934999999996</v>
      </c>
      <c r="EU654">
        <v>68.953564</v>
      </c>
      <c r="EV654">
        <v>67.981468000000007</v>
      </c>
      <c r="EW654">
        <v>67.381146000000001</v>
      </c>
      <c r="EX654">
        <v>67.148010999999997</v>
      </c>
      <c r="EY654">
        <v>66.866793999999999</v>
      </c>
      <c r="EZ654">
        <v>67.654259999999994</v>
      </c>
      <c r="FA654">
        <v>70.920496</v>
      </c>
      <c r="FB654">
        <v>74.832752999999997</v>
      </c>
      <c r="FC654">
        <v>79.416734000000005</v>
      </c>
      <c r="FD654">
        <v>83.448701999999997</v>
      </c>
      <c r="FE654">
        <v>86.151987000000005</v>
      </c>
      <c r="FF654">
        <v>87.711376000000001</v>
      </c>
      <c r="FG654">
        <v>89.429395</v>
      </c>
      <c r="FH654">
        <v>90.992579000000006</v>
      </c>
      <c r="FI654">
        <v>91.427488999999994</v>
      </c>
      <c r="FJ654">
        <v>90.695586000000006</v>
      </c>
      <c r="FK654">
        <v>89.327070000000006</v>
      </c>
      <c r="FL654">
        <v>87.102709000000004</v>
      </c>
      <c r="FM654">
        <v>84.013087999999996</v>
      </c>
      <c r="FN654">
        <v>80.191416000000004</v>
      </c>
      <c r="FO654">
        <v>78.152894000000003</v>
      </c>
      <c r="FP654">
        <v>77.144650999999996</v>
      </c>
      <c r="FQ654">
        <v>22.778559999999999</v>
      </c>
      <c r="FR654">
        <v>2.2098309999999999</v>
      </c>
      <c r="FS654">
        <v>1</v>
      </c>
    </row>
    <row r="655" spans="1:175" x14ac:dyDescent="0.2">
      <c r="A655" t="s">
        <v>189</v>
      </c>
      <c r="B655" t="s">
        <v>246</v>
      </c>
      <c r="C655" s="23">
        <v>42923</v>
      </c>
      <c r="D655">
        <v>1931</v>
      </c>
      <c r="E655">
        <v>158.43013999999999</v>
      </c>
      <c r="F655">
        <v>151.51227</v>
      </c>
      <c r="G655">
        <v>147.24495999999999</v>
      </c>
      <c r="H655">
        <v>146.68502000000001</v>
      </c>
      <c r="I655">
        <v>159.31377000000001</v>
      </c>
      <c r="J655">
        <v>187.14087000000001</v>
      </c>
      <c r="K655">
        <v>212.45217</v>
      </c>
      <c r="L655">
        <v>232.23137</v>
      </c>
      <c r="M655">
        <v>248.22658000000001</v>
      </c>
      <c r="N655">
        <v>259.07082000000003</v>
      </c>
      <c r="O655">
        <v>267.39771999999999</v>
      </c>
      <c r="P655">
        <v>271.49099000000001</v>
      </c>
      <c r="Q655">
        <v>268.91296999999997</v>
      </c>
      <c r="R655">
        <v>266.60977000000003</v>
      </c>
      <c r="S655">
        <v>259.20164</v>
      </c>
      <c r="T655">
        <v>251.40814</v>
      </c>
      <c r="U655">
        <v>241.08340999999999</v>
      </c>
      <c r="V655">
        <v>228.30851000000001</v>
      </c>
      <c r="W655">
        <v>213.26579000000001</v>
      </c>
      <c r="X655">
        <v>205.60223999999999</v>
      </c>
      <c r="Y655">
        <v>200.95733000000001</v>
      </c>
      <c r="Z655">
        <v>189.39028999999999</v>
      </c>
      <c r="AA655">
        <v>175.24408</v>
      </c>
      <c r="AB655">
        <v>167.20963</v>
      </c>
      <c r="AC655">
        <v>-3.6225158</v>
      </c>
      <c r="AD655">
        <v>-4.0786983000000001</v>
      </c>
      <c r="AE655">
        <v>-2.2490098999999999</v>
      </c>
      <c r="AF655">
        <v>-1.1381764999999999</v>
      </c>
      <c r="AG655">
        <v>-1.5650576</v>
      </c>
      <c r="AH655">
        <v>-0.46838906000000002</v>
      </c>
      <c r="AI655">
        <v>-1.7654409</v>
      </c>
      <c r="AJ655">
        <v>-0.22912299</v>
      </c>
      <c r="AK655">
        <v>0.63958448000000001</v>
      </c>
      <c r="AL655">
        <v>-0.113606</v>
      </c>
      <c r="AM655">
        <v>-0.88090234999999995</v>
      </c>
      <c r="AN655">
        <v>1.436623</v>
      </c>
      <c r="AO655">
        <v>1.6105687</v>
      </c>
      <c r="AP655">
        <v>3.3484693999999999</v>
      </c>
      <c r="AQ655">
        <v>9.4604317000000009</v>
      </c>
      <c r="AR655">
        <v>10.050732</v>
      </c>
      <c r="AS655">
        <v>7.8427066999999999</v>
      </c>
      <c r="AT655">
        <v>8.2230352</v>
      </c>
      <c r="AU655">
        <v>2.0233352999999998</v>
      </c>
      <c r="AV655">
        <v>0.32796437000000001</v>
      </c>
      <c r="AW655">
        <v>0.78446623000000004</v>
      </c>
      <c r="AX655">
        <v>-0.45331693000000001</v>
      </c>
      <c r="AY655">
        <v>-0.65043192000000005</v>
      </c>
      <c r="AZ655">
        <v>0.25190879999999999</v>
      </c>
      <c r="BA655">
        <v>-2.5973128000000001</v>
      </c>
      <c r="BB655">
        <v>-3.1511944999999999</v>
      </c>
      <c r="BC655">
        <v>-1.4467789</v>
      </c>
      <c r="BD655">
        <v>-0.48560368999999998</v>
      </c>
      <c r="BE655">
        <v>-0.88470727000000005</v>
      </c>
      <c r="BF655">
        <v>0.26720691000000002</v>
      </c>
      <c r="BG655">
        <v>-0.97657238999999996</v>
      </c>
      <c r="BH655">
        <v>0.67283705999999999</v>
      </c>
      <c r="BI655">
        <v>1.6282525999999999</v>
      </c>
      <c r="BJ655">
        <v>1.0035343000000001</v>
      </c>
      <c r="BK655">
        <v>0.31671449000000002</v>
      </c>
      <c r="BL655">
        <v>2.6217031</v>
      </c>
      <c r="BM655">
        <v>2.9161522999999998</v>
      </c>
      <c r="BN655">
        <v>4.7847058999999996</v>
      </c>
      <c r="BO655">
        <v>11.095667000000001</v>
      </c>
      <c r="BP655">
        <v>11.661915</v>
      </c>
      <c r="BQ655">
        <v>9.4326506999999999</v>
      </c>
      <c r="BR655">
        <v>9.7996289000000001</v>
      </c>
      <c r="BS655">
        <v>3.4394618000000001</v>
      </c>
      <c r="BT655">
        <v>1.8231634999999999</v>
      </c>
      <c r="BU655">
        <v>2.2597974999999999</v>
      </c>
      <c r="BV655">
        <v>0.97958497</v>
      </c>
      <c r="BW655">
        <v>0.70822761999999995</v>
      </c>
      <c r="BX655">
        <v>1.6179036</v>
      </c>
      <c r="BY655">
        <v>-1.8872602999999999</v>
      </c>
      <c r="BZ655">
        <v>-2.5088081</v>
      </c>
      <c r="CA655">
        <v>-0.89115608000000002</v>
      </c>
      <c r="CB655">
        <v>-3.3633749999999997E-2</v>
      </c>
      <c r="CC655">
        <v>-0.4134987</v>
      </c>
      <c r="CD655">
        <v>0.77667843999999997</v>
      </c>
      <c r="CE655">
        <v>-0.43020448</v>
      </c>
      <c r="CF655">
        <v>1.2975318</v>
      </c>
      <c r="CG655">
        <v>2.3130012</v>
      </c>
      <c r="CH655">
        <v>1.7772622</v>
      </c>
      <c r="CI655">
        <v>1.1461802999999999</v>
      </c>
      <c r="CJ655">
        <v>3.4424860000000002</v>
      </c>
      <c r="CK655">
        <v>3.8203955000000001</v>
      </c>
      <c r="CL655">
        <v>5.779439</v>
      </c>
      <c r="CM655">
        <v>12.228225999999999</v>
      </c>
      <c r="CN655">
        <v>12.777816</v>
      </c>
      <c r="CO655">
        <v>10.533841000000001</v>
      </c>
      <c r="CP655">
        <v>10.891572999999999</v>
      </c>
      <c r="CQ655">
        <v>4.4202665999999997</v>
      </c>
      <c r="CR655">
        <v>2.8587338999999998</v>
      </c>
      <c r="CS655">
        <v>3.2816074</v>
      </c>
      <c r="CT655">
        <v>1.9720085000000001</v>
      </c>
      <c r="CU655">
        <v>1.6492310999999999</v>
      </c>
      <c r="CV655">
        <v>2.5639875000000001</v>
      </c>
      <c r="CW655">
        <v>-1.1772077999999999</v>
      </c>
      <c r="CX655">
        <v>-1.8664217999999999</v>
      </c>
      <c r="CY655">
        <v>-0.33553329999999998</v>
      </c>
      <c r="CZ655">
        <v>0.41833619</v>
      </c>
      <c r="DA655">
        <v>5.7709870000000003E-2</v>
      </c>
      <c r="DB655">
        <v>1.2861499999999999</v>
      </c>
      <c r="DC655">
        <v>0.11616343</v>
      </c>
      <c r="DD655">
        <v>1.9222265999999999</v>
      </c>
      <c r="DE655">
        <v>2.9977497</v>
      </c>
      <c r="DF655">
        <v>2.5509902000000002</v>
      </c>
      <c r="DG655">
        <v>1.9756461000000001</v>
      </c>
      <c r="DH655">
        <v>4.2632690000000002</v>
      </c>
      <c r="DI655">
        <v>4.7246386999999999</v>
      </c>
      <c r="DJ655">
        <v>6.7741720000000001</v>
      </c>
      <c r="DK655">
        <v>13.360785</v>
      </c>
      <c r="DL655">
        <v>13.893716</v>
      </c>
      <c r="DM655">
        <v>11.635032000000001</v>
      </c>
      <c r="DN655">
        <v>11.983517000000001</v>
      </c>
      <c r="DO655">
        <v>5.4010714999999996</v>
      </c>
      <c r="DP655">
        <v>3.8943042999999999</v>
      </c>
      <c r="DQ655">
        <v>4.3034172999999996</v>
      </c>
      <c r="DR655">
        <v>2.964432</v>
      </c>
      <c r="DS655">
        <v>2.5902345000000002</v>
      </c>
      <c r="DT655">
        <v>3.5100714000000002</v>
      </c>
      <c r="DU655">
        <v>-0.15200485</v>
      </c>
      <c r="DV655">
        <v>-0.93891798000000004</v>
      </c>
      <c r="DW655">
        <v>0.46669774000000003</v>
      </c>
      <c r="DX655">
        <v>1.0709090000000001</v>
      </c>
      <c r="DY655">
        <v>0.73806020000000006</v>
      </c>
      <c r="DZ655">
        <v>2.0217459</v>
      </c>
      <c r="EA655">
        <v>0.90503191999999999</v>
      </c>
      <c r="EB655">
        <v>2.8241866999999998</v>
      </c>
      <c r="EC655">
        <v>3.9864177999999999</v>
      </c>
      <c r="ED655">
        <v>3.6681303999999999</v>
      </c>
      <c r="EE655">
        <v>3.1732629000000001</v>
      </c>
      <c r="EF655">
        <v>5.4483490999999997</v>
      </c>
      <c r="EG655">
        <v>6.0302221999999999</v>
      </c>
      <c r="EH655">
        <v>8.2104085999999992</v>
      </c>
      <c r="EI655">
        <v>14.99602</v>
      </c>
      <c r="EJ655">
        <v>15.504899999999999</v>
      </c>
      <c r="EK655">
        <v>13.224976</v>
      </c>
      <c r="EL655">
        <v>13.560110999999999</v>
      </c>
      <c r="EM655">
        <v>6.8171980000000003</v>
      </c>
      <c r="EN655">
        <v>5.3895033999999997</v>
      </c>
      <c r="EO655">
        <v>5.7787486000000001</v>
      </c>
      <c r="EP655">
        <v>4.3973338999999996</v>
      </c>
      <c r="EQ655">
        <v>3.9488941</v>
      </c>
      <c r="ER655">
        <v>4.8760662000000004</v>
      </c>
      <c r="ES655">
        <v>76.510397999999995</v>
      </c>
      <c r="ET655">
        <v>75.464489999999998</v>
      </c>
      <c r="EU655">
        <v>74.385519000000002</v>
      </c>
      <c r="EV655">
        <v>73.152772999999996</v>
      </c>
      <c r="EW655">
        <v>72.063845000000001</v>
      </c>
      <c r="EX655">
        <v>71.630619999999993</v>
      </c>
      <c r="EY655">
        <v>71.011301000000003</v>
      </c>
      <c r="EZ655">
        <v>71.800937000000005</v>
      </c>
      <c r="FA655">
        <v>76.006619999999998</v>
      </c>
      <c r="FB655">
        <v>80.556824000000006</v>
      </c>
      <c r="FC655">
        <v>85.013508000000002</v>
      </c>
      <c r="FD655">
        <v>88.348155000000006</v>
      </c>
      <c r="FE655">
        <v>91.567740000000001</v>
      </c>
      <c r="FF655">
        <v>94.245227999999997</v>
      </c>
      <c r="FG655">
        <v>94.921543</v>
      </c>
      <c r="FH655">
        <v>95.759122000000005</v>
      </c>
      <c r="FI655">
        <v>96.092134999999999</v>
      </c>
      <c r="FJ655">
        <v>94.933847999999998</v>
      </c>
      <c r="FK655">
        <v>92.504401000000001</v>
      </c>
      <c r="FL655">
        <v>89.109133999999997</v>
      </c>
      <c r="FM655">
        <v>85.893067000000002</v>
      </c>
      <c r="FN655">
        <v>82.682838000000004</v>
      </c>
      <c r="FO655">
        <v>80.893011000000001</v>
      </c>
      <c r="FP655">
        <v>79.677860999999993</v>
      </c>
      <c r="FQ655">
        <v>19.558789999999998</v>
      </c>
      <c r="FR655">
        <v>1.9755290000000001</v>
      </c>
      <c r="FS655">
        <v>1</v>
      </c>
    </row>
    <row r="656" spans="1:175" x14ac:dyDescent="0.2">
      <c r="A656" t="s">
        <v>189</v>
      </c>
      <c r="B656" t="s">
        <v>246</v>
      </c>
      <c r="C656" s="23">
        <v>42943</v>
      </c>
      <c r="D656">
        <v>1939</v>
      </c>
      <c r="E656">
        <v>159.69262000000001</v>
      </c>
      <c r="F656">
        <v>153.65807000000001</v>
      </c>
      <c r="G656">
        <v>149.30600999999999</v>
      </c>
      <c r="H656">
        <v>148.58501999999999</v>
      </c>
      <c r="I656">
        <v>160.18631999999999</v>
      </c>
      <c r="J656">
        <v>187.72702000000001</v>
      </c>
      <c r="K656">
        <v>212.20393000000001</v>
      </c>
      <c r="L656">
        <v>230.61481000000001</v>
      </c>
      <c r="M656">
        <v>245.17375000000001</v>
      </c>
      <c r="N656">
        <v>254.77511000000001</v>
      </c>
      <c r="O656">
        <v>262.75733000000002</v>
      </c>
      <c r="P656">
        <v>266.15221000000003</v>
      </c>
      <c r="Q656">
        <v>263.80685</v>
      </c>
      <c r="R656">
        <v>263.90177999999997</v>
      </c>
      <c r="S656">
        <v>257.86511999999999</v>
      </c>
      <c r="T656">
        <v>249.68065000000001</v>
      </c>
      <c r="U656">
        <v>238.05055999999999</v>
      </c>
      <c r="V656">
        <v>224.63953000000001</v>
      </c>
      <c r="W656">
        <v>210.78397000000001</v>
      </c>
      <c r="X656">
        <v>202.4349</v>
      </c>
      <c r="Y656">
        <v>197.22042999999999</v>
      </c>
      <c r="Z656">
        <v>188.35274000000001</v>
      </c>
      <c r="AA656">
        <v>175.90877</v>
      </c>
      <c r="AB656">
        <v>166.73327</v>
      </c>
      <c r="AC656">
        <v>-1.5756425999999999</v>
      </c>
      <c r="AD656">
        <v>-1.3294946000000001</v>
      </c>
      <c r="AE656">
        <v>-5.0657199999999999E-2</v>
      </c>
      <c r="AF656">
        <v>-0.51365097000000004</v>
      </c>
      <c r="AG656">
        <v>-0.68890205000000004</v>
      </c>
      <c r="AH656">
        <v>-2.1095510000000002</v>
      </c>
      <c r="AI656">
        <v>-3.1774084</v>
      </c>
      <c r="AJ656">
        <v>-2.4339084</v>
      </c>
      <c r="AK656">
        <v>-1.2632436</v>
      </c>
      <c r="AL656">
        <v>0.85282267</v>
      </c>
      <c r="AM656">
        <v>-0.40095491999999999</v>
      </c>
      <c r="AN656">
        <v>-1.3784281</v>
      </c>
      <c r="AO656">
        <v>-1.2259871</v>
      </c>
      <c r="AP656">
        <v>0.22592915999999999</v>
      </c>
      <c r="AQ656">
        <v>5.5147202000000002</v>
      </c>
      <c r="AR656">
        <v>6.1682286</v>
      </c>
      <c r="AS656">
        <v>5.3205112000000003</v>
      </c>
      <c r="AT656">
        <v>4.7731389999999996</v>
      </c>
      <c r="AU656">
        <v>0.41333743000000001</v>
      </c>
      <c r="AV656">
        <v>-1.3928167</v>
      </c>
      <c r="AW656">
        <v>-2.6556106000000002</v>
      </c>
      <c r="AX656">
        <v>-1.0046980999999999</v>
      </c>
      <c r="AY656">
        <v>-1.2346702000000001</v>
      </c>
      <c r="AZ656">
        <v>-2.9268014999999998</v>
      </c>
      <c r="BA656">
        <v>-0.76365055999999998</v>
      </c>
      <c r="BB656">
        <v>-0.61883175999999995</v>
      </c>
      <c r="BC656">
        <v>0.58183094999999996</v>
      </c>
      <c r="BD656">
        <v>0.11781413</v>
      </c>
      <c r="BE656">
        <v>-6.4368380000000003E-2</v>
      </c>
      <c r="BF656">
        <v>-1.5208892000000001</v>
      </c>
      <c r="BG656">
        <v>-2.460045</v>
      </c>
      <c r="BH656">
        <v>-1.6857485999999999</v>
      </c>
      <c r="BI656">
        <v>-0.47801444999999998</v>
      </c>
      <c r="BJ656">
        <v>1.8630787</v>
      </c>
      <c r="BK656">
        <v>0.51634634000000001</v>
      </c>
      <c r="BL656">
        <v>-0.42820401000000002</v>
      </c>
      <c r="BM656">
        <v>-0.2928229</v>
      </c>
      <c r="BN656">
        <v>1.3337102999999999</v>
      </c>
      <c r="BO656">
        <v>6.8242849999999997</v>
      </c>
      <c r="BP656">
        <v>7.4376338999999998</v>
      </c>
      <c r="BQ656">
        <v>6.5589114000000004</v>
      </c>
      <c r="BR656">
        <v>5.9696781999999997</v>
      </c>
      <c r="BS656">
        <v>1.5392182999999999</v>
      </c>
      <c r="BT656">
        <v>-0.22415987000000001</v>
      </c>
      <c r="BU656">
        <v>-1.554735</v>
      </c>
      <c r="BV656">
        <v>0.13074235000000001</v>
      </c>
      <c r="BW656">
        <v>-0.21808278</v>
      </c>
      <c r="BX656">
        <v>-1.7769674</v>
      </c>
      <c r="BY656">
        <v>-0.20126732999999999</v>
      </c>
      <c r="BZ656">
        <v>-0.12662884999999999</v>
      </c>
      <c r="CA656">
        <v>1.0198902999999999</v>
      </c>
      <c r="CB656">
        <v>0.55516493</v>
      </c>
      <c r="CC656">
        <v>0.36818173999999998</v>
      </c>
      <c r="CD656">
        <v>-1.1131838999999999</v>
      </c>
      <c r="CE656">
        <v>-1.9632012999999999</v>
      </c>
      <c r="CF656">
        <v>-1.1675754</v>
      </c>
      <c r="CG656">
        <v>6.5832860000000007E-2</v>
      </c>
      <c r="CH656">
        <v>2.5627789000000001</v>
      </c>
      <c r="CI656">
        <v>1.1516664000000001</v>
      </c>
      <c r="CJ656">
        <v>0.22991832000000001</v>
      </c>
      <c r="CK656">
        <v>0.35348376999999997</v>
      </c>
      <c r="CL656">
        <v>2.1009562000000002</v>
      </c>
      <c r="CM656">
        <v>7.7312855999999996</v>
      </c>
      <c r="CN656">
        <v>8.3168200999999993</v>
      </c>
      <c r="CO656">
        <v>7.4166236000000003</v>
      </c>
      <c r="CP656">
        <v>6.7983975000000001</v>
      </c>
      <c r="CQ656">
        <v>2.319</v>
      </c>
      <c r="CR656">
        <v>0.58524829</v>
      </c>
      <c r="CS656">
        <v>-0.79227190999999997</v>
      </c>
      <c r="CT656">
        <v>0.91714494999999996</v>
      </c>
      <c r="CU656">
        <v>0.48600259000000001</v>
      </c>
      <c r="CV656">
        <v>-0.98059576999999998</v>
      </c>
      <c r="CW656">
        <v>0.36111588999999999</v>
      </c>
      <c r="CX656">
        <v>0.36557406999999997</v>
      </c>
      <c r="CY656">
        <v>1.4579496999999999</v>
      </c>
      <c r="CZ656">
        <v>0.99251573999999998</v>
      </c>
      <c r="DA656">
        <v>0.80073185000000002</v>
      </c>
      <c r="DB656">
        <v>-0.70547850999999995</v>
      </c>
      <c r="DC656">
        <v>-1.4663576</v>
      </c>
      <c r="DD656">
        <v>-0.64940215000000001</v>
      </c>
      <c r="DE656">
        <v>0.60968016999999997</v>
      </c>
      <c r="DF656">
        <v>3.2624792</v>
      </c>
      <c r="DG656">
        <v>1.7869865</v>
      </c>
      <c r="DH656">
        <v>0.88804064000000005</v>
      </c>
      <c r="DI656">
        <v>0.99979043000000001</v>
      </c>
      <c r="DJ656">
        <v>2.8682021</v>
      </c>
      <c r="DK656">
        <v>8.6382861999999996</v>
      </c>
      <c r="DL656">
        <v>9.1960063999999999</v>
      </c>
      <c r="DM656">
        <v>8.2743357999999994</v>
      </c>
      <c r="DN656">
        <v>7.6271168999999999</v>
      </c>
      <c r="DO656">
        <v>3.0987817</v>
      </c>
      <c r="DP656">
        <v>1.3946565</v>
      </c>
      <c r="DQ656">
        <v>-2.980882E-2</v>
      </c>
      <c r="DR656">
        <v>1.7035476000000001</v>
      </c>
      <c r="DS656">
        <v>1.190088</v>
      </c>
      <c r="DT656">
        <v>-0.18422415</v>
      </c>
      <c r="DU656">
        <v>1.1731079</v>
      </c>
      <c r="DV656">
        <v>1.0762369000000001</v>
      </c>
      <c r="DW656">
        <v>2.0904378000000001</v>
      </c>
      <c r="DX656">
        <v>1.6239808</v>
      </c>
      <c r="DY656">
        <v>1.4252655000000001</v>
      </c>
      <c r="DZ656">
        <v>-0.11681672999999999</v>
      </c>
      <c r="EA656">
        <v>-0.74899420999999999</v>
      </c>
      <c r="EB656">
        <v>9.8757659999999997E-2</v>
      </c>
      <c r="EC656">
        <v>1.3949092999999999</v>
      </c>
      <c r="ED656">
        <v>4.2727351999999996</v>
      </c>
      <c r="EE656">
        <v>2.7042877000000001</v>
      </c>
      <c r="EF656">
        <v>1.8382647999999999</v>
      </c>
      <c r="EG656">
        <v>1.9329546</v>
      </c>
      <c r="EH656">
        <v>3.9759831999999999</v>
      </c>
      <c r="EI656">
        <v>9.947851</v>
      </c>
      <c r="EJ656">
        <v>10.465412000000001</v>
      </c>
      <c r="EK656">
        <v>9.5127360000000003</v>
      </c>
      <c r="EL656">
        <v>8.8236560999999991</v>
      </c>
      <c r="EM656">
        <v>4.2246626000000003</v>
      </c>
      <c r="EN656">
        <v>2.5633132999999999</v>
      </c>
      <c r="EO656">
        <v>1.0710668000000001</v>
      </c>
      <c r="EP656">
        <v>2.8389880000000001</v>
      </c>
      <c r="EQ656">
        <v>2.2066754</v>
      </c>
      <c r="ER656">
        <v>0.96560997999999998</v>
      </c>
      <c r="ES656">
        <v>70.941969</v>
      </c>
      <c r="ET656">
        <v>70.195693000000006</v>
      </c>
      <c r="EU656">
        <v>69.402507999999997</v>
      </c>
      <c r="EV656">
        <v>68.939261999999999</v>
      </c>
      <c r="EW656">
        <v>68.327201000000002</v>
      </c>
      <c r="EX656">
        <v>67.804457999999997</v>
      </c>
      <c r="EY656">
        <v>67.569526999999994</v>
      </c>
      <c r="EZ656">
        <v>68.071370999999999</v>
      </c>
      <c r="FA656">
        <v>70.784655000000001</v>
      </c>
      <c r="FB656">
        <v>74.393461000000002</v>
      </c>
      <c r="FC656">
        <v>77.228404999999995</v>
      </c>
      <c r="FD656">
        <v>80.625608</v>
      </c>
      <c r="FE656">
        <v>83.610702000000003</v>
      </c>
      <c r="FF656">
        <v>85.892522999999997</v>
      </c>
      <c r="FG656">
        <v>87.511989</v>
      </c>
      <c r="FH656">
        <v>87.896855000000002</v>
      </c>
      <c r="FI656">
        <v>87.202894999999998</v>
      </c>
      <c r="FJ656">
        <v>86.943206000000004</v>
      </c>
      <c r="FK656">
        <v>85.281959999999998</v>
      </c>
      <c r="FL656">
        <v>83.127251999999999</v>
      </c>
      <c r="FM656">
        <v>79.080149000000006</v>
      </c>
      <c r="FN656">
        <v>75.331584000000007</v>
      </c>
      <c r="FO656">
        <v>73.333516000000003</v>
      </c>
      <c r="FP656">
        <v>72.658056999999999</v>
      </c>
      <c r="FQ656">
        <v>13.5482</v>
      </c>
      <c r="FR656">
        <v>1.4926429999999999</v>
      </c>
      <c r="FS656">
        <v>1</v>
      </c>
    </row>
    <row r="657" spans="1:175" x14ac:dyDescent="0.2">
      <c r="A657" t="s">
        <v>189</v>
      </c>
      <c r="B657" t="s">
        <v>246</v>
      </c>
      <c r="C657" s="23">
        <v>42947</v>
      </c>
      <c r="D657">
        <v>1939</v>
      </c>
      <c r="E657">
        <v>128.59294</v>
      </c>
      <c r="F657">
        <v>126.8716</v>
      </c>
      <c r="G657">
        <v>126.77488</v>
      </c>
      <c r="H657">
        <v>129.44148000000001</v>
      </c>
      <c r="I657">
        <v>147.07013000000001</v>
      </c>
      <c r="J657">
        <v>178.84769</v>
      </c>
      <c r="K657">
        <v>207.45782</v>
      </c>
      <c r="L657">
        <v>222.84666000000001</v>
      </c>
      <c r="M657">
        <v>234.16661999999999</v>
      </c>
      <c r="N657">
        <v>240.14027999999999</v>
      </c>
      <c r="O657">
        <v>247.92655999999999</v>
      </c>
      <c r="P657">
        <v>254.03664000000001</v>
      </c>
      <c r="Q657">
        <v>253.64420000000001</v>
      </c>
      <c r="R657">
        <v>254.49046999999999</v>
      </c>
      <c r="S657">
        <v>249.70075</v>
      </c>
      <c r="T657">
        <v>243.32392999999999</v>
      </c>
      <c r="U657">
        <v>233.02493999999999</v>
      </c>
      <c r="V657">
        <v>219.67847</v>
      </c>
      <c r="W657">
        <v>205.26387</v>
      </c>
      <c r="X657">
        <v>196.36525</v>
      </c>
      <c r="Y657">
        <v>192.07590999999999</v>
      </c>
      <c r="Z657">
        <v>183.67936</v>
      </c>
      <c r="AA657">
        <v>171.64228</v>
      </c>
      <c r="AB657">
        <v>163.47658000000001</v>
      </c>
      <c r="AC657">
        <v>-0.19344686</v>
      </c>
      <c r="AD657">
        <v>-0.36929530999999999</v>
      </c>
      <c r="AE657">
        <v>-0.49308016999999998</v>
      </c>
      <c r="AF657">
        <v>-3.6072055999999999</v>
      </c>
      <c r="AG657">
        <v>-2.8069310999999999</v>
      </c>
      <c r="AH657">
        <v>-1.7745933</v>
      </c>
      <c r="AI657">
        <v>-7.4045200000000005E-2</v>
      </c>
      <c r="AJ657">
        <v>7.8105190000000005E-2</v>
      </c>
      <c r="AK657">
        <v>-1.2275157000000001</v>
      </c>
      <c r="AL657">
        <v>-4.990964</v>
      </c>
      <c r="AM657">
        <v>-7.1241095000000003</v>
      </c>
      <c r="AN657">
        <v>-4.0008176000000004</v>
      </c>
      <c r="AO657">
        <v>-2.2706769000000002</v>
      </c>
      <c r="AP657">
        <v>-0.57084115999999996</v>
      </c>
      <c r="AQ657">
        <v>7.1368261999999998</v>
      </c>
      <c r="AR657">
        <v>6.8613749999999998</v>
      </c>
      <c r="AS657">
        <v>5.1044647000000003</v>
      </c>
      <c r="AT657">
        <v>3.4288477999999998</v>
      </c>
      <c r="AU657">
        <v>-1.4038082999999999</v>
      </c>
      <c r="AV657">
        <v>-5.8782988999999999</v>
      </c>
      <c r="AW657">
        <v>-6.0462720000000001</v>
      </c>
      <c r="AX657">
        <v>-3.9789821000000001</v>
      </c>
      <c r="AY657">
        <v>-4.3222291999999998</v>
      </c>
      <c r="AZ657">
        <v>-5.2568704999999998</v>
      </c>
      <c r="BA657">
        <v>0.83780513999999995</v>
      </c>
      <c r="BB657">
        <v>0.54767027999999995</v>
      </c>
      <c r="BC657">
        <v>0.28716745999999999</v>
      </c>
      <c r="BD657">
        <v>-2.7577340000000001</v>
      </c>
      <c r="BE657">
        <v>-1.9669155</v>
      </c>
      <c r="BF657">
        <v>-0.95991426999999996</v>
      </c>
      <c r="BG657">
        <v>0.75062596000000004</v>
      </c>
      <c r="BH657">
        <v>0.92545538999999999</v>
      </c>
      <c r="BI657">
        <v>-0.18257876000000001</v>
      </c>
      <c r="BJ657">
        <v>-3.8072175000000001</v>
      </c>
      <c r="BK657">
        <v>-5.8667042</v>
      </c>
      <c r="BL657">
        <v>-2.7483105999999999</v>
      </c>
      <c r="BM657">
        <v>-1.0508246999999999</v>
      </c>
      <c r="BN657">
        <v>0.72667897999999997</v>
      </c>
      <c r="BO657">
        <v>8.6092185000000008</v>
      </c>
      <c r="BP657">
        <v>8.3048120000000001</v>
      </c>
      <c r="BQ657">
        <v>6.5167520000000003</v>
      </c>
      <c r="BR657">
        <v>4.8281969</v>
      </c>
      <c r="BS657">
        <v>-3.0937030000000001E-2</v>
      </c>
      <c r="BT657">
        <v>-4.4441259000000004</v>
      </c>
      <c r="BU657">
        <v>-4.6981162000000003</v>
      </c>
      <c r="BV657">
        <v>-2.6077683999999999</v>
      </c>
      <c r="BW657">
        <v>-2.930469</v>
      </c>
      <c r="BX657">
        <v>-3.8385226000000001</v>
      </c>
      <c r="BY657">
        <v>1.5520471</v>
      </c>
      <c r="BZ657">
        <v>1.1827578999999999</v>
      </c>
      <c r="CA657">
        <v>0.82756459999999998</v>
      </c>
      <c r="CB657">
        <v>-2.1693926000000001</v>
      </c>
      <c r="CC657">
        <v>-1.3851233000000001</v>
      </c>
      <c r="CD657">
        <v>-0.39567008999999997</v>
      </c>
      <c r="CE657">
        <v>1.3217907</v>
      </c>
      <c r="CF657">
        <v>1.5123276000000001</v>
      </c>
      <c r="CG657">
        <v>0.54114139000000006</v>
      </c>
      <c r="CH657">
        <v>-2.9873582999999999</v>
      </c>
      <c r="CI657">
        <v>-4.9958290999999999</v>
      </c>
      <c r="CJ657">
        <v>-1.8808279999999999</v>
      </c>
      <c r="CK657">
        <v>-0.2059588</v>
      </c>
      <c r="CL657">
        <v>1.6253375000000001</v>
      </c>
      <c r="CM657">
        <v>9.6289929999999995</v>
      </c>
      <c r="CN657">
        <v>9.3045320999999994</v>
      </c>
      <c r="CO657">
        <v>7.4948978000000004</v>
      </c>
      <c r="CP657">
        <v>5.7973819000000004</v>
      </c>
      <c r="CQ657">
        <v>0.91990941999999998</v>
      </c>
      <c r="CR657">
        <v>-3.4508220999999999</v>
      </c>
      <c r="CS657">
        <v>-3.7643876000000001</v>
      </c>
      <c r="CT657">
        <v>-1.6580699999999999</v>
      </c>
      <c r="CU657">
        <v>-1.9665401</v>
      </c>
      <c r="CV657">
        <v>-2.8561792000000001</v>
      </c>
      <c r="CW657">
        <v>2.2662890999999998</v>
      </c>
      <c r="CX657">
        <v>1.8178453999999999</v>
      </c>
      <c r="CY657">
        <v>1.3679616999999999</v>
      </c>
      <c r="CZ657">
        <v>-1.5810512000000001</v>
      </c>
      <c r="DA657">
        <v>-0.80333098999999997</v>
      </c>
      <c r="DB657">
        <v>0.1685741</v>
      </c>
      <c r="DC657">
        <v>1.8929554</v>
      </c>
      <c r="DD657">
        <v>2.0991996999999998</v>
      </c>
      <c r="DE657">
        <v>1.2648615000000001</v>
      </c>
      <c r="DF657">
        <v>-2.1674991000000001</v>
      </c>
      <c r="DG657">
        <v>-4.1249539999999998</v>
      </c>
      <c r="DH657">
        <v>-1.0133455</v>
      </c>
      <c r="DI657">
        <v>0.63890709999999995</v>
      </c>
      <c r="DJ657">
        <v>2.5239959999999999</v>
      </c>
      <c r="DK657">
        <v>10.648768</v>
      </c>
      <c r="DL657">
        <v>10.304252</v>
      </c>
      <c r="DM657">
        <v>8.4730436999999998</v>
      </c>
      <c r="DN657">
        <v>6.7665667999999997</v>
      </c>
      <c r="DO657">
        <v>1.8707559</v>
      </c>
      <c r="DP657">
        <v>-2.4575182999999998</v>
      </c>
      <c r="DQ657">
        <v>-2.8306589999999998</v>
      </c>
      <c r="DR657">
        <v>-0.70837152000000003</v>
      </c>
      <c r="DS657">
        <v>-1.0026112</v>
      </c>
      <c r="DT657">
        <v>-1.8738357999999999</v>
      </c>
      <c r="DU657">
        <v>3.2975411000000001</v>
      </c>
      <c r="DV657">
        <v>2.7348110000000001</v>
      </c>
      <c r="DW657">
        <v>2.1482093999999998</v>
      </c>
      <c r="DX657">
        <v>-0.7315796</v>
      </c>
      <c r="DY657">
        <v>3.6684639999999998E-2</v>
      </c>
      <c r="DZ657">
        <v>0.98325309000000005</v>
      </c>
      <c r="EA657">
        <v>2.7176266</v>
      </c>
      <c r="EB657">
        <v>2.9465498999999999</v>
      </c>
      <c r="EC657">
        <v>2.3097984999999999</v>
      </c>
      <c r="ED657">
        <v>-0.98375261999999997</v>
      </c>
      <c r="EE657">
        <v>-2.8675487</v>
      </c>
      <c r="EF657">
        <v>0.23916158000000001</v>
      </c>
      <c r="EG657">
        <v>1.8587593</v>
      </c>
      <c r="EH657">
        <v>3.8215161000000002</v>
      </c>
      <c r="EI657">
        <v>12.12116</v>
      </c>
      <c r="EJ657">
        <v>11.747688999999999</v>
      </c>
      <c r="EK657">
        <v>9.8853310000000008</v>
      </c>
      <c r="EL657">
        <v>8.1659158999999999</v>
      </c>
      <c r="EM657">
        <v>3.2436270999999999</v>
      </c>
      <c r="EN657">
        <v>-1.0233454</v>
      </c>
      <c r="EO657">
        <v>-1.4825032</v>
      </c>
      <c r="EP657">
        <v>0.66284220999999999</v>
      </c>
      <c r="EQ657">
        <v>0.38914897999999998</v>
      </c>
      <c r="ER657">
        <v>-0.45548801</v>
      </c>
      <c r="ES657">
        <v>68.955377999999996</v>
      </c>
      <c r="ET657">
        <v>68.476067999999998</v>
      </c>
      <c r="EU657">
        <v>68.070493999999997</v>
      </c>
      <c r="EV657">
        <v>67.525720000000007</v>
      </c>
      <c r="EW657">
        <v>67.149625999999998</v>
      </c>
      <c r="EX657">
        <v>67.104901999999996</v>
      </c>
      <c r="EY657">
        <v>66.940352000000004</v>
      </c>
      <c r="EZ657">
        <v>67.166319999999999</v>
      </c>
      <c r="FA657">
        <v>69.103814</v>
      </c>
      <c r="FB657">
        <v>71.574280999999999</v>
      </c>
      <c r="FC657">
        <v>74.426321000000002</v>
      </c>
      <c r="FD657">
        <v>77.994240000000005</v>
      </c>
      <c r="FE657">
        <v>80.901539999999997</v>
      </c>
      <c r="FF657">
        <v>83.150930000000002</v>
      </c>
      <c r="FG657">
        <v>84.898165000000006</v>
      </c>
      <c r="FH657">
        <v>86.312595999999999</v>
      </c>
      <c r="FI657">
        <v>86.836726999999996</v>
      </c>
      <c r="FJ657">
        <v>86.338421999999994</v>
      </c>
      <c r="FK657">
        <v>84.975722000000005</v>
      </c>
      <c r="FL657">
        <v>82.675342000000001</v>
      </c>
      <c r="FM657">
        <v>79.437481000000005</v>
      </c>
      <c r="FN657">
        <v>76.333603999999994</v>
      </c>
      <c r="FO657">
        <v>74.827582000000007</v>
      </c>
      <c r="FP657">
        <v>73.466398999999996</v>
      </c>
      <c r="FQ657">
        <v>18.58671</v>
      </c>
      <c r="FR657">
        <v>1.7435830000000001</v>
      </c>
      <c r="FS657">
        <v>1</v>
      </c>
    </row>
    <row r="658" spans="1:175" x14ac:dyDescent="0.2">
      <c r="A658" t="s">
        <v>189</v>
      </c>
      <c r="B658" t="s">
        <v>246</v>
      </c>
      <c r="C658" s="23">
        <v>42948</v>
      </c>
      <c r="D658">
        <v>1939</v>
      </c>
      <c r="E658">
        <v>157.94638</v>
      </c>
      <c r="F658">
        <v>150.80690999999999</v>
      </c>
      <c r="G658">
        <v>146.87464</v>
      </c>
      <c r="H658">
        <v>147.30172999999999</v>
      </c>
      <c r="I658">
        <v>161.34065000000001</v>
      </c>
      <c r="J658">
        <v>191.75407000000001</v>
      </c>
      <c r="K658">
        <v>220.44465</v>
      </c>
      <c r="L658">
        <v>236.15540999999999</v>
      </c>
      <c r="M658">
        <v>247.42083</v>
      </c>
      <c r="N658">
        <v>255.17545999999999</v>
      </c>
      <c r="O658">
        <v>263.32432</v>
      </c>
      <c r="P658">
        <v>268.70114999999998</v>
      </c>
      <c r="Q658">
        <v>268.47824000000003</v>
      </c>
      <c r="R658">
        <v>271.44337999999999</v>
      </c>
      <c r="S658">
        <v>268.62741</v>
      </c>
      <c r="T658">
        <v>259.59913999999998</v>
      </c>
      <c r="U658">
        <v>243.58839</v>
      </c>
      <c r="V658">
        <v>226.24163999999999</v>
      </c>
      <c r="W658">
        <v>212.48729</v>
      </c>
      <c r="X658">
        <v>205.31777</v>
      </c>
      <c r="Y658">
        <v>202.07444000000001</v>
      </c>
      <c r="Z658">
        <v>193.55458999999999</v>
      </c>
      <c r="AA658">
        <v>182.19434999999999</v>
      </c>
      <c r="AB658">
        <v>173.40172000000001</v>
      </c>
      <c r="AC658">
        <v>-1.9518447999999999</v>
      </c>
      <c r="AD658">
        <v>-2.6327365</v>
      </c>
      <c r="AE658">
        <v>-1.5205176</v>
      </c>
      <c r="AF658">
        <v>-1.1614541</v>
      </c>
      <c r="AG658">
        <v>-1.2801799</v>
      </c>
      <c r="AH658">
        <v>-1.0710196000000001</v>
      </c>
      <c r="AI658">
        <v>-1.2239393999999999</v>
      </c>
      <c r="AJ658">
        <v>2.0721730000000001E-2</v>
      </c>
      <c r="AK658">
        <v>-0.69551969999999996</v>
      </c>
      <c r="AL658">
        <v>-1.8384427999999999</v>
      </c>
      <c r="AM658">
        <v>-1.9555501</v>
      </c>
      <c r="AN658">
        <v>-0.49680850999999998</v>
      </c>
      <c r="AO658">
        <v>0.45745904999999998</v>
      </c>
      <c r="AP658">
        <v>2.0912538000000001</v>
      </c>
      <c r="AQ658">
        <v>8.4979001000000007</v>
      </c>
      <c r="AR658">
        <v>7.5789955000000004</v>
      </c>
      <c r="AS658">
        <v>7.6062539999999998</v>
      </c>
      <c r="AT658">
        <v>6.0307405999999997</v>
      </c>
      <c r="AU658">
        <v>1.5334435</v>
      </c>
      <c r="AV658">
        <v>-0.37786479000000001</v>
      </c>
      <c r="AW658">
        <v>-2.0229238999999999</v>
      </c>
      <c r="AX658">
        <v>-0.56328959999999995</v>
      </c>
      <c r="AY658">
        <v>-0.21088603</v>
      </c>
      <c r="AZ658">
        <v>-1.8928532</v>
      </c>
      <c r="BA658">
        <v>-1.0591602</v>
      </c>
      <c r="BB658">
        <v>-1.8936177999999999</v>
      </c>
      <c r="BC658">
        <v>-0.84141953999999997</v>
      </c>
      <c r="BD658">
        <v>-0.47163716</v>
      </c>
      <c r="BE658">
        <v>-0.62630852999999997</v>
      </c>
      <c r="BF658">
        <v>-0.35616912000000001</v>
      </c>
      <c r="BG658">
        <v>-0.44554002999999998</v>
      </c>
      <c r="BH658">
        <v>0.78031808999999996</v>
      </c>
      <c r="BI658">
        <v>0.25120362000000002</v>
      </c>
      <c r="BJ658">
        <v>-0.80242910000000001</v>
      </c>
      <c r="BK658">
        <v>-0.78084717999999997</v>
      </c>
      <c r="BL658">
        <v>0.59294749000000002</v>
      </c>
      <c r="BM658">
        <v>1.6252998000000001</v>
      </c>
      <c r="BN658">
        <v>3.3983872000000002</v>
      </c>
      <c r="BO658">
        <v>9.9721820000000001</v>
      </c>
      <c r="BP658">
        <v>9.0314031999999997</v>
      </c>
      <c r="BQ658">
        <v>9.0466680000000004</v>
      </c>
      <c r="BR658">
        <v>7.3486092999999997</v>
      </c>
      <c r="BS658">
        <v>2.7928237999999999</v>
      </c>
      <c r="BT658">
        <v>0.86831334999999998</v>
      </c>
      <c r="BU658">
        <v>-0.90103352999999997</v>
      </c>
      <c r="BV658">
        <v>0.55907912999999998</v>
      </c>
      <c r="BW658">
        <v>0.89554820000000002</v>
      </c>
      <c r="BX658">
        <v>-0.74571732000000002</v>
      </c>
      <c r="BY658">
        <v>-0.44088957000000001</v>
      </c>
      <c r="BZ658">
        <v>-1.3817063999999999</v>
      </c>
      <c r="CA658">
        <v>-0.37107831000000002</v>
      </c>
      <c r="CB658">
        <v>6.1279699999999999E-3</v>
      </c>
      <c r="CC658">
        <v>-0.17343919999999999</v>
      </c>
      <c r="CD658">
        <v>0.13893417</v>
      </c>
      <c r="CE658">
        <v>9.3577010000000002E-2</v>
      </c>
      <c r="CF658">
        <v>1.3064122</v>
      </c>
      <c r="CG658">
        <v>0.90690130000000002</v>
      </c>
      <c r="CH658">
        <v>-8.4889149999999997E-2</v>
      </c>
      <c r="CI658">
        <v>3.2748510000000002E-2</v>
      </c>
      <c r="CJ658">
        <v>1.3477091999999999</v>
      </c>
      <c r="CK658">
        <v>2.4341428000000001</v>
      </c>
      <c r="CL658">
        <v>4.3037038000000001</v>
      </c>
      <c r="CM658">
        <v>10.993264999999999</v>
      </c>
      <c r="CN658">
        <v>10.037336</v>
      </c>
      <c r="CO658">
        <v>10.044294000000001</v>
      </c>
      <c r="CP658">
        <v>8.2613611000000002</v>
      </c>
      <c r="CQ658">
        <v>3.6650667000000001</v>
      </c>
      <c r="CR658">
        <v>1.7314125</v>
      </c>
      <c r="CS658">
        <v>-0.12401569</v>
      </c>
      <c r="CT658">
        <v>1.3364282999999999</v>
      </c>
      <c r="CU658">
        <v>1.6618611999999999</v>
      </c>
      <c r="CV658">
        <v>4.8785519999999999E-2</v>
      </c>
      <c r="CW658">
        <v>0.17738108999999999</v>
      </c>
      <c r="CX658">
        <v>-0.86979496000000001</v>
      </c>
      <c r="CY658">
        <v>9.9262909999999996E-2</v>
      </c>
      <c r="CZ658">
        <v>0.48389310000000002</v>
      </c>
      <c r="DA658">
        <v>0.27943012</v>
      </c>
      <c r="DB658">
        <v>0.63403745</v>
      </c>
      <c r="DC658">
        <v>0.63269405999999995</v>
      </c>
      <c r="DD658">
        <v>1.8325062999999999</v>
      </c>
      <c r="DE658">
        <v>1.5625990000000001</v>
      </c>
      <c r="DF658">
        <v>0.63265079999999996</v>
      </c>
      <c r="DG658">
        <v>0.84634419999999999</v>
      </c>
      <c r="DH658">
        <v>2.1024709000000001</v>
      </c>
      <c r="DI658">
        <v>3.2429858</v>
      </c>
      <c r="DJ658">
        <v>5.2090204</v>
      </c>
      <c r="DK658">
        <v>12.014348</v>
      </c>
      <c r="DL658">
        <v>11.043269</v>
      </c>
      <c r="DM658">
        <v>11.041921</v>
      </c>
      <c r="DN658">
        <v>9.1741130000000002</v>
      </c>
      <c r="DO658">
        <v>4.5373096999999998</v>
      </c>
      <c r="DP658">
        <v>2.5945117</v>
      </c>
      <c r="DQ658">
        <v>0.65300214999999995</v>
      </c>
      <c r="DR658">
        <v>2.1137774</v>
      </c>
      <c r="DS658">
        <v>2.4281741999999999</v>
      </c>
      <c r="DT658">
        <v>0.84328835999999996</v>
      </c>
      <c r="DU658">
        <v>1.0700657</v>
      </c>
      <c r="DV658">
        <v>-0.13067620999999999</v>
      </c>
      <c r="DW658">
        <v>0.77836094</v>
      </c>
      <c r="DX658">
        <v>1.1737101000000001</v>
      </c>
      <c r="DY658">
        <v>0.93330148999999996</v>
      </c>
      <c r="DZ658">
        <v>1.3488880000000001</v>
      </c>
      <c r="EA658">
        <v>1.4110933999999999</v>
      </c>
      <c r="EB658">
        <v>2.5921026999999999</v>
      </c>
      <c r="EC658">
        <v>2.5093223</v>
      </c>
      <c r="ED658">
        <v>1.6686645</v>
      </c>
      <c r="EE658">
        <v>2.0210471000000001</v>
      </c>
      <c r="EF658">
        <v>3.1922269000000001</v>
      </c>
      <c r="EG658">
        <v>4.4108266</v>
      </c>
      <c r="EH658">
        <v>6.5161537999999997</v>
      </c>
      <c r="EI658">
        <v>13.488630000000001</v>
      </c>
      <c r="EJ658">
        <v>12.495677000000001</v>
      </c>
      <c r="EK658">
        <v>12.482335000000001</v>
      </c>
      <c r="EL658">
        <v>10.491982</v>
      </c>
      <c r="EM658">
        <v>5.7966899999999999</v>
      </c>
      <c r="EN658">
        <v>3.8406899000000001</v>
      </c>
      <c r="EO658">
        <v>1.7748925</v>
      </c>
      <c r="EP658">
        <v>3.2361461999999999</v>
      </c>
      <c r="EQ658">
        <v>3.5346084000000002</v>
      </c>
      <c r="ER658">
        <v>1.9904242999999999</v>
      </c>
      <c r="ES658">
        <v>72.966897000000003</v>
      </c>
      <c r="ET658">
        <v>72.36439</v>
      </c>
      <c r="EU658">
        <v>71.363530999999995</v>
      </c>
      <c r="EV658">
        <v>70.974497</v>
      </c>
      <c r="EW658">
        <v>71.645463000000007</v>
      </c>
      <c r="EX658">
        <v>71.682049000000006</v>
      </c>
      <c r="EY658">
        <v>71.865208999999993</v>
      </c>
      <c r="EZ658">
        <v>71.297441000000006</v>
      </c>
      <c r="FA658">
        <v>74.361412999999999</v>
      </c>
      <c r="FB658">
        <v>76.731335000000001</v>
      </c>
      <c r="FC658">
        <v>78.178593000000006</v>
      </c>
      <c r="FD658">
        <v>81.392804999999996</v>
      </c>
      <c r="FE658">
        <v>84.691556000000006</v>
      </c>
      <c r="FF658">
        <v>87.038314999999997</v>
      </c>
      <c r="FG658">
        <v>90.760620000000003</v>
      </c>
      <c r="FH658">
        <v>93.27713</v>
      </c>
      <c r="FI658">
        <v>91.014487000000003</v>
      </c>
      <c r="FJ658">
        <v>84.881349999999998</v>
      </c>
      <c r="FK658">
        <v>81.701611</v>
      </c>
      <c r="FL658">
        <v>82.288015000000001</v>
      </c>
      <c r="FM658">
        <v>80.687565000000006</v>
      </c>
      <c r="FN658">
        <v>79.662293000000005</v>
      </c>
      <c r="FO658">
        <v>77.941462000000001</v>
      </c>
      <c r="FP658">
        <v>77.221701999999993</v>
      </c>
      <c r="FQ658">
        <v>15.210570000000001</v>
      </c>
      <c r="FR658">
        <v>1.684302</v>
      </c>
      <c r="FS658">
        <v>1</v>
      </c>
    </row>
    <row r="659" spans="1:175" x14ac:dyDescent="0.2">
      <c r="A659" t="s">
        <v>189</v>
      </c>
      <c r="B659" t="s">
        <v>246</v>
      </c>
      <c r="C659" s="23">
        <v>42975</v>
      </c>
      <c r="D659">
        <v>1955</v>
      </c>
      <c r="E659">
        <v>127.95473</v>
      </c>
      <c r="F659">
        <v>125.78067</v>
      </c>
      <c r="G659">
        <v>127.00662</v>
      </c>
      <c r="H659">
        <v>130.95975999999999</v>
      </c>
      <c r="I659">
        <v>148.33193</v>
      </c>
      <c r="J659">
        <v>180.98555999999999</v>
      </c>
      <c r="K659">
        <v>211.38730000000001</v>
      </c>
      <c r="L659">
        <v>232.21868000000001</v>
      </c>
      <c r="M659">
        <v>252.45622</v>
      </c>
      <c r="N659">
        <v>264.66253</v>
      </c>
      <c r="O659">
        <v>276.21589</v>
      </c>
      <c r="P659">
        <v>283.20030000000003</v>
      </c>
      <c r="Q659">
        <v>284.00315999999998</v>
      </c>
      <c r="R659">
        <v>286.73043000000001</v>
      </c>
      <c r="S659">
        <v>279.08920000000001</v>
      </c>
      <c r="T659">
        <v>266.0573</v>
      </c>
      <c r="U659">
        <v>250.69264999999999</v>
      </c>
      <c r="V659">
        <v>231.91980000000001</v>
      </c>
      <c r="W659">
        <v>215.3562</v>
      </c>
      <c r="X659">
        <v>207.8954</v>
      </c>
      <c r="Y659">
        <v>201.20661000000001</v>
      </c>
      <c r="Z659">
        <v>190.40915000000001</v>
      </c>
      <c r="AA659">
        <v>177.40684999999999</v>
      </c>
      <c r="AB659">
        <v>168.70321000000001</v>
      </c>
      <c r="AC659">
        <v>-0.90786813</v>
      </c>
      <c r="AD659">
        <v>-2.5187617000000002</v>
      </c>
      <c r="AE659">
        <v>-1.7039667999999999</v>
      </c>
      <c r="AF659">
        <v>-2.6301389999999998</v>
      </c>
      <c r="AG659">
        <v>-3.8247034000000002</v>
      </c>
      <c r="AH659">
        <v>-2.1115862000000001</v>
      </c>
      <c r="AI659">
        <v>-1.8016224999999999</v>
      </c>
      <c r="AJ659">
        <v>-1.6945246</v>
      </c>
      <c r="AK659">
        <v>4.0287549999999998E-2</v>
      </c>
      <c r="AL659">
        <v>0.85127978000000004</v>
      </c>
      <c r="AM659">
        <v>-7.2685559999999996E-2</v>
      </c>
      <c r="AN659">
        <v>0.53826854999999996</v>
      </c>
      <c r="AO659">
        <v>0.29223651</v>
      </c>
      <c r="AP659">
        <v>3.2922391000000002</v>
      </c>
      <c r="AQ659">
        <v>10.183752999999999</v>
      </c>
      <c r="AR659">
        <v>8.1969510999999997</v>
      </c>
      <c r="AS659">
        <v>7.3184309000000001</v>
      </c>
      <c r="AT659">
        <v>2.4114984000000002</v>
      </c>
      <c r="AU659">
        <v>-3.3656744999999999</v>
      </c>
      <c r="AV659">
        <v>-6.3810497000000002</v>
      </c>
      <c r="AW659">
        <v>-6.1950050000000001</v>
      </c>
      <c r="AX659">
        <v>-4.7636493</v>
      </c>
      <c r="AY659">
        <v>-3.2862935000000002</v>
      </c>
      <c r="AZ659">
        <v>-5.0191958999999997</v>
      </c>
      <c r="BA659">
        <v>0.20878490999999999</v>
      </c>
      <c r="BB659">
        <v>-1.5405347</v>
      </c>
      <c r="BC659">
        <v>-0.84213521000000002</v>
      </c>
      <c r="BD659">
        <v>-1.8251081</v>
      </c>
      <c r="BE659">
        <v>-2.9951487999999999</v>
      </c>
      <c r="BF659">
        <v>-1.2357867</v>
      </c>
      <c r="BG659">
        <v>-0.96969791000000005</v>
      </c>
      <c r="BH659">
        <v>-0.73052872000000002</v>
      </c>
      <c r="BI659">
        <v>1.1700145</v>
      </c>
      <c r="BJ659">
        <v>2.0896332000000002</v>
      </c>
      <c r="BK659">
        <v>1.2841252999999999</v>
      </c>
      <c r="BL659">
        <v>2.0063523999999999</v>
      </c>
      <c r="BM659">
        <v>1.7760516</v>
      </c>
      <c r="BN659">
        <v>4.8801265999999996</v>
      </c>
      <c r="BO659">
        <v>11.977988</v>
      </c>
      <c r="BP659">
        <v>9.8492440000000006</v>
      </c>
      <c r="BQ659">
        <v>8.8944817</v>
      </c>
      <c r="BR659">
        <v>3.9751677000000001</v>
      </c>
      <c r="BS659">
        <v>-1.8242433</v>
      </c>
      <c r="BT659">
        <v>-4.9508789000000002</v>
      </c>
      <c r="BU659">
        <v>-4.8074433000000001</v>
      </c>
      <c r="BV659">
        <v>-3.4101195999999998</v>
      </c>
      <c r="BW659">
        <v>-1.9503279</v>
      </c>
      <c r="BX659">
        <v>-3.6147572000000001</v>
      </c>
      <c r="BY659">
        <v>0.98217540999999997</v>
      </c>
      <c r="BZ659">
        <v>-0.86301773999999998</v>
      </c>
      <c r="CA659">
        <v>-0.24523327</v>
      </c>
      <c r="CB659">
        <v>-1.2675460999999999</v>
      </c>
      <c r="CC659">
        <v>-2.4206018</v>
      </c>
      <c r="CD659">
        <v>-0.62921070999999995</v>
      </c>
      <c r="CE659">
        <v>-0.39350948000000002</v>
      </c>
      <c r="CF659">
        <v>-6.2868099999999996E-2</v>
      </c>
      <c r="CG659">
        <v>1.9524599</v>
      </c>
      <c r="CH659">
        <v>2.9473131000000001</v>
      </c>
      <c r="CI659">
        <v>2.2238483000000002</v>
      </c>
      <c r="CJ659">
        <v>3.0231428</v>
      </c>
      <c r="CK659">
        <v>2.8037374000000002</v>
      </c>
      <c r="CL659">
        <v>5.9798926999999997</v>
      </c>
      <c r="CM659">
        <v>13.220668999999999</v>
      </c>
      <c r="CN659">
        <v>10.993617</v>
      </c>
      <c r="CO659">
        <v>9.9860497000000006</v>
      </c>
      <c r="CP659">
        <v>5.0581602999999999</v>
      </c>
      <c r="CQ659">
        <v>-0.75665276999999997</v>
      </c>
      <c r="CR659">
        <v>-3.9603468999999998</v>
      </c>
      <c r="CS659">
        <v>-3.8464222000000001</v>
      </c>
      <c r="CT659">
        <v>-2.4726691000000001</v>
      </c>
      <c r="CU659">
        <v>-1.0250423</v>
      </c>
      <c r="CV659">
        <v>-2.6420471999999999</v>
      </c>
      <c r="CW659">
        <v>1.7555658999999999</v>
      </c>
      <c r="CX659">
        <v>-0.18550074999999999</v>
      </c>
      <c r="CY659">
        <v>0.35166868000000001</v>
      </c>
      <c r="CZ659">
        <v>-0.70998406000000003</v>
      </c>
      <c r="DA659">
        <v>-1.8460548999999999</v>
      </c>
      <c r="DB659">
        <v>-2.2634689999999999E-2</v>
      </c>
      <c r="DC659">
        <v>0.18267896</v>
      </c>
      <c r="DD659">
        <v>0.60479252999999999</v>
      </c>
      <c r="DE659">
        <v>2.7349054000000002</v>
      </c>
      <c r="DF659">
        <v>3.8049928999999998</v>
      </c>
      <c r="DG659">
        <v>3.1635713999999999</v>
      </c>
      <c r="DH659">
        <v>4.0399332000000001</v>
      </c>
      <c r="DI659">
        <v>3.8314232000000001</v>
      </c>
      <c r="DJ659">
        <v>7.0796587999999998</v>
      </c>
      <c r="DK659">
        <v>14.46335</v>
      </c>
      <c r="DL659">
        <v>12.13799</v>
      </c>
      <c r="DM659">
        <v>11.077617999999999</v>
      </c>
      <c r="DN659">
        <v>6.1411528999999998</v>
      </c>
      <c r="DO659">
        <v>0.31093778</v>
      </c>
      <c r="DP659">
        <v>-2.9698150000000001</v>
      </c>
      <c r="DQ659">
        <v>-2.8854011000000002</v>
      </c>
      <c r="DR659">
        <v>-1.5352186000000001</v>
      </c>
      <c r="DS659">
        <v>-9.9756650000000002E-2</v>
      </c>
      <c r="DT659">
        <v>-1.6693372</v>
      </c>
      <c r="DU659">
        <v>2.8722189999999999</v>
      </c>
      <c r="DV659">
        <v>0.79272617999999995</v>
      </c>
      <c r="DW659">
        <v>1.2135003</v>
      </c>
      <c r="DX659">
        <v>9.5046919999999993E-2</v>
      </c>
      <c r="DY659">
        <v>-1.0165002999999999</v>
      </c>
      <c r="DZ659">
        <v>0.85316473999999998</v>
      </c>
      <c r="EA659">
        <v>1.0146035</v>
      </c>
      <c r="EB659">
        <v>1.5687884000000001</v>
      </c>
      <c r="EC659">
        <v>3.8646322999999998</v>
      </c>
      <c r="ED659">
        <v>5.0433463999999999</v>
      </c>
      <c r="EE659">
        <v>4.5203822999999996</v>
      </c>
      <c r="EF659">
        <v>5.5080171</v>
      </c>
      <c r="EG659">
        <v>5.3152382999999999</v>
      </c>
      <c r="EH659">
        <v>8.6675464000000009</v>
      </c>
      <c r="EI659">
        <v>16.257584000000001</v>
      </c>
      <c r="EJ659">
        <v>13.790283000000001</v>
      </c>
      <c r="EK659">
        <v>12.653668</v>
      </c>
      <c r="EL659">
        <v>7.7048221999999997</v>
      </c>
      <c r="EM659">
        <v>1.8523689999999999</v>
      </c>
      <c r="EN659">
        <v>-1.5396441000000001</v>
      </c>
      <c r="EO659">
        <v>-1.4978393000000001</v>
      </c>
      <c r="EP659">
        <v>-0.18168897000000001</v>
      </c>
      <c r="EQ659">
        <v>1.2362089000000001</v>
      </c>
      <c r="ER659">
        <v>-0.26489838999999998</v>
      </c>
      <c r="ES659">
        <v>73.589541999999994</v>
      </c>
      <c r="ET659">
        <v>72.685175999999998</v>
      </c>
      <c r="EU659">
        <v>72.012844000000001</v>
      </c>
      <c r="EV659">
        <v>71.135588999999996</v>
      </c>
      <c r="EW659">
        <v>70.602976999999996</v>
      </c>
      <c r="EX659">
        <v>69.996566999999999</v>
      </c>
      <c r="EY659">
        <v>69.587162000000006</v>
      </c>
      <c r="EZ659">
        <v>69.345312000000007</v>
      </c>
      <c r="FA659">
        <v>71.595556000000002</v>
      </c>
      <c r="FB659">
        <v>75.481311000000005</v>
      </c>
      <c r="FC659">
        <v>80.314027999999993</v>
      </c>
      <c r="FD659">
        <v>85.517332999999994</v>
      </c>
      <c r="FE659">
        <v>89.691467000000003</v>
      </c>
      <c r="FF659">
        <v>93.344374000000002</v>
      </c>
      <c r="FG659">
        <v>94.655131999999995</v>
      </c>
      <c r="FH659">
        <v>94.627195999999998</v>
      </c>
      <c r="FI659">
        <v>94.452572000000004</v>
      </c>
      <c r="FJ659">
        <v>93.896078000000003</v>
      </c>
      <c r="FK659">
        <v>92.326875000000001</v>
      </c>
      <c r="FL659">
        <v>90.129240999999993</v>
      </c>
      <c r="FM659">
        <v>85.696299999999994</v>
      </c>
      <c r="FN659">
        <v>82.545551000000003</v>
      </c>
      <c r="FO659">
        <v>81.209742000000006</v>
      </c>
      <c r="FP659">
        <v>80.127945999999994</v>
      </c>
      <c r="FQ659">
        <v>19.034559999999999</v>
      </c>
      <c r="FR659">
        <v>1.964504</v>
      </c>
      <c r="FS659">
        <v>1</v>
      </c>
    </row>
    <row r="660" spans="1:175" x14ac:dyDescent="0.2">
      <c r="A660" t="s">
        <v>189</v>
      </c>
      <c r="B660" t="s">
        <v>246</v>
      </c>
      <c r="C660" s="23">
        <v>42976</v>
      </c>
      <c r="D660">
        <v>1955</v>
      </c>
      <c r="E660">
        <v>161.05359000000001</v>
      </c>
      <c r="F660">
        <v>155.08878000000001</v>
      </c>
      <c r="G660">
        <v>150.77520999999999</v>
      </c>
      <c r="H660">
        <v>152.54213999999999</v>
      </c>
      <c r="I660">
        <v>166.12110999999999</v>
      </c>
      <c r="J660">
        <v>196.36795000000001</v>
      </c>
      <c r="K660">
        <v>226.53243000000001</v>
      </c>
      <c r="L660">
        <v>247.69333</v>
      </c>
      <c r="M660">
        <v>268.48631</v>
      </c>
      <c r="N660">
        <v>279.48203000000001</v>
      </c>
      <c r="O660">
        <v>289.82832000000002</v>
      </c>
      <c r="P660">
        <v>295.34467999999998</v>
      </c>
      <c r="Q660">
        <v>294.53681999999998</v>
      </c>
      <c r="R660">
        <v>297.38362999999998</v>
      </c>
      <c r="S660">
        <v>289.5147</v>
      </c>
      <c r="T660">
        <v>276.48988000000003</v>
      </c>
      <c r="U660">
        <v>261.12524999999999</v>
      </c>
      <c r="V660">
        <v>243.23635999999999</v>
      </c>
      <c r="W660">
        <v>224.59630000000001</v>
      </c>
      <c r="X660">
        <v>215.63274999999999</v>
      </c>
      <c r="Y660">
        <v>207.27037999999999</v>
      </c>
      <c r="Z660">
        <v>194.47103000000001</v>
      </c>
      <c r="AA660">
        <v>180.66793999999999</v>
      </c>
      <c r="AB660">
        <v>172.39012</v>
      </c>
      <c r="AC660">
        <v>-3.7238145</v>
      </c>
      <c r="AD660">
        <v>-2.9016479999999998</v>
      </c>
      <c r="AE660">
        <v>-1.9266318</v>
      </c>
      <c r="AF660">
        <v>-0.54746644</v>
      </c>
      <c r="AG660">
        <v>-0.97212350999999997</v>
      </c>
      <c r="AH660">
        <v>-2.5151303999999999</v>
      </c>
      <c r="AI660">
        <v>-1.1853731999999999</v>
      </c>
      <c r="AJ660">
        <v>-0.97221422999999996</v>
      </c>
      <c r="AK660">
        <v>-0.90931057999999998</v>
      </c>
      <c r="AL660">
        <v>0.34962209999999999</v>
      </c>
      <c r="AM660">
        <v>1.2986734</v>
      </c>
      <c r="AN660">
        <v>2.7736960000000002</v>
      </c>
      <c r="AO660">
        <v>3.3354845000000002</v>
      </c>
      <c r="AP660">
        <v>6.0010922000000004</v>
      </c>
      <c r="AQ660">
        <v>10.191769000000001</v>
      </c>
      <c r="AR660">
        <v>9.2201503999999996</v>
      </c>
      <c r="AS660">
        <v>8.5099094999999991</v>
      </c>
      <c r="AT660">
        <v>6.2747875999999998</v>
      </c>
      <c r="AU660">
        <v>-2.7275208000000002</v>
      </c>
      <c r="AV660">
        <v>-5.1089025000000001</v>
      </c>
      <c r="AW660">
        <v>-3.7354015</v>
      </c>
      <c r="AX660">
        <v>-4.1929528999999999</v>
      </c>
      <c r="AY660">
        <v>-3.5970089999999999</v>
      </c>
      <c r="AZ660">
        <v>-4.3741013000000004</v>
      </c>
      <c r="BA660">
        <v>-2.6134580000000001</v>
      </c>
      <c r="BB660">
        <v>-2.0202040999999999</v>
      </c>
      <c r="BC660">
        <v>-1.1177410999999999</v>
      </c>
      <c r="BD660">
        <v>0.23098503000000001</v>
      </c>
      <c r="BE660">
        <v>-0.21906941999999999</v>
      </c>
      <c r="BF660">
        <v>-1.7354045</v>
      </c>
      <c r="BG660">
        <v>-0.42306389999999999</v>
      </c>
      <c r="BH660">
        <v>-7.4729249999999997E-2</v>
      </c>
      <c r="BI660">
        <v>0.16488073</v>
      </c>
      <c r="BJ660">
        <v>1.5454266000000001</v>
      </c>
      <c r="BK660">
        <v>2.6110402000000001</v>
      </c>
      <c r="BL660">
        <v>4.1786450999999998</v>
      </c>
      <c r="BM660">
        <v>4.8056457000000004</v>
      </c>
      <c r="BN660">
        <v>7.6057468999999998</v>
      </c>
      <c r="BO660">
        <v>12.006485</v>
      </c>
      <c r="BP660">
        <v>10.940045</v>
      </c>
      <c r="BQ660">
        <v>10.123014</v>
      </c>
      <c r="BR660">
        <v>7.7895370000000002</v>
      </c>
      <c r="BS660">
        <v>-1.2871283</v>
      </c>
      <c r="BT660">
        <v>-3.6856678</v>
      </c>
      <c r="BU660">
        <v>-2.4136299000000001</v>
      </c>
      <c r="BV660">
        <v>-2.9442148000000001</v>
      </c>
      <c r="BW660">
        <v>-2.4022046000000001</v>
      </c>
      <c r="BX660">
        <v>-3.1459269999999999</v>
      </c>
      <c r="BY660">
        <v>-1.8444285</v>
      </c>
      <c r="BZ660">
        <v>-1.4097185999999999</v>
      </c>
      <c r="CA660">
        <v>-0.55750591000000005</v>
      </c>
      <c r="CB660">
        <v>0.77013814000000003</v>
      </c>
      <c r="CC660">
        <v>0.30249354000000001</v>
      </c>
      <c r="CD660">
        <v>-1.1953688</v>
      </c>
      <c r="CE660">
        <v>0.10490919999999999</v>
      </c>
      <c r="CF660">
        <v>0.54686612000000001</v>
      </c>
      <c r="CG660">
        <v>0.90886235000000004</v>
      </c>
      <c r="CH660">
        <v>2.3736372000000001</v>
      </c>
      <c r="CI660">
        <v>3.5199813999999998</v>
      </c>
      <c r="CJ660">
        <v>5.1517086000000001</v>
      </c>
      <c r="CK660">
        <v>5.8238750000000001</v>
      </c>
      <c r="CL660">
        <v>8.7171258999999992</v>
      </c>
      <c r="CM660">
        <v>13.263351999999999</v>
      </c>
      <c r="CN660">
        <v>12.131239000000001</v>
      </c>
      <c r="CO660">
        <v>11.240245</v>
      </c>
      <c r="CP660">
        <v>8.8386478000000004</v>
      </c>
      <c r="CQ660">
        <v>-0.28951690000000002</v>
      </c>
      <c r="CR660">
        <v>-2.6999396999999998</v>
      </c>
      <c r="CS660">
        <v>-1.4981749</v>
      </c>
      <c r="CT660">
        <v>-2.0793425999999999</v>
      </c>
      <c r="CU660">
        <v>-1.5746865999999999</v>
      </c>
      <c r="CV660">
        <v>-2.2952971</v>
      </c>
      <c r="CW660">
        <v>-1.075399</v>
      </c>
      <c r="CX660">
        <v>-0.79923321000000003</v>
      </c>
      <c r="CY660">
        <v>2.7293E-3</v>
      </c>
      <c r="CZ660">
        <v>1.3092912999999999</v>
      </c>
      <c r="DA660">
        <v>0.82405651000000002</v>
      </c>
      <c r="DB660">
        <v>-0.65533302000000004</v>
      </c>
      <c r="DC660">
        <v>0.63288228999999996</v>
      </c>
      <c r="DD660">
        <v>1.1684615</v>
      </c>
      <c r="DE660">
        <v>1.652844</v>
      </c>
      <c r="DF660">
        <v>3.2018477999999999</v>
      </c>
      <c r="DG660">
        <v>4.4289225999999999</v>
      </c>
      <c r="DH660">
        <v>6.1247721000000004</v>
      </c>
      <c r="DI660">
        <v>6.8421041999999996</v>
      </c>
      <c r="DJ660">
        <v>9.8285047999999993</v>
      </c>
      <c r="DK660">
        <v>14.520219000000001</v>
      </c>
      <c r="DL660">
        <v>13.322433</v>
      </c>
      <c r="DM660">
        <v>12.357476</v>
      </c>
      <c r="DN660">
        <v>9.8877586999999991</v>
      </c>
      <c r="DO660">
        <v>0.70809451999999995</v>
      </c>
      <c r="DP660">
        <v>-1.7142116999999999</v>
      </c>
      <c r="DQ660">
        <v>-0.58271993</v>
      </c>
      <c r="DR660">
        <v>-1.2144703999999999</v>
      </c>
      <c r="DS660">
        <v>-0.74716872000000001</v>
      </c>
      <c r="DT660">
        <v>-1.4446673000000001</v>
      </c>
      <c r="DU660">
        <v>3.4957420000000003E-2</v>
      </c>
      <c r="DV660">
        <v>8.2210770000000002E-2</v>
      </c>
      <c r="DW660">
        <v>0.81161994999999998</v>
      </c>
      <c r="DX660">
        <v>2.0877427000000002</v>
      </c>
      <c r="DY660">
        <v>1.5771105999999999</v>
      </c>
      <c r="DZ660">
        <v>0.12439282</v>
      </c>
      <c r="EA660">
        <v>1.3951916</v>
      </c>
      <c r="EB660">
        <v>2.0659464999999999</v>
      </c>
      <c r="EC660">
        <v>2.7270352999999998</v>
      </c>
      <c r="ED660">
        <v>4.3976522999999998</v>
      </c>
      <c r="EE660">
        <v>5.7412893</v>
      </c>
      <c r="EF660">
        <v>7.5297212</v>
      </c>
      <c r="EG660">
        <v>8.3122653999999994</v>
      </c>
      <c r="EH660">
        <v>11.433160000000001</v>
      </c>
      <c r="EI660">
        <v>16.334935999999999</v>
      </c>
      <c r="EJ660">
        <v>15.042327</v>
      </c>
      <c r="EK660">
        <v>13.97058</v>
      </c>
      <c r="EL660">
        <v>11.402507999999999</v>
      </c>
      <c r="EM660">
        <v>2.1484869999999998</v>
      </c>
      <c r="EN660">
        <v>-0.29097691999999997</v>
      </c>
      <c r="EO660">
        <v>0.73905166</v>
      </c>
      <c r="EP660">
        <v>3.4267659999999998E-2</v>
      </c>
      <c r="EQ660">
        <v>0.44763573000000001</v>
      </c>
      <c r="ER660">
        <v>-0.21649297000000001</v>
      </c>
      <c r="ES660">
        <v>79.328370000000007</v>
      </c>
      <c r="ET660">
        <v>78.329931999999999</v>
      </c>
      <c r="EU660">
        <v>76.459940000000003</v>
      </c>
      <c r="EV660">
        <v>75.676360000000003</v>
      </c>
      <c r="EW660">
        <v>75.142493999999999</v>
      </c>
      <c r="EX660">
        <v>75.372957</v>
      </c>
      <c r="EY660">
        <v>74.707832999999994</v>
      </c>
      <c r="EZ660">
        <v>73.157463000000007</v>
      </c>
      <c r="FA660">
        <v>75.800818000000007</v>
      </c>
      <c r="FB660">
        <v>79.801151000000004</v>
      </c>
      <c r="FC660">
        <v>83.982196999999999</v>
      </c>
      <c r="FD660">
        <v>87.504581000000002</v>
      </c>
      <c r="FE660">
        <v>90.597362000000004</v>
      </c>
      <c r="FF660">
        <v>93.452416999999997</v>
      </c>
      <c r="FG660">
        <v>95.055177999999998</v>
      </c>
      <c r="FH660">
        <v>95.814329999999998</v>
      </c>
      <c r="FI660">
        <v>96.402777</v>
      </c>
      <c r="FJ660">
        <v>95.951021999999995</v>
      </c>
      <c r="FK660">
        <v>94.176062000000002</v>
      </c>
      <c r="FL660">
        <v>91.576897000000002</v>
      </c>
      <c r="FM660">
        <v>87.698151999999993</v>
      </c>
      <c r="FN660">
        <v>84.565978000000001</v>
      </c>
      <c r="FO660">
        <v>82.372230999999999</v>
      </c>
      <c r="FP660">
        <v>80.546323000000001</v>
      </c>
      <c r="FQ660">
        <v>18.776250000000001</v>
      </c>
      <c r="FR660">
        <v>2.0352570000000001</v>
      </c>
      <c r="FS660">
        <v>1</v>
      </c>
    </row>
    <row r="661" spans="1:175" x14ac:dyDescent="0.2">
      <c r="A661" t="s">
        <v>189</v>
      </c>
      <c r="B661" t="s">
        <v>246</v>
      </c>
      <c r="C661" s="23">
        <v>42978</v>
      </c>
      <c r="D661">
        <v>1959</v>
      </c>
      <c r="E661">
        <v>167.37763000000001</v>
      </c>
      <c r="F661">
        <v>161.00449</v>
      </c>
      <c r="G661">
        <v>156.60300000000001</v>
      </c>
      <c r="H661">
        <v>157.83073999999999</v>
      </c>
      <c r="I661">
        <v>172.47057000000001</v>
      </c>
      <c r="J661">
        <v>203.42658</v>
      </c>
      <c r="K661">
        <v>236.39940999999999</v>
      </c>
      <c r="L661">
        <v>256.72672</v>
      </c>
      <c r="M661">
        <v>277.90836999999999</v>
      </c>
      <c r="N661">
        <v>290.46688</v>
      </c>
      <c r="O661">
        <v>300.57790999999997</v>
      </c>
      <c r="P661">
        <v>305.59814</v>
      </c>
      <c r="Q661">
        <v>303.31446</v>
      </c>
      <c r="R661">
        <v>304.69103999999999</v>
      </c>
      <c r="S661">
        <v>294.51506000000001</v>
      </c>
      <c r="T661">
        <v>275.12475000000001</v>
      </c>
      <c r="U661">
        <v>256.17639000000003</v>
      </c>
      <c r="V661">
        <v>240.00622000000001</v>
      </c>
      <c r="W661">
        <v>224.49160000000001</v>
      </c>
      <c r="X661">
        <v>219.07049000000001</v>
      </c>
      <c r="Y661">
        <v>210.73702</v>
      </c>
      <c r="Z661">
        <v>197.57964999999999</v>
      </c>
      <c r="AA661">
        <v>183.77721</v>
      </c>
      <c r="AB661">
        <v>174.43915999999999</v>
      </c>
      <c r="AC661">
        <v>-4.3599231999999999</v>
      </c>
      <c r="AD661">
        <v>-4.7277065</v>
      </c>
      <c r="AE661">
        <v>-4.7438558000000004</v>
      </c>
      <c r="AF661">
        <v>-3.3612999000000001</v>
      </c>
      <c r="AG661">
        <v>-3.4902584999999999</v>
      </c>
      <c r="AH661">
        <v>-2.9611006</v>
      </c>
      <c r="AI661">
        <v>0.65284047000000001</v>
      </c>
      <c r="AJ661">
        <v>1.4569913999999999</v>
      </c>
      <c r="AK661">
        <v>1.6599978</v>
      </c>
      <c r="AL661">
        <v>2.8563139999999998</v>
      </c>
      <c r="AM661">
        <v>1.4529460000000001</v>
      </c>
      <c r="AN661">
        <v>0.71698315999999995</v>
      </c>
      <c r="AO661">
        <v>1.3249226999999999</v>
      </c>
      <c r="AP661">
        <v>5.9379375000000003</v>
      </c>
      <c r="AQ661">
        <v>10.244185999999999</v>
      </c>
      <c r="AR661">
        <v>5.3633354999999998</v>
      </c>
      <c r="AS661">
        <v>5.2365221999999996</v>
      </c>
      <c r="AT661">
        <v>5.3302668000000004</v>
      </c>
      <c r="AU661">
        <v>-4.1174910999999996</v>
      </c>
      <c r="AV661">
        <v>-5.8638225999999998</v>
      </c>
      <c r="AW661">
        <v>-4.5852028000000002</v>
      </c>
      <c r="AX661">
        <v>-5.0974174000000003</v>
      </c>
      <c r="AY661">
        <v>-4.6617569000000003</v>
      </c>
      <c r="AZ661">
        <v>-4.7337195000000003</v>
      </c>
      <c r="BA661">
        <v>-3.3540171999999999</v>
      </c>
      <c r="BB661">
        <v>-3.7676606000000001</v>
      </c>
      <c r="BC661">
        <v>-3.8773556</v>
      </c>
      <c r="BD661">
        <v>-2.5219820999999998</v>
      </c>
      <c r="BE661">
        <v>-2.6590612999999999</v>
      </c>
      <c r="BF661">
        <v>-2.1317794000000001</v>
      </c>
      <c r="BG661">
        <v>1.5451945</v>
      </c>
      <c r="BH661">
        <v>2.4492628000000001</v>
      </c>
      <c r="BI661">
        <v>2.9985618000000001</v>
      </c>
      <c r="BJ661">
        <v>4.3756254999999999</v>
      </c>
      <c r="BK661">
        <v>3.0957764999999999</v>
      </c>
      <c r="BL661">
        <v>2.3777955</v>
      </c>
      <c r="BM661">
        <v>3.0230136000000001</v>
      </c>
      <c r="BN661">
        <v>7.7510659000000004</v>
      </c>
      <c r="BO661">
        <v>12.154356999999999</v>
      </c>
      <c r="BP661">
        <v>7.2023324000000004</v>
      </c>
      <c r="BQ661">
        <v>6.9705626000000001</v>
      </c>
      <c r="BR661">
        <v>6.9675171999999996</v>
      </c>
      <c r="BS661">
        <v>-2.4598146000000001</v>
      </c>
      <c r="BT661">
        <v>-4.2685909999999998</v>
      </c>
      <c r="BU661">
        <v>-3.1423207</v>
      </c>
      <c r="BV661">
        <v>-3.7525246000000001</v>
      </c>
      <c r="BW661">
        <v>-3.2910154</v>
      </c>
      <c r="BX661">
        <v>-3.4252094999999998</v>
      </c>
      <c r="BY661">
        <v>-2.6573297999999999</v>
      </c>
      <c r="BZ661">
        <v>-3.1027358</v>
      </c>
      <c r="CA661">
        <v>-3.2772201999999999</v>
      </c>
      <c r="CB661">
        <v>-1.9406732</v>
      </c>
      <c r="CC661">
        <v>-2.0833765999999998</v>
      </c>
      <c r="CD661">
        <v>-1.5573941</v>
      </c>
      <c r="CE661">
        <v>2.1632361000000002</v>
      </c>
      <c r="CF661">
        <v>3.1365069999999999</v>
      </c>
      <c r="CG661">
        <v>3.9256473000000001</v>
      </c>
      <c r="CH661">
        <v>5.4278959999999996</v>
      </c>
      <c r="CI661">
        <v>4.2335957999999998</v>
      </c>
      <c r="CJ661">
        <v>3.5280689999999999</v>
      </c>
      <c r="CK661">
        <v>4.1991062000000001</v>
      </c>
      <c r="CL661">
        <v>9.0068330999999997</v>
      </c>
      <c r="CM661">
        <v>13.477335</v>
      </c>
      <c r="CN661">
        <v>8.4760159999999996</v>
      </c>
      <c r="CO661">
        <v>8.1715535999999993</v>
      </c>
      <c r="CP661">
        <v>8.1014718999999999</v>
      </c>
      <c r="CQ661">
        <v>-1.3117129000000001</v>
      </c>
      <c r="CR661">
        <v>-3.1637385</v>
      </c>
      <c r="CS661">
        <v>-2.1429849000000001</v>
      </c>
      <c r="CT661">
        <v>-2.8210559000000002</v>
      </c>
      <c r="CU661">
        <v>-2.3416440000000001</v>
      </c>
      <c r="CV661">
        <v>-2.5189395000000001</v>
      </c>
      <c r="CW661">
        <v>-1.9606424</v>
      </c>
      <c r="CX661">
        <v>-2.4378109000000001</v>
      </c>
      <c r="CY661">
        <v>-2.6770849000000001</v>
      </c>
      <c r="CZ661">
        <v>-1.3593643</v>
      </c>
      <c r="DA661">
        <v>-1.507692</v>
      </c>
      <c r="DB661">
        <v>-0.98300885000000005</v>
      </c>
      <c r="DC661">
        <v>2.7812777999999998</v>
      </c>
      <c r="DD661">
        <v>3.8237511999999998</v>
      </c>
      <c r="DE661">
        <v>4.8527326999999998</v>
      </c>
      <c r="DF661">
        <v>6.4801665000000002</v>
      </c>
      <c r="DG661">
        <v>5.3714152000000004</v>
      </c>
      <c r="DH661">
        <v>4.6783425999999997</v>
      </c>
      <c r="DI661">
        <v>5.3751987999999997</v>
      </c>
      <c r="DJ661">
        <v>10.262600000000001</v>
      </c>
      <c r="DK661">
        <v>14.800312999999999</v>
      </c>
      <c r="DL661">
        <v>9.7496997000000007</v>
      </c>
      <c r="DM661">
        <v>9.3725447000000006</v>
      </c>
      <c r="DN661">
        <v>9.2354266000000003</v>
      </c>
      <c r="DO661">
        <v>-0.16361116000000001</v>
      </c>
      <c r="DP661">
        <v>-2.0588858999999999</v>
      </c>
      <c r="DQ661">
        <v>-1.1436491</v>
      </c>
      <c r="DR661">
        <v>-1.8895872</v>
      </c>
      <c r="DS661">
        <v>-1.3922726999999999</v>
      </c>
      <c r="DT661">
        <v>-1.6126695</v>
      </c>
      <c r="DU661">
        <v>-0.95473640999999998</v>
      </c>
      <c r="DV661">
        <v>-1.477765</v>
      </c>
      <c r="DW661">
        <v>-1.8105846999999999</v>
      </c>
      <c r="DX661">
        <v>-0.52004658000000004</v>
      </c>
      <c r="DY661">
        <v>-0.67649482000000005</v>
      </c>
      <c r="DZ661">
        <v>-0.15368770000000001</v>
      </c>
      <c r="EA661">
        <v>3.6736317999999999</v>
      </c>
      <c r="EB661">
        <v>4.8160227000000004</v>
      </c>
      <c r="EC661">
        <v>6.1912967999999999</v>
      </c>
      <c r="ED661">
        <v>7.9994779999999999</v>
      </c>
      <c r="EE661">
        <v>7.0142457</v>
      </c>
      <c r="EF661">
        <v>6.3391548999999996</v>
      </c>
      <c r="EG661">
        <v>7.0732897000000001</v>
      </c>
      <c r="EH661">
        <v>12.075729000000001</v>
      </c>
      <c r="EI661">
        <v>16.710484000000001</v>
      </c>
      <c r="EJ661">
        <v>11.588697</v>
      </c>
      <c r="EK661">
        <v>11.106585000000001</v>
      </c>
      <c r="EL661">
        <v>10.872676999999999</v>
      </c>
      <c r="EM661">
        <v>1.4940654</v>
      </c>
      <c r="EN661">
        <v>-0.46365433</v>
      </c>
      <c r="EO661">
        <v>0.29923307999999998</v>
      </c>
      <c r="EP661">
        <v>-0.54469440999999996</v>
      </c>
      <c r="EQ661">
        <v>-2.153118E-2</v>
      </c>
      <c r="ER661">
        <v>-0.30415954000000001</v>
      </c>
      <c r="ES661">
        <v>81.569152000000003</v>
      </c>
      <c r="ET661">
        <v>80.807282000000001</v>
      </c>
      <c r="EU661">
        <v>79.720444999999998</v>
      </c>
      <c r="EV661">
        <v>79.131377999999998</v>
      </c>
      <c r="EW661">
        <v>78.409718999999996</v>
      </c>
      <c r="EX661">
        <v>77.948673999999997</v>
      </c>
      <c r="EY661">
        <v>77.640341000000006</v>
      </c>
      <c r="EZ661">
        <v>78.268119999999996</v>
      </c>
      <c r="FA661">
        <v>77.925332999999995</v>
      </c>
      <c r="FB661">
        <v>82.135105999999993</v>
      </c>
      <c r="FC661">
        <v>88.449879999999993</v>
      </c>
      <c r="FD661">
        <v>93.151664999999994</v>
      </c>
      <c r="FE661">
        <v>96.861027000000007</v>
      </c>
      <c r="FF661">
        <v>98.244607000000002</v>
      </c>
      <c r="FG661">
        <v>98.22448</v>
      </c>
      <c r="FH661">
        <v>97.131525999999994</v>
      </c>
      <c r="FI661">
        <v>95.391463999999999</v>
      </c>
      <c r="FJ661">
        <v>89.290886999999998</v>
      </c>
      <c r="FK661">
        <v>87.477101000000005</v>
      </c>
      <c r="FL661">
        <v>86.995268999999993</v>
      </c>
      <c r="FM661">
        <v>86.156541000000004</v>
      </c>
      <c r="FN661">
        <v>83.981786999999997</v>
      </c>
      <c r="FO661">
        <v>82.739219000000006</v>
      </c>
      <c r="FP661">
        <v>80.921104</v>
      </c>
      <c r="FQ661">
        <v>20.14019</v>
      </c>
      <c r="FR661">
        <v>2.1043340000000001</v>
      </c>
      <c r="FS661">
        <v>1</v>
      </c>
    </row>
    <row r="662" spans="1:175" x14ac:dyDescent="0.2">
      <c r="A662" t="s">
        <v>189</v>
      </c>
      <c r="B662" t="s">
        <v>246</v>
      </c>
      <c r="C662" s="23">
        <v>42983</v>
      </c>
      <c r="D662">
        <v>1959</v>
      </c>
      <c r="E662">
        <v>125.63188</v>
      </c>
      <c r="F662">
        <v>123.57138</v>
      </c>
      <c r="G662">
        <v>124.31835</v>
      </c>
      <c r="H662">
        <v>128.85158999999999</v>
      </c>
      <c r="I662">
        <v>146.13283999999999</v>
      </c>
      <c r="J662">
        <v>179.05466000000001</v>
      </c>
      <c r="K662">
        <v>213.20572999999999</v>
      </c>
      <c r="L662">
        <v>233.71186</v>
      </c>
      <c r="M662">
        <v>253.11695</v>
      </c>
      <c r="N662">
        <v>262.01242999999999</v>
      </c>
      <c r="O662">
        <v>271.19326000000001</v>
      </c>
      <c r="P662">
        <v>276.03496999999999</v>
      </c>
      <c r="Q662">
        <v>274.08773000000002</v>
      </c>
      <c r="R662">
        <v>275.01355999999998</v>
      </c>
      <c r="S662">
        <v>269.07654000000002</v>
      </c>
      <c r="T662">
        <v>258.45940000000002</v>
      </c>
      <c r="U662">
        <v>244.15771000000001</v>
      </c>
      <c r="V662">
        <v>229.30627000000001</v>
      </c>
      <c r="W662">
        <v>211.45705000000001</v>
      </c>
      <c r="X662">
        <v>204.64064999999999</v>
      </c>
      <c r="Y662">
        <v>196.63466</v>
      </c>
      <c r="Z662">
        <v>185.32418000000001</v>
      </c>
      <c r="AA662">
        <v>172.59708000000001</v>
      </c>
      <c r="AB662">
        <v>163.65342000000001</v>
      </c>
      <c r="AC662">
        <v>1.9577180999999999</v>
      </c>
      <c r="AD662">
        <v>0.90819145999999995</v>
      </c>
      <c r="AE662">
        <v>1.7640012</v>
      </c>
      <c r="AF662">
        <v>-0.41879232</v>
      </c>
      <c r="AG662">
        <v>-2.2524679999999999</v>
      </c>
      <c r="AH662">
        <v>-2.8181687000000002</v>
      </c>
      <c r="AI662">
        <v>-0.92243116999999997</v>
      </c>
      <c r="AJ662">
        <v>-4.4166401000000004</v>
      </c>
      <c r="AK662">
        <v>-5.2647925000000004</v>
      </c>
      <c r="AL662">
        <v>-6.3704431000000001</v>
      </c>
      <c r="AM662">
        <v>-5.5512543000000001</v>
      </c>
      <c r="AN662">
        <v>-4.5834159999999997</v>
      </c>
      <c r="AO662">
        <v>-4.0953140000000001</v>
      </c>
      <c r="AP662">
        <v>-1.7317175</v>
      </c>
      <c r="AQ662">
        <v>3.4249923</v>
      </c>
      <c r="AR662">
        <v>4.4717773999999997</v>
      </c>
      <c r="AS662">
        <v>4.1872381000000001</v>
      </c>
      <c r="AT662">
        <v>4.2102518</v>
      </c>
      <c r="AU662">
        <v>-2.3174169999999998</v>
      </c>
      <c r="AV662">
        <v>-5.2938201999999999</v>
      </c>
      <c r="AW662">
        <v>-5.2311056000000002</v>
      </c>
      <c r="AX662">
        <v>-5.2018326000000004</v>
      </c>
      <c r="AY662">
        <v>-4.7932277000000001</v>
      </c>
      <c r="AZ662">
        <v>-6.9759454999999999</v>
      </c>
      <c r="BA662">
        <v>3.1444195000000001</v>
      </c>
      <c r="BB662">
        <v>1.9813418</v>
      </c>
      <c r="BC662">
        <v>2.6632511999999999</v>
      </c>
      <c r="BD662">
        <v>0.44677810000000001</v>
      </c>
      <c r="BE662">
        <v>-1.3351651</v>
      </c>
      <c r="BF662">
        <v>-1.9127395</v>
      </c>
      <c r="BG662">
        <v>-4.9888000000000005E-4</v>
      </c>
      <c r="BH662">
        <v>-3.4170463</v>
      </c>
      <c r="BI662">
        <v>-3.9970702999999999</v>
      </c>
      <c r="BJ662">
        <v>-4.8706563000000003</v>
      </c>
      <c r="BK662">
        <v>-4.0449535000000001</v>
      </c>
      <c r="BL662">
        <v>-3.1476592999999999</v>
      </c>
      <c r="BM662">
        <v>-2.6466064</v>
      </c>
      <c r="BN662">
        <v>-0.19305476999999999</v>
      </c>
      <c r="BO662">
        <v>5.0831216000000001</v>
      </c>
      <c r="BP662">
        <v>6.0539584</v>
      </c>
      <c r="BQ662">
        <v>5.7553805000000002</v>
      </c>
      <c r="BR662">
        <v>5.6872211000000004</v>
      </c>
      <c r="BS662">
        <v>-0.91730729</v>
      </c>
      <c r="BT662">
        <v>-3.7064629999999998</v>
      </c>
      <c r="BU662">
        <v>-3.7571124999999999</v>
      </c>
      <c r="BV662">
        <v>-3.9348850999999998</v>
      </c>
      <c r="BW662">
        <v>-3.5811582999999998</v>
      </c>
      <c r="BX662">
        <v>-5.6446627999999999</v>
      </c>
      <c r="BY662">
        <v>3.9663252999999998</v>
      </c>
      <c r="BZ662">
        <v>2.7246025</v>
      </c>
      <c r="CA662">
        <v>3.2860689000000001</v>
      </c>
      <c r="CB662">
        <v>1.0462695</v>
      </c>
      <c r="CC662">
        <v>-0.69984394000000005</v>
      </c>
      <c r="CD662">
        <v>-1.285642</v>
      </c>
      <c r="CE662">
        <v>0.63802862000000005</v>
      </c>
      <c r="CF662">
        <v>-2.7247306999999998</v>
      </c>
      <c r="CG662">
        <v>-3.1190498</v>
      </c>
      <c r="CH662">
        <v>-3.8319084999999999</v>
      </c>
      <c r="CI662">
        <v>-3.0016942000000002</v>
      </c>
      <c r="CJ662">
        <v>-2.1532586</v>
      </c>
      <c r="CK662">
        <v>-1.6432359000000001</v>
      </c>
      <c r="CL662">
        <v>0.87261838000000003</v>
      </c>
      <c r="CM662">
        <v>6.2315369</v>
      </c>
      <c r="CN662">
        <v>7.1497722000000001</v>
      </c>
      <c r="CO662">
        <v>6.8414712</v>
      </c>
      <c r="CP662">
        <v>6.7101654999999996</v>
      </c>
      <c r="CQ662">
        <v>5.2404449999999998E-2</v>
      </c>
      <c r="CR662">
        <v>-2.6070641999999999</v>
      </c>
      <c r="CS662">
        <v>-2.7362294</v>
      </c>
      <c r="CT662">
        <v>-3.0574012000000002</v>
      </c>
      <c r="CU662">
        <v>-2.7416828</v>
      </c>
      <c r="CV662">
        <v>-4.7226204999999997</v>
      </c>
      <c r="CW662">
        <v>4.7882311</v>
      </c>
      <c r="CX662">
        <v>3.4678631000000002</v>
      </c>
      <c r="CY662">
        <v>3.9088867</v>
      </c>
      <c r="CZ662">
        <v>1.645761</v>
      </c>
      <c r="DA662">
        <v>-6.4522759999999998E-2</v>
      </c>
      <c r="DB662">
        <v>-0.65854453999999996</v>
      </c>
      <c r="DC662">
        <v>1.2765561000000001</v>
      </c>
      <c r="DD662">
        <v>-2.0324151000000001</v>
      </c>
      <c r="DE662">
        <v>-2.2410293000000001</v>
      </c>
      <c r="DF662">
        <v>-2.7931607000000001</v>
      </c>
      <c r="DG662">
        <v>-1.9584349000000001</v>
      </c>
      <c r="DH662">
        <v>-1.1588578</v>
      </c>
      <c r="DI662">
        <v>-0.63986546</v>
      </c>
      <c r="DJ662">
        <v>1.9382915000000001</v>
      </c>
      <c r="DK662">
        <v>7.3799520999999997</v>
      </c>
      <c r="DL662">
        <v>8.2455859</v>
      </c>
      <c r="DM662">
        <v>7.9275618000000003</v>
      </c>
      <c r="DN662">
        <v>7.7331098999999996</v>
      </c>
      <c r="DO662">
        <v>1.0221161999999999</v>
      </c>
      <c r="DP662">
        <v>-1.5076655000000001</v>
      </c>
      <c r="DQ662">
        <v>-1.7153463</v>
      </c>
      <c r="DR662">
        <v>-2.1799172000000002</v>
      </c>
      <c r="DS662">
        <v>-1.9022072000000001</v>
      </c>
      <c r="DT662">
        <v>-3.8005781999999999</v>
      </c>
      <c r="DU662">
        <v>5.9749325000000004</v>
      </c>
      <c r="DV662">
        <v>4.5410135</v>
      </c>
      <c r="DW662">
        <v>4.8081366000000001</v>
      </c>
      <c r="DX662">
        <v>2.5113314</v>
      </c>
      <c r="DY662">
        <v>0.85278012999999997</v>
      </c>
      <c r="DZ662">
        <v>0.24688462999999999</v>
      </c>
      <c r="EA662">
        <v>2.1984884</v>
      </c>
      <c r="EB662">
        <v>-1.0328214</v>
      </c>
      <c r="EC662">
        <v>-0.97330711999999997</v>
      </c>
      <c r="ED662">
        <v>-1.2933737999999999</v>
      </c>
      <c r="EE662">
        <v>-0.45213407999999999</v>
      </c>
      <c r="EF662">
        <v>0.27689888000000001</v>
      </c>
      <c r="EG662">
        <v>0.80884213999999999</v>
      </c>
      <c r="EH662">
        <v>3.4769543000000001</v>
      </c>
      <c r="EI662">
        <v>9.0380813999999994</v>
      </c>
      <c r="EJ662">
        <v>9.8277669000000003</v>
      </c>
      <c r="EK662">
        <v>9.4957042000000005</v>
      </c>
      <c r="EL662">
        <v>9.2100791999999991</v>
      </c>
      <c r="EM662">
        <v>2.4222258999999999</v>
      </c>
      <c r="EN662">
        <v>7.9691700000000004E-2</v>
      </c>
      <c r="EO662">
        <v>-0.24135327000000001</v>
      </c>
      <c r="EP662">
        <v>-0.91296975999999996</v>
      </c>
      <c r="EQ662">
        <v>-0.69013785000000005</v>
      </c>
      <c r="ER662">
        <v>-2.4692954999999999</v>
      </c>
      <c r="ES662">
        <v>71.649119999999996</v>
      </c>
      <c r="ET662">
        <v>71.058029000000005</v>
      </c>
      <c r="EU662">
        <v>70.825970999999996</v>
      </c>
      <c r="EV662">
        <v>70.465601000000007</v>
      </c>
      <c r="EW662">
        <v>69.998560999999995</v>
      </c>
      <c r="EX662">
        <v>69.518855000000002</v>
      </c>
      <c r="EY662">
        <v>69.531108000000003</v>
      </c>
      <c r="EZ662">
        <v>69.338487000000001</v>
      </c>
      <c r="FA662">
        <v>70.972087000000002</v>
      </c>
      <c r="FB662">
        <v>73.925088000000002</v>
      </c>
      <c r="FC662">
        <v>77.069751999999994</v>
      </c>
      <c r="FD662">
        <v>80.338350000000005</v>
      </c>
      <c r="FE662">
        <v>82.785214999999994</v>
      </c>
      <c r="FF662">
        <v>84.161963</v>
      </c>
      <c r="FG662">
        <v>85.511240000000001</v>
      </c>
      <c r="FH662">
        <v>86.042186000000001</v>
      </c>
      <c r="FI662">
        <v>86.457991000000007</v>
      </c>
      <c r="FJ662">
        <v>86.590031999999994</v>
      </c>
      <c r="FK662">
        <v>85.248131000000001</v>
      </c>
      <c r="FL662">
        <v>82.401424000000006</v>
      </c>
      <c r="FM662">
        <v>79.191094000000007</v>
      </c>
      <c r="FN662">
        <v>77.602395000000001</v>
      </c>
      <c r="FO662">
        <v>76.076764999999995</v>
      </c>
      <c r="FP662">
        <v>74.591907000000006</v>
      </c>
      <c r="FQ662">
        <v>19.728169999999999</v>
      </c>
      <c r="FR662">
        <v>1.9174819999999999</v>
      </c>
      <c r="FS662">
        <v>1</v>
      </c>
    </row>
    <row r="663" spans="1:175" x14ac:dyDescent="0.2">
      <c r="A663" t="s">
        <v>189</v>
      </c>
      <c r="B663" t="s">
        <v>246</v>
      </c>
      <c r="C663" s="23">
        <v>42990</v>
      </c>
      <c r="D663">
        <v>1959</v>
      </c>
      <c r="E663">
        <v>158.52311</v>
      </c>
      <c r="F663">
        <v>152.02252999999999</v>
      </c>
      <c r="G663">
        <v>147.77432999999999</v>
      </c>
      <c r="H663">
        <v>148.36554000000001</v>
      </c>
      <c r="I663">
        <v>162.19794999999999</v>
      </c>
      <c r="J663">
        <v>190.90789000000001</v>
      </c>
      <c r="K663">
        <v>221.12813</v>
      </c>
      <c r="L663">
        <v>238.48102</v>
      </c>
      <c r="M663">
        <v>256.92018999999999</v>
      </c>
      <c r="N663">
        <v>266.89479999999998</v>
      </c>
      <c r="O663">
        <v>275.83121999999997</v>
      </c>
      <c r="P663">
        <v>278.47802999999999</v>
      </c>
      <c r="Q663">
        <v>274.43767000000003</v>
      </c>
      <c r="R663">
        <v>274.49885999999998</v>
      </c>
      <c r="S663">
        <v>267.1857</v>
      </c>
      <c r="T663">
        <v>255.10937000000001</v>
      </c>
      <c r="U663">
        <v>239.69875999999999</v>
      </c>
      <c r="V663">
        <v>224.18167</v>
      </c>
      <c r="W663">
        <v>208.74023</v>
      </c>
      <c r="X663">
        <v>204.33963</v>
      </c>
      <c r="Y663">
        <v>196.29631000000001</v>
      </c>
      <c r="Z663">
        <v>184.97305</v>
      </c>
      <c r="AA663">
        <v>172.30377999999999</v>
      </c>
      <c r="AB663">
        <v>163.98596000000001</v>
      </c>
      <c r="AC663">
        <v>-0.38060698999999998</v>
      </c>
      <c r="AD663">
        <v>0.17712402999999999</v>
      </c>
      <c r="AE663">
        <v>0.92443655000000002</v>
      </c>
      <c r="AF663">
        <v>0.17598659</v>
      </c>
      <c r="AG663">
        <v>-0.86743022999999997</v>
      </c>
      <c r="AH663">
        <v>-2.9573060999999998</v>
      </c>
      <c r="AI663">
        <v>-3.3772673000000002</v>
      </c>
      <c r="AJ663">
        <v>-4.6204739999999997</v>
      </c>
      <c r="AK663">
        <v>-3.0034817</v>
      </c>
      <c r="AL663">
        <v>-0.59908686</v>
      </c>
      <c r="AM663">
        <v>0.57239846999999999</v>
      </c>
      <c r="AN663">
        <v>0.13322714999999999</v>
      </c>
      <c r="AO663">
        <v>2.8188100000000001E-2</v>
      </c>
      <c r="AP663">
        <v>0.28378100000000001</v>
      </c>
      <c r="AQ663">
        <v>5.3245420000000001</v>
      </c>
      <c r="AR663">
        <v>6.3952340000000003</v>
      </c>
      <c r="AS663">
        <v>5.7504844999999998</v>
      </c>
      <c r="AT663">
        <v>3.7482717999999999</v>
      </c>
      <c r="AU663">
        <v>-2.6451319</v>
      </c>
      <c r="AV663">
        <v>-2.4843597000000002</v>
      </c>
      <c r="AW663">
        <v>-1.6684512</v>
      </c>
      <c r="AX663">
        <v>-2.7742898999999999</v>
      </c>
      <c r="AY663">
        <v>-3.5519957999999998</v>
      </c>
      <c r="AZ663">
        <v>-4.4331199000000003</v>
      </c>
      <c r="BA663">
        <v>0.51921382000000005</v>
      </c>
      <c r="BB663">
        <v>0.98052311999999997</v>
      </c>
      <c r="BC663">
        <v>1.668479</v>
      </c>
      <c r="BD663">
        <v>0.90228330999999995</v>
      </c>
      <c r="BE663">
        <v>-0.11491837000000001</v>
      </c>
      <c r="BF663">
        <v>-2.1754576999999999</v>
      </c>
      <c r="BG663">
        <v>-2.5571261999999999</v>
      </c>
      <c r="BH663">
        <v>-3.7495790000000002</v>
      </c>
      <c r="BI663">
        <v>-1.9651818999999999</v>
      </c>
      <c r="BJ663">
        <v>0.53883672999999999</v>
      </c>
      <c r="BK663">
        <v>1.7655365000000001</v>
      </c>
      <c r="BL663">
        <v>1.3619087999999999</v>
      </c>
      <c r="BM663">
        <v>1.296729</v>
      </c>
      <c r="BN663">
        <v>1.6846037</v>
      </c>
      <c r="BO663">
        <v>6.9457715999999996</v>
      </c>
      <c r="BP663">
        <v>7.9459863999999998</v>
      </c>
      <c r="BQ663">
        <v>7.2271407999999999</v>
      </c>
      <c r="BR663">
        <v>5.1608311000000002</v>
      </c>
      <c r="BS663">
        <v>-1.3632104</v>
      </c>
      <c r="BT663">
        <v>-1.0306385</v>
      </c>
      <c r="BU663">
        <v>-0.29134221999999999</v>
      </c>
      <c r="BV663">
        <v>-1.4589802999999999</v>
      </c>
      <c r="BW663">
        <v>-2.4783179</v>
      </c>
      <c r="BX663">
        <v>-3.3120115999999999</v>
      </c>
      <c r="BY663">
        <v>1.1424270000000001</v>
      </c>
      <c r="BZ663">
        <v>1.5369549</v>
      </c>
      <c r="CA663">
        <v>2.1838004999999998</v>
      </c>
      <c r="CB663">
        <v>1.4053142000000001</v>
      </c>
      <c r="CC663">
        <v>0.40626904000000003</v>
      </c>
      <c r="CD663">
        <v>-1.6339519</v>
      </c>
      <c r="CE663">
        <v>-1.989099</v>
      </c>
      <c r="CF663">
        <v>-3.1463996999999999</v>
      </c>
      <c r="CG663">
        <v>-1.2460587000000001</v>
      </c>
      <c r="CH663">
        <v>1.3269591000000001</v>
      </c>
      <c r="CI663">
        <v>2.5919002999999998</v>
      </c>
      <c r="CJ663">
        <v>2.2128899</v>
      </c>
      <c r="CK663">
        <v>2.1753165999999999</v>
      </c>
      <c r="CL663">
        <v>2.6548091999999999</v>
      </c>
      <c r="CM663">
        <v>8.0686301999999994</v>
      </c>
      <c r="CN663">
        <v>9.0200329000000004</v>
      </c>
      <c r="CO663">
        <v>8.2498684000000004</v>
      </c>
      <c r="CP663">
        <v>6.1391654000000004</v>
      </c>
      <c r="CQ663">
        <v>-0.47535550999999998</v>
      </c>
      <c r="CR663">
        <v>-2.3795690000000001E-2</v>
      </c>
      <c r="CS663">
        <v>0.66243923000000005</v>
      </c>
      <c r="CT663">
        <v>-0.54800081</v>
      </c>
      <c r="CU663">
        <v>-1.7346919000000001</v>
      </c>
      <c r="CV663">
        <v>-2.5355352999999998</v>
      </c>
      <c r="CW663">
        <v>1.7656400999999999</v>
      </c>
      <c r="CX663">
        <v>2.0933866000000001</v>
      </c>
      <c r="CY663">
        <v>2.699122</v>
      </c>
      <c r="CZ663">
        <v>1.9083451</v>
      </c>
      <c r="DA663">
        <v>0.92745646000000004</v>
      </c>
      <c r="DB663">
        <v>-1.0924461000000001</v>
      </c>
      <c r="DC663">
        <v>-1.4210718</v>
      </c>
      <c r="DD663">
        <v>-2.5432204999999999</v>
      </c>
      <c r="DE663">
        <v>-0.52693546999999996</v>
      </c>
      <c r="DF663">
        <v>2.1150815000000001</v>
      </c>
      <c r="DG663">
        <v>3.4182641</v>
      </c>
      <c r="DH663">
        <v>3.0638711000000001</v>
      </c>
      <c r="DI663">
        <v>3.0539041</v>
      </c>
      <c r="DJ663">
        <v>3.6250148000000002</v>
      </c>
      <c r="DK663">
        <v>9.1914888999999995</v>
      </c>
      <c r="DL663">
        <v>10.094079000000001</v>
      </c>
      <c r="DM663">
        <v>9.2725960000000001</v>
      </c>
      <c r="DN663">
        <v>7.1174996999999998</v>
      </c>
      <c r="DO663">
        <v>0.41249943</v>
      </c>
      <c r="DP663">
        <v>0.98304714999999998</v>
      </c>
      <c r="DQ663">
        <v>1.6162207</v>
      </c>
      <c r="DR663">
        <v>0.36297864000000002</v>
      </c>
      <c r="DS663">
        <v>-0.99106581000000005</v>
      </c>
      <c r="DT663">
        <v>-1.7590591</v>
      </c>
      <c r="DU663">
        <v>2.6654608999999998</v>
      </c>
      <c r="DV663">
        <v>2.8967857000000001</v>
      </c>
      <c r="DW663">
        <v>3.4431644000000001</v>
      </c>
      <c r="DX663">
        <v>2.6346417999999998</v>
      </c>
      <c r="DY663">
        <v>1.6799683000000001</v>
      </c>
      <c r="DZ663">
        <v>-0.31059771000000003</v>
      </c>
      <c r="EA663">
        <v>-0.60093079999999999</v>
      </c>
      <c r="EB663">
        <v>-1.6723254999999999</v>
      </c>
      <c r="EC663">
        <v>0.51136424999999996</v>
      </c>
      <c r="ED663">
        <v>3.2530051000000002</v>
      </c>
      <c r="EE663">
        <v>4.6114021999999997</v>
      </c>
      <c r="EF663">
        <v>4.2925526999999999</v>
      </c>
      <c r="EG663">
        <v>4.3224450000000001</v>
      </c>
      <c r="EH663">
        <v>5.0258374999999997</v>
      </c>
      <c r="EI663">
        <v>10.812718</v>
      </c>
      <c r="EJ663">
        <v>11.644831999999999</v>
      </c>
      <c r="EK663">
        <v>10.749252</v>
      </c>
      <c r="EL663">
        <v>8.5300589999999996</v>
      </c>
      <c r="EM663">
        <v>1.6944208999999999</v>
      </c>
      <c r="EN663">
        <v>2.4367683000000002</v>
      </c>
      <c r="EO663">
        <v>2.9933296</v>
      </c>
      <c r="EP663">
        <v>1.6782883</v>
      </c>
      <c r="EQ663">
        <v>8.2612099999999994E-2</v>
      </c>
      <c r="ER663">
        <v>-0.63795077</v>
      </c>
      <c r="ES663">
        <v>73.607882000000004</v>
      </c>
      <c r="ET663">
        <v>72.887591999999998</v>
      </c>
      <c r="EU663">
        <v>72.363293999999996</v>
      </c>
      <c r="EV663">
        <v>71.440524999999994</v>
      </c>
      <c r="EW663">
        <v>70.715992999999997</v>
      </c>
      <c r="EX663">
        <v>69.980356</v>
      </c>
      <c r="EY663">
        <v>69.480765000000005</v>
      </c>
      <c r="EZ663">
        <v>68.976185999999998</v>
      </c>
      <c r="FA663">
        <v>70.047291000000001</v>
      </c>
      <c r="FB663">
        <v>72.765348000000003</v>
      </c>
      <c r="FC663">
        <v>75.723708999999999</v>
      </c>
      <c r="FD663">
        <v>78.839848000000003</v>
      </c>
      <c r="FE663">
        <v>81.064721000000006</v>
      </c>
      <c r="FF663">
        <v>82.991921000000005</v>
      </c>
      <c r="FG663">
        <v>83.940492000000006</v>
      </c>
      <c r="FH663">
        <v>84.236504999999994</v>
      </c>
      <c r="FI663">
        <v>83.691078000000005</v>
      </c>
      <c r="FJ663">
        <v>83.142554000000004</v>
      </c>
      <c r="FK663">
        <v>81.851421999999999</v>
      </c>
      <c r="FL663">
        <v>78.543892999999997</v>
      </c>
      <c r="FM663">
        <v>74.713224999999994</v>
      </c>
      <c r="FN663">
        <v>72.352842999999993</v>
      </c>
      <c r="FO663">
        <v>70.902028999999999</v>
      </c>
      <c r="FP663">
        <v>69.728373000000005</v>
      </c>
      <c r="FQ663">
        <v>16.681290000000001</v>
      </c>
      <c r="FR663">
        <v>1.8355760000000001</v>
      </c>
      <c r="FS663">
        <v>1</v>
      </c>
    </row>
    <row r="664" spans="1:175" x14ac:dyDescent="0.2">
      <c r="A664" t="s">
        <v>189</v>
      </c>
      <c r="B664" t="s">
        <v>246</v>
      </c>
      <c r="C664" s="23" t="s">
        <v>1</v>
      </c>
      <c r="D664">
        <v>1944</v>
      </c>
      <c r="E664">
        <v>148.21734000000001</v>
      </c>
      <c r="F664">
        <v>143.11299</v>
      </c>
      <c r="G664">
        <v>140.44525999999999</v>
      </c>
      <c r="H664">
        <v>141.87667999999999</v>
      </c>
      <c r="I664">
        <v>156.21016</v>
      </c>
      <c r="J664">
        <v>185.56181000000001</v>
      </c>
      <c r="K664">
        <v>214.59272000000001</v>
      </c>
      <c r="L664">
        <v>233.51774</v>
      </c>
      <c r="M664">
        <v>250.17529999999999</v>
      </c>
      <c r="N664">
        <v>260.32565</v>
      </c>
      <c r="O664">
        <v>269.34805999999998</v>
      </c>
      <c r="P664">
        <v>273.80775</v>
      </c>
      <c r="Q664">
        <v>271.86048</v>
      </c>
      <c r="R664">
        <v>272.80928</v>
      </c>
      <c r="S664">
        <v>266.68970000000002</v>
      </c>
      <c r="T664">
        <v>256.49358000000001</v>
      </c>
      <c r="U664">
        <v>243.01657</v>
      </c>
      <c r="V664">
        <v>228.15385000000001</v>
      </c>
      <c r="W664">
        <v>212.70410000000001</v>
      </c>
      <c r="X664">
        <v>205.21557999999999</v>
      </c>
      <c r="Y664">
        <v>199.16383999999999</v>
      </c>
      <c r="Z664">
        <v>188.64354</v>
      </c>
      <c r="AA664">
        <v>175.68242000000001</v>
      </c>
      <c r="AB664">
        <v>167.30728999999999</v>
      </c>
      <c r="AC664">
        <v>4.9761439999999997E-2</v>
      </c>
      <c r="AD664">
        <v>-0.46504107</v>
      </c>
      <c r="AE664">
        <v>0.19466257000000001</v>
      </c>
      <c r="AF664">
        <v>-0.23932112</v>
      </c>
      <c r="AG664">
        <v>-0.88853908999999998</v>
      </c>
      <c r="AH664">
        <v>-1.4473198</v>
      </c>
      <c r="AI664">
        <v>-0.94733259999999997</v>
      </c>
      <c r="AJ664">
        <v>-0.87720087000000002</v>
      </c>
      <c r="AK664">
        <v>-0.61576924</v>
      </c>
      <c r="AL664">
        <v>-0.18221735999999999</v>
      </c>
      <c r="AM664">
        <v>-0.23744777</v>
      </c>
      <c r="AN664">
        <v>0.31234121999999997</v>
      </c>
      <c r="AO664">
        <v>0.44261674000000001</v>
      </c>
      <c r="AP664">
        <v>2.7553885999999999</v>
      </c>
      <c r="AQ664">
        <v>8.5422943999999994</v>
      </c>
      <c r="AR664">
        <v>8.1575620000000004</v>
      </c>
      <c r="AS664">
        <v>7.5152369999999999</v>
      </c>
      <c r="AT664">
        <v>6.5864304999999996</v>
      </c>
      <c r="AU664">
        <v>0.33563841999999999</v>
      </c>
      <c r="AV664">
        <v>-1.7588035</v>
      </c>
      <c r="AW664">
        <v>-2.0665922000000001</v>
      </c>
      <c r="AX664">
        <v>-1.8131246000000001</v>
      </c>
      <c r="AY664">
        <v>-1.9080497000000001</v>
      </c>
      <c r="AZ664">
        <v>-2.5400689999999999</v>
      </c>
      <c r="BA664">
        <v>0.38244296999999999</v>
      </c>
      <c r="BB664">
        <v>-0.15002461</v>
      </c>
      <c r="BC664">
        <v>0.47901332000000002</v>
      </c>
      <c r="BD664">
        <v>3.2094610000000003E-2</v>
      </c>
      <c r="BE664">
        <v>-0.60046003999999997</v>
      </c>
      <c r="BF664">
        <v>-1.1510636999999999</v>
      </c>
      <c r="BG664">
        <v>-0.63704738999999999</v>
      </c>
      <c r="BH664">
        <v>-0.56107384000000005</v>
      </c>
      <c r="BI664">
        <v>-0.22994719</v>
      </c>
      <c r="BJ664">
        <v>0.21996534000000001</v>
      </c>
      <c r="BK664">
        <v>0.20168146000000001</v>
      </c>
      <c r="BL664">
        <v>0.79073362999999997</v>
      </c>
      <c r="BM664">
        <v>0.96531957000000002</v>
      </c>
      <c r="BN664">
        <v>3.4137917999999998</v>
      </c>
      <c r="BO664">
        <v>9.5087737000000008</v>
      </c>
      <c r="BP664">
        <v>9.1045125000000002</v>
      </c>
      <c r="BQ664">
        <v>8.4144456999999999</v>
      </c>
      <c r="BR664">
        <v>7.4095199999999997</v>
      </c>
      <c r="BS664">
        <v>0.91141868000000004</v>
      </c>
      <c r="BT664">
        <v>-1.233636</v>
      </c>
      <c r="BU664">
        <v>-1.5585811999999999</v>
      </c>
      <c r="BV664">
        <v>-1.3376593999999999</v>
      </c>
      <c r="BW664">
        <v>-1.4428510999999999</v>
      </c>
      <c r="BX664">
        <v>-1.9877479</v>
      </c>
      <c r="BY664">
        <v>0.61285719000000005</v>
      </c>
      <c r="BZ664">
        <v>6.815483E-2</v>
      </c>
      <c r="CA664">
        <v>0.67595377000000001</v>
      </c>
      <c r="CB664">
        <v>0.22007631999999999</v>
      </c>
      <c r="CC664">
        <v>-0.40093737000000002</v>
      </c>
      <c r="CD664">
        <v>-0.94587756000000001</v>
      </c>
      <c r="CE664">
        <v>-0.42214479999999999</v>
      </c>
      <c r="CF664">
        <v>-0.34212522000000001</v>
      </c>
      <c r="CG664">
        <v>3.7271980000000003E-2</v>
      </c>
      <c r="CH664">
        <v>0.49851585999999998</v>
      </c>
      <c r="CI664">
        <v>0.50582101999999995</v>
      </c>
      <c r="CJ664">
        <v>1.1220667</v>
      </c>
      <c r="CK664">
        <v>1.327342</v>
      </c>
      <c r="CL664">
        <v>3.8697998</v>
      </c>
      <c r="CM664">
        <v>10.178153999999999</v>
      </c>
      <c r="CN664">
        <v>9.7603674999999992</v>
      </c>
      <c r="CO664">
        <v>9.0372348999999996</v>
      </c>
      <c r="CP664">
        <v>7.9795892999999998</v>
      </c>
      <c r="CQ664">
        <v>1.3102023</v>
      </c>
      <c r="CR664">
        <v>-0.86990661000000002</v>
      </c>
      <c r="CS664">
        <v>-1.2067342999999999</v>
      </c>
      <c r="CT664">
        <v>-1.0083536</v>
      </c>
      <c r="CU664">
        <v>-1.1206560000000001</v>
      </c>
      <c r="CV664">
        <v>-1.6052119</v>
      </c>
      <c r="CW664">
        <v>0.84327141000000005</v>
      </c>
      <c r="CX664">
        <v>0.28633426000000001</v>
      </c>
      <c r="CY664">
        <v>0.87289422999999999</v>
      </c>
      <c r="CZ664">
        <v>0.40805803000000002</v>
      </c>
      <c r="DA664">
        <v>-0.20141471</v>
      </c>
      <c r="DB664">
        <v>-0.74069145999999997</v>
      </c>
      <c r="DC664">
        <v>-0.20724221000000001</v>
      </c>
      <c r="DD664">
        <v>-0.12317661000000001</v>
      </c>
      <c r="DE664">
        <v>0.30449115999999998</v>
      </c>
      <c r="DF664">
        <v>0.77706637000000001</v>
      </c>
      <c r="DG664">
        <v>0.80996058999999998</v>
      </c>
      <c r="DH664">
        <v>1.4533999</v>
      </c>
      <c r="DI664">
        <v>1.6893644000000001</v>
      </c>
      <c r="DJ664">
        <v>4.3258077999999998</v>
      </c>
      <c r="DK664">
        <v>10.847535000000001</v>
      </c>
      <c r="DL664">
        <v>10.416223</v>
      </c>
      <c r="DM664">
        <v>9.6600239999999999</v>
      </c>
      <c r="DN664">
        <v>8.5496584999999996</v>
      </c>
      <c r="DO664">
        <v>1.7089859999999999</v>
      </c>
      <c r="DP664">
        <v>-0.50617723000000003</v>
      </c>
      <c r="DQ664">
        <v>-0.85488735999999999</v>
      </c>
      <c r="DR664">
        <v>-0.67904783000000002</v>
      </c>
      <c r="DS664">
        <v>-0.79846083000000001</v>
      </c>
      <c r="DT664">
        <v>-1.2226760000000001</v>
      </c>
      <c r="DU664">
        <v>1.1759529</v>
      </c>
      <c r="DV664">
        <v>0.60135072000000001</v>
      </c>
      <c r="DW664">
        <v>1.1572450000000001</v>
      </c>
      <c r="DX664">
        <v>0.67947376000000004</v>
      </c>
      <c r="DY664">
        <v>8.6664340000000006E-2</v>
      </c>
      <c r="DZ664">
        <v>-0.44443532000000002</v>
      </c>
      <c r="EA664">
        <v>0.10304301</v>
      </c>
      <c r="EB664">
        <v>0.19295042000000001</v>
      </c>
      <c r="EC664">
        <v>0.69031321000000001</v>
      </c>
      <c r="ED664">
        <v>1.1792491000000001</v>
      </c>
      <c r="EE664">
        <v>1.2490897999999999</v>
      </c>
      <c r="EF664">
        <v>1.9317922999999999</v>
      </c>
      <c r="EG664">
        <v>2.2120671999999999</v>
      </c>
      <c r="EH664">
        <v>4.9842110000000002</v>
      </c>
      <c r="EI664">
        <v>11.814014</v>
      </c>
      <c r="EJ664">
        <v>11.363173</v>
      </c>
      <c r="EK664">
        <v>10.559233000000001</v>
      </c>
      <c r="EL664">
        <v>9.3727479999999996</v>
      </c>
      <c r="EM664">
        <v>2.2847662999999998</v>
      </c>
      <c r="EN664">
        <v>1.899023E-2</v>
      </c>
      <c r="EO664">
        <v>-0.34687632000000002</v>
      </c>
      <c r="EP664">
        <v>-0.20358259000000001</v>
      </c>
      <c r="EQ664">
        <v>-0.33326223999999999</v>
      </c>
      <c r="ER664">
        <v>-0.67035482000000002</v>
      </c>
      <c r="ES664">
        <v>73.786078000000003</v>
      </c>
      <c r="ET664">
        <v>72.862724999999998</v>
      </c>
      <c r="EU664">
        <v>71.906148999999999</v>
      </c>
      <c r="EV664">
        <v>71.142814999999999</v>
      </c>
      <c r="EW664">
        <v>70.567550999999995</v>
      </c>
      <c r="EX664">
        <v>70.157413000000005</v>
      </c>
      <c r="EY664">
        <v>69.777182999999994</v>
      </c>
      <c r="EZ664">
        <v>69.805856000000006</v>
      </c>
      <c r="FA664">
        <v>72.211697000000001</v>
      </c>
      <c r="FB664">
        <v>75.985378999999995</v>
      </c>
      <c r="FC664">
        <v>79.894902999999999</v>
      </c>
      <c r="FD664">
        <v>83.54898</v>
      </c>
      <c r="FE664">
        <v>86.560766000000001</v>
      </c>
      <c r="FF664">
        <v>88.782414000000003</v>
      </c>
      <c r="FG664">
        <v>90.308349000000007</v>
      </c>
      <c r="FH664">
        <v>91.072901000000002</v>
      </c>
      <c r="FI664">
        <v>90.807880999999995</v>
      </c>
      <c r="FJ664">
        <v>89.310953999999995</v>
      </c>
      <c r="FK664">
        <v>87.685098999999994</v>
      </c>
      <c r="FL664">
        <v>85.582230999999993</v>
      </c>
      <c r="FM664">
        <v>82.348453000000006</v>
      </c>
      <c r="FN664">
        <v>79.387742000000003</v>
      </c>
      <c r="FO664">
        <v>77.558773000000002</v>
      </c>
      <c r="FP664">
        <v>76.190012999999993</v>
      </c>
      <c r="FQ664">
        <v>7.6812040000000001</v>
      </c>
      <c r="FR664">
        <v>1.153959</v>
      </c>
      <c r="FS664">
        <v>1</v>
      </c>
    </row>
    <row r="665" spans="1:175" x14ac:dyDescent="0.2">
      <c r="A665" t="s">
        <v>189</v>
      </c>
      <c r="B665" t="s">
        <v>247</v>
      </c>
      <c r="C665" s="23">
        <v>42905</v>
      </c>
      <c r="D665">
        <v>117</v>
      </c>
      <c r="E665">
        <v>149.62019000000001</v>
      </c>
      <c r="F665">
        <v>141.44657000000001</v>
      </c>
      <c r="G665">
        <v>137.41334000000001</v>
      </c>
      <c r="H665">
        <v>133.75985</v>
      </c>
      <c r="I665">
        <v>147.17528999999999</v>
      </c>
      <c r="J665">
        <v>163.72694999999999</v>
      </c>
      <c r="K665">
        <v>186.84503000000001</v>
      </c>
      <c r="L665">
        <v>201.43621999999999</v>
      </c>
      <c r="M665">
        <v>220.90955</v>
      </c>
      <c r="N665">
        <v>237.35356999999999</v>
      </c>
      <c r="O665">
        <v>238.6096</v>
      </c>
      <c r="P665">
        <v>249.62726000000001</v>
      </c>
      <c r="Q665">
        <v>242.39634000000001</v>
      </c>
      <c r="R665">
        <v>246.65617</v>
      </c>
      <c r="S665">
        <v>244.51553999999999</v>
      </c>
      <c r="T665">
        <v>242.2388</v>
      </c>
      <c r="U665">
        <v>228.97233</v>
      </c>
      <c r="V665">
        <v>207.13818000000001</v>
      </c>
      <c r="W665">
        <v>202.48042000000001</v>
      </c>
      <c r="X665">
        <v>200.61168000000001</v>
      </c>
      <c r="Y665">
        <v>196.71262999999999</v>
      </c>
      <c r="Z665">
        <v>188.54432</v>
      </c>
      <c r="AA665">
        <v>180.19212999999999</v>
      </c>
      <c r="AB665">
        <v>173.10442</v>
      </c>
      <c r="AC665">
        <v>1.4372065000000001</v>
      </c>
      <c r="AD665">
        <v>3.0671729999999999</v>
      </c>
      <c r="AE665">
        <v>0.36918097999999999</v>
      </c>
      <c r="AF665">
        <v>-3.3572658999999998</v>
      </c>
      <c r="AG665">
        <v>-4.0116861000000004</v>
      </c>
      <c r="AH665">
        <v>-5.3294746000000002</v>
      </c>
      <c r="AI665">
        <v>-17.150264</v>
      </c>
      <c r="AJ665">
        <v>-22.132818</v>
      </c>
      <c r="AK665">
        <v>-28.126429999999999</v>
      </c>
      <c r="AL665">
        <v>-30.730564999999999</v>
      </c>
      <c r="AM665">
        <v>-41.887472000000002</v>
      </c>
      <c r="AN665">
        <v>-27.458801000000001</v>
      </c>
      <c r="AO665">
        <v>-11.587294999999999</v>
      </c>
      <c r="AP665">
        <v>-2.6567341999999998</v>
      </c>
      <c r="AQ665">
        <v>12.272831</v>
      </c>
      <c r="AR665">
        <v>11.179351</v>
      </c>
      <c r="AS665">
        <v>12.168023</v>
      </c>
      <c r="AT665">
        <v>4.0475218000000002</v>
      </c>
      <c r="AU665">
        <v>1.9326886999999999</v>
      </c>
      <c r="AV665">
        <v>-4.9249542000000002</v>
      </c>
      <c r="AW665">
        <v>-4.6951974999999999</v>
      </c>
      <c r="AX665">
        <v>-7.8777470000000003</v>
      </c>
      <c r="AY665">
        <v>-5.4549059</v>
      </c>
      <c r="AZ665">
        <v>-3.2383009</v>
      </c>
      <c r="BA665">
        <v>10.475897</v>
      </c>
      <c r="BB665">
        <v>8.9975792000000006</v>
      </c>
      <c r="BC665">
        <v>4.8678958999999997</v>
      </c>
      <c r="BD665">
        <v>1.5509211000000001</v>
      </c>
      <c r="BE665">
        <v>1.099451</v>
      </c>
      <c r="BF665">
        <v>-2.1572130999999999</v>
      </c>
      <c r="BG665">
        <v>-10.473055</v>
      </c>
      <c r="BH665">
        <v>-14.922231999999999</v>
      </c>
      <c r="BI665">
        <v>-20.104932999999999</v>
      </c>
      <c r="BJ665">
        <v>-22.694307999999999</v>
      </c>
      <c r="BK665">
        <v>-32.346060000000001</v>
      </c>
      <c r="BL665">
        <v>-20.699643999999999</v>
      </c>
      <c r="BM665">
        <v>-6.1634368999999998</v>
      </c>
      <c r="BN665">
        <v>3.2636729999999998</v>
      </c>
      <c r="BO665">
        <v>19.05048</v>
      </c>
      <c r="BP665">
        <v>18.079767</v>
      </c>
      <c r="BQ665">
        <v>18.440283999999998</v>
      </c>
      <c r="BR665">
        <v>9.5312804999999994</v>
      </c>
      <c r="BS665">
        <v>6.4320827999999999</v>
      </c>
      <c r="BT665">
        <v>-0.34813198000000001</v>
      </c>
      <c r="BU665">
        <v>-0.61645866999999999</v>
      </c>
      <c r="BV665">
        <v>-3.7830319000000001</v>
      </c>
      <c r="BW665">
        <v>-1.9234808000000001</v>
      </c>
      <c r="BX665">
        <v>1.271307E-2</v>
      </c>
      <c r="BY665">
        <v>16.736066999999998</v>
      </c>
      <c r="BZ665">
        <v>13.10496</v>
      </c>
      <c r="CA665">
        <v>7.9836922000000001</v>
      </c>
      <c r="CB665">
        <v>4.9503164000000002</v>
      </c>
      <c r="CC665">
        <v>4.6394091</v>
      </c>
      <c r="CD665">
        <v>3.9885589999999999E-2</v>
      </c>
      <c r="CE665">
        <v>-5.8484410999999996</v>
      </c>
      <c r="CF665">
        <v>-9.9282017000000007</v>
      </c>
      <c r="CG665">
        <v>-14.549269000000001</v>
      </c>
      <c r="CH665">
        <v>-17.128419999999998</v>
      </c>
      <c r="CI665">
        <v>-25.737707</v>
      </c>
      <c r="CJ665">
        <v>-16.018272</v>
      </c>
      <c r="CK665">
        <v>-2.4068892000000002</v>
      </c>
      <c r="CL665">
        <v>7.3641291000000004</v>
      </c>
      <c r="CM665">
        <v>23.744658999999999</v>
      </c>
      <c r="CN665">
        <v>22.858974</v>
      </c>
      <c r="CO665">
        <v>22.784433</v>
      </c>
      <c r="CP665">
        <v>13.329314999999999</v>
      </c>
      <c r="CQ665">
        <v>9.5483493999999993</v>
      </c>
      <c r="CR665">
        <v>2.8217610999999998</v>
      </c>
      <c r="CS665">
        <v>2.2084633999999999</v>
      </c>
      <c r="CT665">
        <v>-0.94704467000000003</v>
      </c>
      <c r="CU665">
        <v>0.52237350000000005</v>
      </c>
      <c r="CV665">
        <v>2.2643553999999999</v>
      </c>
      <c r="CW665">
        <v>22.996236</v>
      </c>
      <c r="CX665">
        <v>17.212342</v>
      </c>
      <c r="CY665">
        <v>11.099487999999999</v>
      </c>
      <c r="CZ665">
        <v>8.3497117999999997</v>
      </c>
      <c r="DA665">
        <v>8.1793671000000003</v>
      </c>
      <c r="DB665">
        <v>2.2369842000000002</v>
      </c>
      <c r="DC665">
        <v>-1.2238268999999999</v>
      </c>
      <c r="DD665">
        <v>-4.9341717000000003</v>
      </c>
      <c r="DE665">
        <v>-8.9936042</v>
      </c>
      <c r="DF665">
        <v>-11.562531999999999</v>
      </c>
      <c r="DG665">
        <v>-19.129353999999999</v>
      </c>
      <c r="DH665">
        <v>-11.336900999999999</v>
      </c>
      <c r="DI665">
        <v>1.3496585000000001</v>
      </c>
      <c r="DJ665">
        <v>11.464585</v>
      </c>
      <c r="DK665">
        <v>28.438839000000002</v>
      </c>
      <c r="DL665">
        <v>27.638182</v>
      </c>
      <c r="DM665">
        <v>27.128582000000002</v>
      </c>
      <c r="DN665">
        <v>17.12735</v>
      </c>
      <c r="DO665">
        <v>12.664616000000001</v>
      </c>
      <c r="DP665">
        <v>5.9916542000000002</v>
      </c>
      <c r="DQ665">
        <v>5.0333854999999996</v>
      </c>
      <c r="DR665">
        <v>1.8889426</v>
      </c>
      <c r="DS665">
        <v>2.9682278000000002</v>
      </c>
      <c r="DT665">
        <v>4.5159978000000001</v>
      </c>
      <c r="DU665">
        <v>32.034927000000003</v>
      </c>
      <c r="DV665">
        <v>23.142748000000001</v>
      </c>
      <c r="DW665">
        <v>15.598203</v>
      </c>
      <c r="DX665">
        <v>13.257899</v>
      </c>
      <c r="DY665">
        <v>13.290504</v>
      </c>
      <c r="DZ665">
        <v>5.4092456999999996</v>
      </c>
      <c r="EA665">
        <v>5.4533816000000002</v>
      </c>
      <c r="EB665">
        <v>2.2764145</v>
      </c>
      <c r="EC665">
        <v>-0.97210706999999996</v>
      </c>
      <c r="ED665">
        <v>-3.5262744000000001</v>
      </c>
      <c r="EE665">
        <v>-9.5879422999999999</v>
      </c>
      <c r="EF665">
        <v>-4.5777441999999997</v>
      </c>
      <c r="EG665">
        <v>6.7735168000000003</v>
      </c>
      <c r="EH665">
        <v>17.384992</v>
      </c>
      <c r="EI665">
        <v>35.216487999999998</v>
      </c>
      <c r="EJ665">
        <v>34.538598</v>
      </c>
      <c r="EK665">
        <v>33.400843999999999</v>
      </c>
      <c r="EL665">
        <v>22.611108999999999</v>
      </c>
      <c r="EM665">
        <v>17.164010000000001</v>
      </c>
      <c r="EN665">
        <v>10.568476</v>
      </c>
      <c r="EO665">
        <v>9.1121244000000008</v>
      </c>
      <c r="EP665">
        <v>5.9836577000000002</v>
      </c>
      <c r="EQ665">
        <v>6.4996529000000001</v>
      </c>
      <c r="ER665">
        <v>7.7670117000000003</v>
      </c>
      <c r="ES665">
        <v>78.822063</v>
      </c>
      <c r="ET665">
        <v>76.512225999999998</v>
      </c>
      <c r="EU665">
        <v>74.471873000000002</v>
      </c>
      <c r="EV665">
        <v>73.443393</v>
      </c>
      <c r="EW665">
        <v>71.674045000000007</v>
      </c>
      <c r="EX665">
        <v>70.946044000000001</v>
      </c>
      <c r="EY665">
        <v>69.138692000000006</v>
      </c>
      <c r="EZ665">
        <v>70.060294999999996</v>
      </c>
      <c r="FA665">
        <v>74.515715999999998</v>
      </c>
      <c r="FB665">
        <v>79.281047999999998</v>
      </c>
      <c r="FC665">
        <v>84.670419999999993</v>
      </c>
      <c r="FD665">
        <v>89.718843000000007</v>
      </c>
      <c r="FE665">
        <v>94.043352999999996</v>
      </c>
      <c r="FF665">
        <v>96.871010999999996</v>
      </c>
      <c r="FG665">
        <v>100.46496999999999</v>
      </c>
      <c r="FH665">
        <v>101.8383</v>
      </c>
      <c r="FI665">
        <v>101.75663</v>
      </c>
      <c r="FJ665">
        <v>100.40443</v>
      </c>
      <c r="FK665">
        <v>97.968435999999997</v>
      </c>
      <c r="FL665">
        <v>94.564366000000007</v>
      </c>
      <c r="FM665">
        <v>90.972952000000006</v>
      </c>
      <c r="FN665">
        <v>85.697969000000001</v>
      </c>
      <c r="FO665">
        <v>82.233295999999996</v>
      </c>
      <c r="FP665">
        <v>79.864000000000004</v>
      </c>
      <c r="FQ665">
        <v>64.854709999999997</v>
      </c>
      <c r="FR665">
        <v>7.6543320000000001</v>
      </c>
      <c r="FS665">
        <v>1</v>
      </c>
    </row>
    <row r="666" spans="1:175" x14ac:dyDescent="0.2">
      <c r="A666" t="s">
        <v>189</v>
      </c>
      <c r="B666" t="s">
        <v>247</v>
      </c>
      <c r="C666" s="23">
        <v>42906</v>
      </c>
      <c r="D666">
        <v>117</v>
      </c>
      <c r="E666">
        <v>163.65731</v>
      </c>
      <c r="F666">
        <v>157.74088</v>
      </c>
      <c r="G666">
        <v>151.12192999999999</v>
      </c>
      <c r="H666">
        <v>150.15991</v>
      </c>
      <c r="I666">
        <v>161.64078000000001</v>
      </c>
      <c r="J666">
        <v>180.24014</v>
      </c>
      <c r="K666">
        <v>203.42408</v>
      </c>
      <c r="L666">
        <v>225.32584</v>
      </c>
      <c r="M666">
        <v>240.99422999999999</v>
      </c>
      <c r="N666">
        <v>256.43105000000003</v>
      </c>
      <c r="O666">
        <v>265.29023999999998</v>
      </c>
      <c r="P666">
        <v>270.64305000000002</v>
      </c>
      <c r="Q666">
        <v>264.24952999999999</v>
      </c>
      <c r="R666">
        <v>265.80569000000003</v>
      </c>
      <c r="S666">
        <v>260.93022999999999</v>
      </c>
      <c r="T666">
        <v>255.11644000000001</v>
      </c>
      <c r="U666">
        <v>243.13093000000001</v>
      </c>
      <c r="V666">
        <v>219.35818</v>
      </c>
      <c r="W666">
        <v>208.29778999999999</v>
      </c>
      <c r="X666">
        <v>205.47266999999999</v>
      </c>
      <c r="Y666">
        <v>200.39770999999999</v>
      </c>
      <c r="Z666">
        <v>193.334</v>
      </c>
      <c r="AA666">
        <v>173.00588999999999</v>
      </c>
      <c r="AB666">
        <v>173.63840999999999</v>
      </c>
      <c r="AC666">
        <v>-10.383893</v>
      </c>
      <c r="AD666">
        <v>-8.2751727000000006</v>
      </c>
      <c r="AE666">
        <v>-8.3371185000000008</v>
      </c>
      <c r="AF666">
        <v>-6.4661663000000003</v>
      </c>
      <c r="AG666">
        <v>-5.8129246999999999</v>
      </c>
      <c r="AH666">
        <v>-6.0103296999999998</v>
      </c>
      <c r="AI666">
        <v>-3.8327053000000002</v>
      </c>
      <c r="AJ666">
        <v>-7.5356031000000003</v>
      </c>
      <c r="AK666">
        <v>-11.128895999999999</v>
      </c>
      <c r="AL666">
        <v>-11.980575</v>
      </c>
      <c r="AM666">
        <v>-20.131934999999999</v>
      </c>
      <c r="AN666">
        <v>-18.727283</v>
      </c>
      <c r="AO666">
        <v>-1.1880869000000001</v>
      </c>
      <c r="AP666">
        <v>4.0726839000000004</v>
      </c>
      <c r="AQ666">
        <v>15.050867</v>
      </c>
      <c r="AR666">
        <v>12.812108</v>
      </c>
      <c r="AS666">
        <v>16.138332999999999</v>
      </c>
      <c r="AT666">
        <v>7.5722215000000004</v>
      </c>
      <c r="AU666">
        <v>4.5804428000000001</v>
      </c>
      <c r="AV666">
        <v>0.40100837</v>
      </c>
      <c r="AW666">
        <v>-0.65651146000000005</v>
      </c>
      <c r="AX666">
        <v>-1.7715000999999999</v>
      </c>
      <c r="AY666">
        <v>-19.702102</v>
      </c>
      <c r="AZ666">
        <v>-4.4848713</v>
      </c>
      <c r="BA666">
        <v>-6.7329549000000002</v>
      </c>
      <c r="BB666">
        <v>-4.2819665999999996</v>
      </c>
      <c r="BC666">
        <v>-3.7877016000000001</v>
      </c>
      <c r="BD666">
        <v>-2.8366277000000002</v>
      </c>
      <c r="BE666">
        <v>-1.9085753999999999</v>
      </c>
      <c r="BF666">
        <v>-0.90168411000000004</v>
      </c>
      <c r="BG666">
        <v>2.8730943999999998</v>
      </c>
      <c r="BH666">
        <v>-2.4649657999999999</v>
      </c>
      <c r="BI666">
        <v>-5.6864251000000001</v>
      </c>
      <c r="BJ666">
        <v>-6.9107228999999997</v>
      </c>
      <c r="BK666">
        <v>-14.216232</v>
      </c>
      <c r="BL666">
        <v>-12.969139</v>
      </c>
      <c r="BM666">
        <v>4.3920484000000002</v>
      </c>
      <c r="BN666">
        <v>9.6792349000000009</v>
      </c>
      <c r="BO666">
        <v>21.750071999999999</v>
      </c>
      <c r="BP666">
        <v>19.926953000000001</v>
      </c>
      <c r="BQ666">
        <v>22.109580000000001</v>
      </c>
      <c r="BR666">
        <v>13.144819999999999</v>
      </c>
      <c r="BS666">
        <v>9.7671387000000003</v>
      </c>
      <c r="BT666">
        <v>4.6208469000000001</v>
      </c>
      <c r="BU666">
        <v>3.5080078000000001</v>
      </c>
      <c r="BV666">
        <v>3.0733457</v>
      </c>
      <c r="BW666">
        <v>-11.661098000000001</v>
      </c>
      <c r="BX666">
        <v>0.57889115999999996</v>
      </c>
      <c r="BY666">
        <v>-4.2043265999999999</v>
      </c>
      <c r="BZ666">
        <v>-1.5162842000000001</v>
      </c>
      <c r="CA666">
        <v>-0.63678931999999999</v>
      </c>
      <c r="CB666">
        <v>-0.32282040000000001</v>
      </c>
      <c r="CC666">
        <v>0.79556506999999999</v>
      </c>
      <c r="CD666">
        <v>2.6365482999999998</v>
      </c>
      <c r="CE666">
        <v>7.5175109000000004</v>
      </c>
      <c r="CF666">
        <v>1.0469421999999999</v>
      </c>
      <c r="CG666">
        <v>-1.9169866</v>
      </c>
      <c r="CH666">
        <v>-3.399359</v>
      </c>
      <c r="CI666">
        <v>-10.119033999999999</v>
      </c>
      <c r="CJ666">
        <v>-8.9810666999999995</v>
      </c>
      <c r="CK666">
        <v>8.2568330999999997</v>
      </c>
      <c r="CL666">
        <v>13.562315</v>
      </c>
      <c r="CM666">
        <v>26.389921000000001</v>
      </c>
      <c r="CN666">
        <v>24.854672999999998</v>
      </c>
      <c r="CO666">
        <v>26.245246999999999</v>
      </c>
      <c r="CP666">
        <v>17.004384999999999</v>
      </c>
      <c r="CQ666">
        <v>13.359427999999999</v>
      </c>
      <c r="CR666">
        <v>7.5434941999999996</v>
      </c>
      <c r="CS666">
        <v>6.3923411000000003</v>
      </c>
      <c r="CT666">
        <v>6.4288711999999997</v>
      </c>
      <c r="CU666">
        <v>-6.0919223000000002</v>
      </c>
      <c r="CV666">
        <v>4.0860376</v>
      </c>
      <c r="CW666">
        <v>-1.6756983999999999</v>
      </c>
      <c r="CX666">
        <v>1.2493981999999999</v>
      </c>
      <c r="CY666">
        <v>2.5141230000000001</v>
      </c>
      <c r="CZ666">
        <v>2.1909869999999998</v>
      </c>
      <c r="DA666">
        <v>3.4997055000000001</v>
      </c>
      <c r="DB666">
        <v>6.1747807000000003</v>
      </c>
      <c r="DC666">
        <v>12.161927</v>
      </c>
      <c r="DD666">
        <v>4.5588502000000002</v>
      </c>
      <c r="DE666">
        <v>1.8524518999999999</v>
      </c>
      <c r="DF666">
        <v>0.11200489</v>
      </c>
      <c r="DG666">
        <v>-6.0218360000000004</v>
      </c>
      <c r="DH666">
        <v>-4.9929940000000004</v>
      </c>
      <c r="DI666">
        <v>12.121618</v>
      </c>
      <c r="DJ666">
        <v>17.445395000000001</v>
      </c>
      <c r="DK666">
        <v>31.029769999999999</v>
      </c>
      <c r="DL666">
        <v>29.782394</v>
      </c>
      <c r="DM666">
        <v>30.380914000000001</v>
      </c>
      <c r="DN666">
        <v>20.863949999999999</v>
      </c>
      <c r="DO666">
        <v>16.951718</v>
      </c>
      <c r="DP666">
        <v>10.466142</v>
      </c>
      <c r="DQ666">
        <v>9.2766745000000004</v>
      </c>
      <c r="DR666">
        <v>9.7843966000000009</v>
      </c>
      <c r="DS666">
        <v>-0.52274688999999996</v>
      </c>
      <c r="DT666">
        <v>7.5931841000000002</v>
      </c>
      <c r="DU666">
        <v>1.9752392999999999</v>
      </c>
      <c r="DV666">
        <v>5.2426043</v>
      </c>
      <c r="DW666">
        <v>7.0635399000000003</v>
      </c>
      <c r="DX666">
        <v>5.8205254999999996</v>
      </c>
      <c r="DY666">
        <v>7.4040547999999999</v>
      </c>
      <c r="DZ666">
        <v>11.283426</v>
      </c>
      <c r="EA666">
        <v>18.867726999999999</v>
      </c>
      <c r="EB666">
        <v>9.6294875999999991</v>
      </c>
      <c r="EC666">
        <v>7.2949223999999999</v>
      </c>
      <c r="ED666">
        <v>5.1818565999999997</v>
      </c>
      <c r="EE666">
        <v>-0.10613307</v>
      </c>
      <c r="EF666">
        <v>0.76514948000000005</v>
      </c>
      <c r="EG666">
        <v>17.701753</v>
      </c>
      <c r="EH666">
        <v>23.051946000000001</v>
      </c>
      <c r="EI666">
        <v>37.728974999999998</v>
      </c>
      <c r="EJ666">
        <v>36.897238999999999</v>
      </c>
      <c r="EK666">
        <v>36.352161000000002</v>
      </c>
      <c r="EL666">
        <v>26.436547999999998</v>
      </c>
      <c r="EM666">
        <v>22.138414000000001</v>
      </c>
      <c r="EN666">
        <v>14.685980000000001</v>
      </c>
      <c r="EO666">
        <v>13.441193999999999</v>
      </c>
      <c r="EP666">
        <v>14.629242</v>
      </c>
      <c r="EQ666">
        <v>7.5182579</v>
      </c>
      <c r="ER666">
        <v>12.656947000000001</v>
      </c>
      <c r="ES666">
        <v>77.741495999999998</v>
      </c>
      <c r="ET666">
        <v>76.379746999999995</v>
      </c>
      <c r="EU666">
        <v>75.225132000000002</v>
      </c>
      <c r="EV666">
        <v>73.311824999999999</v>
      </c>
      <c r="EW666">
        <v>71.895109000000005</v>
      </c>
      <c r="EX666">
        <v>71.277366999999998</v>
      </c>
      <c r="EY666">
        <v>70.873052999999999</v>
      </c>
      <c r="EZ666">
        <v>71.913877999999997</v>
      </c>
      <c r="FA666">
        <v>74.840226999999999</v>
      </c>
      <c r="FB666">
        <v>80.134652000000003</v>
      </c>
      <c r="FC666">
        <v>85.712384</v>
      </c>
      <c r="FD666">
        <v>91.472835000000003</v>
      </c>
      <c r="FE666">
        <v>95.778458000000001</v>
      </c>
      <c r="FF666">
        <v>98.982533000000004</v>
      </c>
      <c r="FG666">
        <v>101.1437</v>
      </c>
      <c r="FH666">
        <v>102.2773</v>
      </c>
      <c r="FI666">
        <v>101.87972000000001</v>
      </c>
      <c r="FJ666">
        <v>100.40714</v>
      </c>
      <c r="FK666">
        <v>98.882548999999997</v>
      </c>
      <c r="FL666">
        <v>95.428094000000002</v>
      </c>
      <c r="FM666">
        <v>92.033314000000004</v>
      </c>
      <c r="FN666">
        <v>87.448977999999997</v>
      </c>
      <c r="FO666">
        <v>84.191761</v>
      </c>
      <c r="FP666">
        <v>82.000979999999998</v>
      </c>
      <c r="FQ666">
        <v>64.111429999999999</v>
      </c>
      <c r="FR666">
        <v>7.5988230000000003</v>
      </c>
      <c r="FS666">
        <v>1</v>
      </c>
    </row>
    <row r="667" spans="1:175" x14ac:dyDescent="0.2">
      <c r="A667" t="s">
        <v>189</v>
      </c>
      <c r="B667" t="s">
        <v>247</v>
      </c>
      <c r="C667" s="23">
        <v>42922</v>
      </c>
      <c r="D667">
        <v>117</v>
      </c>
      <c r="E667">
        <v>175.05274</v>
      </c>
      <c r="F667">
        <v>171.49249</v>
      </c>
      <c r="G667">
        <v>167.89327</v>
      </c>
      <c r="H667">
        <v>165.88651999999999</v>
      </c>
      <c r="I667">
        <v>179.92133000000001</v>
      </c>
      <c r="J667">
        <v>196.84630000000001</v>
      </c>
      <c r="K667">
        <v>215.00554</v>
      </c>
      <c r="L667">
        <v>236.45547999999999</v>
      </c>
      <c r="M667">
        <v>255.65089</v>
      </c>
      <c r="N667">
        <v>270.42523999999997</v>
      </c>
      <c r="O667">
        <v>284.70715000000001</v>
      </c>
      <c r="P667">
        <v>281.20645000000002</v>
      </c>
      <c r="Q667">
        <v>264.92356000000001</v>
      </c>
      <c r="R667">
        <v>268.10998000000001</v>
      </c>
      <c r="S667">
        <v>263.57729999999998</v>
      </c>
      <c r="T667">
        <v>256.75364999999999</v>
      </c>
      <c r="U667">
        <v>242.28575000000001</v>
      </c>
      <c r="V667">
        <v>220.00954999999999</v>
      </c>
      <c r="W667">
        <v>212.98148</v>
      </c>
      <c r="X667">
        <v>210.97478000000001</v>
      </c>
      <c r="Y667">
        <v>204.11060000000001</v>
      </c>
      <c r="Z667">
        <v>197.04575</v>
      </c>
      <c r="AA667">
        <v>187.00618</v>
      </c>
      <c r="AB667">
        <v>179.34467000000001</v>
      </c>
      <c r="AC667">
        <v>-14.970361</v>
      </c>
      <c r="AD667">
        <v>-16.751062999999998</v>
      </c>
      <c r="AE667">
        <v>-13.996559</v>
      </c>
      <c r="AF667">
        <v>-8.8259184000000008</v>
      </c>
      <c r="AG667">
        <v>-3.0536762</v>
      </c>
      <c r="AH667">
        <v>-6.6150582</v>
      </c>
      <c r="AI667">
        <v>-5.6340781</v>
      </c>
      <c r="AJ667">
        <v>0.94766845</v>
      </c>
      <c r="AK667">
        <v>3.4704012</v>
      </c>
      <c r="AL667">
        <v>-3.2732676999999999</v>
      </c>
      <c r="AM667">
        <v>-3.2238117000000002</v>
      </c>
      <c r="AN667">
        <v>-7.6101991</v>
      </c>
      <c r="AO667">
        <v>-9.9292970999999994</v>
      </c>
      <c r="AP667">
        <v>-6.5311072000000001</v>
      </c>
      <c r="AQ667">
        <v>2.0332148999999999</v>
      </c>
      <c r="AR667">
        <v>0.67019079000000004</v>
      </c>
      <c r="AS667">
        <v>-1.1434401000000001</v>
      </c>
      <c r="AT667">
        <v>0.83946109000000002</v>
      </c>
      <c r="AU667">
        <v>-3.8237879000000001</v>
      </c>
      <c r="AV667">
        <v>-6.4321298999999996</v>
      </c>
      <c r="AW667">
        <v>-10.008017000000001</v>
      </c>
      <c r="AX667">
        <v>-6.6989448999999999</v>
      </c>
      <c r="AY667">
        <v>-8.5924761000000007</v>
      </c>
      <c r="AZ667">
        <v>-3.8980429000000001</v>
      </c>
      <c r="BA667">
        <v>-11.647679</v>
      </c>
      <c r="BB667">
        <v>-12.952949</v>
      </c>
      <c r="BC667">
        <v>-10.193707</v>
      </c>
      <c r="BD667">
        <v>-5.2839166999999998</v>
      </c>
      <c r="BE667">
        <v>-0.57030342000000001</v>
      </c>
      <c r="BF667">
        <v>-3.4580429000000001</v>
      </c>
      <c r="BG667">
        <v>-1.9277979999999999</v>
      </c>
      <c r="BH667">
        <v>7.1798690000000001</v>
      </c>
      <c r="BI667">
        <v>9.0682302000000004</v>
      </c>
      <c r="BJ667">
        <v>1.6740324</v>
      </c>
      <c r="BK667">
        <v>2.7802161999999999</v>
      </c>
      <c r="BL667">
        <v>-1.2611949</v>
      </c>
      <c r="BM667">
        <v>-4.2671314999999996</v>
      </c>
      <c r="BN667">
        <v>-0.55260785000000001</v>
      </c>
      <c r="BO667">
        <v>9.3927984999999996</v>
      </c>
      <c r="BP667">
        <v>8.1333582</v>
      </c>
      <c r="BQ667">
        <v>4.8856077000000004</v>
      </c>
      <c r="BR667">
        <v>5.2645686999999999</v>
      </c>
      <c r="BS667">
        <v>1.396182E-2</v>
      </c>
      <c r="BT667">
        <v>-2.4401823</v>
      </c>
      <c r="BU667">
        <v>-6.4953228000000003</v>
      </c>
      <c r="BV667">
        <v>-1.3086450000000001</v>
      </c>
      <c r="BW667">
        <v>-1.6021323000000001</v>
      </c>
      <c r="BX667">
        <v>2.2432367000000002</v>
      </c>
      <c r="BY667">
        <v>-9.3464003000000009</v>
      </c>
      <c r="BZ667">
        <v>-10.322387000000001</v>
      </c>
      <c r="CA667">
        <v>-7.5598640000000001</v>
      </c>
      <c r="CB667">
        <v>-2.8307370999999999</v>
      </c>
      <c r="CC667">
        <v>1.1496729999999999</v>
      </c>
      <c r="CD667">
        <v>-1.2715038000000001</v>
      </c>
      <c r="CE667">
        <v>0.63916021999999995</v>
      </c>
      <c r="CF667">
        <v>11.496271999999999</v>
      </c>
      <c r="CG667">
        <v>12.945270000000001</v>
      </c>
      <c r="CH667">
        <v>5.1005172999999999</v>
      </c>
      <c r="CI667">
        <v>6.9385877000000002</v>
      </c>
      <c r="CJ667">
        <v>3.1361059999999998</v>
      </c>
      <c r="CK667">
        <v>-0.34553279999999997</v>
      </c>
      <c r="CL667">
        <v>3.5880825999999999</v>
      </c>
      <c r="CM667">
        <v>14.490024</v>
      </c>
      <c r="CN667">
        <v>13.302325</v>
      </c>
      <c r="CO667">
        <v>9.0613078999999992</v>
      </c>
      <c r="CP667">
        <v>8.3293847999999997</v>
      </c>
      <c r="CQ667">
        <v>2.6719756000000001</v>
      </c>
      <c r="CR667">
        <v>0.32462837999999999</v>
      </c>
      <c r="CS667">
        <v>-4.0624412999999997</v>
      </c>
      <c r="CT667">
        <v>2.4246601999999999</v>
      </c>
      <c r="CU667">
        <v>3.2393584</v>
      </c>
      <c r="CV667">
        <v>6.4966682999999996</v>
      </c>
      <c r="CW667">
        <v>-7.0451212999999999</v>
      </c>
      <c r="CX667">
        <v>-7.6918243000000004</v>
      </c>
      <c r="CY667">
        <v>-4.9260206999999996</v>
      </c>
      <c r="CZ667">
        <v>-0.37755751999999998</v>
      </c>
      <c r="DA667">
        <v>2.8696494000000001</v>
      </c>
      <c r="DB667">
        <v>0.91503533000000004</v>
      </c>
      <c r="DC667">
        <v>3.2061185000000001</v>
      </c>
      <c r="DD667">
        <v>15.812675</v>
      </c>
      <c r="DE667">
        <v>16.822309000000001</v>
      </c>
      <c r="DF667">
        <v>8.5270022000000001</v>
      </c>
      <c r="DG667">
        <v>11.096959</v>
      </c>
      <c r="DH667">
        <v>7.5334070000000004</v>
      </c>
      <c r="DI667">
        <v>3.5760657999999999</v>
      </c>
      <c r="DJ667">
        <v>7.7287730000000003</v>
      </c>
      <c r="DK667">
        <v>19.587249</v>
      </c>
      <c r="DL667">
        <v>18.471291999999998</v>
      </c>
      <c r="DM667">
        <v>13.237007999999999</v>
      </c>
      <c r="DN667">
        <v>11.394201000000001</v>
      </c>
      <c r="DO667">
        <v>5.3299893999999997</v>
      </c>
      <c r="DP667">
        <v>3.0894390999999999</v>
      </c>
      <c r="DQ667">
        <v>-1.6295599000000001</v>
      </c>
      <c r="DR667">
        <v>6.1579655000000004</v>
      </c>
      <c r="DS667">
        <v>8.0808491999999994</v>
      </c>
      <c r="DT667">
        <v>10.7501</v>
      </c>
      <c r="DU667">
        <v>-3.7224398999999999</v>
      </c>
      <c r="DV667">
        <v>-3.89371</v>
      </c>
      <c r="DW667">
        <v>-1.1231692</v>
      </c>
      <c r="DX667">
        <v>3.1644442000000002</v>
      </c>
      <c r="DY667">
        <v>5.3530220999999996</v>
      </c>
      <c r="DZ667">
        <v>4.0720505999999999</v>
      </c>
      <c r="EA667">
        <v>6.9123985000000001</v>
      </c>
      <c r="EB667">
        <v>22.044875999999999</v>
      </c>
      <c r="EC667">
        <v>22.420138000000001</v>
      </c>
      <c r="ED667">
        <v>13.474302</v>
      </c>
      <c r="EE667">
        <v>17.100987</v>
      </c>
      <c r="EF667">
        <v>13.882410999999999</v>
      </c>
      <c r="EG667">
        <v>9.2382314000000001</v>
      </c>
      <c r="EH667">
        <v>13.707272</v>
      </c>
      <c r="EI667">
        <v>26.946832000000001</v>
      </c>
      <c r="EJ667">
        <v>25.934460000000001</v>
      </c>
      <c r="EK667">
        <v>19.266055999999999</v>
      </c>
      <c r="EL667">
        <v>15.819309000000001</v>
      </c>
      <c r="EM667">
        <v>9.1677391999999998</v>
      </c>
      <c r="EN667">
        <v>7.0813866000000001</v>
      </c>
      <c r="EO667">
        <v>1.8831346</v>
      </c>
      <c r="EP667">
        <v>11.548265000000001</v>
      </c>
      <c r="EQ667">
        <v>15.071192999999999</v>
      </c>
      <c r="ER667">
        <v>16.891380000000002</v>
      </c>
      <c r="ES667">
        <v>78.530534000000003</v>
      </c>
      <c r="ET667">
        <v>76.203957000000003</v>
      </c>
      <c r="EU667">
        <v>75.242029000000002</v>
      </c>
      <c r="EV667">
        <v>74.465511000000006</v>
      </c>
      <c r="EW667">
        <v>72.840815000000006</v>
      </c>
      <c r="EX667">
        <v>71.776724999999999</v>
      </c>
      <c r="EY667">
        <v>71.169852000000006</v>
      </c>
      <c r="EZ667">
        <v>71.017200000000003</v>
      </c>
      <c r="FA667">
        <v>74.407133000000002</v>
      </c>
      <c r="FB667">
        <v>79.204517999999993</v>
      </c>
      <c r="FC667">
        <v>84.421200999999996</v>
      </c>
      <c r="FD667">
        <v>89.273949999999999</v>
      </c>
      <c r="FE667">
        <v>93.821402000000006</v>
      </c>
      <c r="FF667">
        <v>96.812164999999993</v>
      </c>
      <c r="FG667">
        <v>99.250986999999995</v>
      </c>
      <c r="FH667">
        <v>100.62862</v>
      </c>
      <c r="FI667">
        <v>100.60888</v>
      </c>
      <c r="FJ667">
        <v>99.623811000000003</v>
      </c>
      <c r="FK667">
        <v>98.148383999999993</v>
      </c>
      <c r="FL667">
        <v>95.834148999999996</v>
      </c>
      <c r="FM667">
        <v>92.789557000000002</v>
      </c>
      <c r="FN667">
        <v>89.531066999999993</v>
      </c>
      <c r="FO667">
        <v>85.971682000000001</v>
      </c>
      <c r="FP667">
        <v>83.718125999999998</v>
      </c>
      <c r="FQ667">
        <v>66.414190000000005</v>
      </c>
      <c r="FR667">
        <v>7.7687569999999999</v>
      </c>
      <c r="FS667">
        <v>1</v>
      </c>
    </row>
    <row r="668" spans="1:175" x14ac:dyDescent="0.2">
      <c r="A668" t="s">
        <v>189</v>
      </c>
      <c r="B668" t="s">
        <v>247</v>
      </c>
      <c r="C668" s="23">
        <v>42923</v>
      </c>
      <c r="D668">
        <v>117</v>
      </c>
      <c r="E668">
        <v>177.38784999999999</v>
      </c>
      <c r="F668">
        <v>175.37918999999999</v>
      </c>
      <c r="G668">
        <v>167.65182999999999</v>
      </c>
      <c r="H668">
        <v>167.88574</v>
      </c>
      <c r="I668">
        <v>181.05761999999999</v>
      </c>
      <c r="J668">
        <v>198.79182</v>
      </c>
      <c r="K668">
        <v>211.57438999999999</v>
      </c>
      <c r="L668">
        <v>234.95821000000001</v>
      </c>
      <c r="M668">
        <v>256.40181999999999</v>
      </c>
      <c r="N668">
        <v>267.66739999999999</v>
      </c>
      <c r="O668">
        <v>281.08463</v>
      </c>
      <c r="P668">
        <v>283.8254</v>
      </c>
      <c r="Q668">
        <v>275.12427000000002</v>
      </c>
      <c r="R668">
        <v>275.82312999999999</v>
      </c>
      <c r="S668">
        <v>267.21598</v>
      </c>
      <c r="T668">
        <v>264.82092999999998</v>
      </c>
      <c r="U668">
        <v>254.26849999999999</v>
      </c>
      <c r="V668">
        <v>229.54316</v>
      </c>
      <c r="W668">
        <v>219.49522999999999</v>
      </c>
      <c r="X668">
        <v>218.89269999999999</v>
      </c>
      <c r="Y668">
        <v>211.96564000000001</v>
      </c>
      <c r="Z668">
        <v>202.66507999999999</v>
      </c>
      <c r="AA668">
        <v>189.28268</v>
      </c>
      <c r="AB668">
        <v>183.13494</v>
      </c>
      <c r="AC668">
        <v>-0.59517909999999996</v>
      </c>
      <c r="AD668">
        <v>-1.1401992999999999</v>
      </c>
      <c r="AE668">
        <v>-6.3308663999999997</v>
      </c>
      <c r="AF668">
        <v>-2.7389109999999999</v>
      </c>
      <c r="AG668">
        <v>2.4748323999999999</v>
      </c>
      <c r="AH668">
        <v>0.18612421000000001</v>
      </c>
      <c r="AI668">
        <v>-11.43703</v>
      </c>
      <c r="AJ668">
        <v>-18.557041000000002</v>
      </c>
      <c r="AK668">
        <v>-17.238028</v>
      </c>
      <c r="AL668">
        <v>-17.485737</v>
      </c>
      <c r="AM668">
        <v>-21.764195000000001</v>
      </c>
      <c r="AN668">
        <v>-5.3730935000000004</v>
      </c>
      <c r="AO668">
        <v>-16.118317999999999</v>
      </c>
      <c r="AP668">
        <v>-9.2350762</v>
      </c>
      <c r="AQ668">
        <v>-1.3951027</v>
      </c>
      <c r="AR668">
        <v>-1.5217567999999999</v>
      </c>
      <c r="AS668">
        <v>3.8196767999999999</v>
      </c>
      <c r="AT668">
        <v>4.5863420000000001</v>
      </c>
      <c r="AU668">
        <v>-2.6122146000000002</v>
      </c>
      <c r="AV668">
        <v>4.5264539999999999E-2</v>
      </c>
      <c r="AW668">
        <v>-2.1571600000000002</v>
      </c>
      <c r="AX668">
        <v>-6.1000988999999999</v>
      </c>
      <c r="AY668">
        <v>-10.474470999999999</v>
      </c>
      <c r="AZ668">
        <v>-8.4222383000000001</v>
      </c>
      <c r="BA668">
        <v>2.6314289999999998</v>
      </c>
      <c r="BB668">
        <v>2.1699288000000001</v>
      </c>
      <c r="BC668">
        <v>-3.1549862000000002</v>
      </c>
      <c r="BD668">
        <v>0.57706051999999997</v>
      </c>
      <c r="BE668">
        <v>7.4577249999999999</v>
      </c>
      <c r="BF668">
        <v>4.4350645999999996</v>
      </c>
      <c r="BG668">
        <v>-7.4339950999999997</v>
      </c>
      <c r="BH668">
        <v>-14.694967999999999</v>
      </c>
      <c r="BI668">
        <v>-11.038678000000001</v>
      </c>
      <c r="BJ668">
        <v>-10.763134000000001</v>
      </c>
      <c r="BK668">
        <v>-14.695371</v>
      </c>
      <c r="BL668">
        <v>-0.63067804000000005</v>
      </c>
      <c r="BM668">
        <v>-9.4854018999999994</v>
      </c>
      <c r="BN668">
        <v>-3.1163425999999999</v>
      </c>
      <c r="BO668">
        <v>5.7169417999999999</v>
      </c>
      <c r="BP668">
        <v>5.8040943</v>
      </c>
      <c r="BQ668">
        <v>10.187777000000001</v>
      </c>
      <c r="BR668">
        <v>10.585089</v>
      </c>
      <c r="BS668">
        <v>3.4436110000000002</v>
      </c>
      <c r="BT668">
        <v>6.2267754000000002</v>
      </c>
      <c r="BU668">
        <v>3.634808</v>
      </c>
      <c r="BV668">
        <v>-0.55828663999999995</v>
      </c>
      <c r="BW668">
        <v>-4.8909354</v>
      </c>
      <c r="BX668">
        <v>-2.7333414999999999</v>
      </c>
      <c r="BY668">
        <v>4.866168</v>
      </c>
      <c r="BZ668">
        <v>4.4625133999999997</v>
      </c>
      <c r="CA668">
        <v>-0.95538126999999995</v>
      </c>
      <c r="CB668">
        <v>2.8736923000000001</v>
      </c>
      <c r="CC668">
        <v>10.908861</v>
      </c>
      <c r="CD668">
        <v>7.3778677000000004</v>
      </c>
      <c r="CE668">
        <v>-4.6615051999999997</v>
      </c>
      <c r="CF668">
        <v>-12.020108</v>
      </c>
      <c r="CG668">
        <v>-6.7450275</v>
      </c>
      <c r="CH668">
        <v>-6.1070805000000004</v>
      </c>
      <c r="CI668">
        <v>-9.7995242999999999</v>
      </c>
      <c r="CJ668">
        <v>2.6539044000000001</v>
      </c>
      <c r="CK668">
        <v>-4.8914641999999997</v>
      </c>
      <c r="CL668">
        <v>1.1214736999999999</v>
      </c>
      <c r="CM668">
        <v>10.642721999999999</v>
      </c>
      <c r="CN668">
        <v>10.877955999999999</v>
      </c>
      <c r="CO668">
        <v>14.598304000000001</v>
      </c>
      <c r="CP668">
        <v>14.739801999999999</v>
      </c>
      <c r="CQ668">
        <v>7.6378573999999997</v>
      </c>
      <c r="CR668">
        <v>10.508070999999999</v>
      </c>
      <c r="CS668">
        <v>7.6463074999999998</v>
      </c>
      <c r="CT668">
        <v>3.2799556000000001</v>
      </c>
      <c r="CU668">
        <v>-1.0237957</v>
      </c>
      <c r="CV668">
        <v>1.2067711000000001</v>
      </c>
      <c r="CW668">
        <v>7.1009070000000003</v>
      </c>
      <c r="CX668">
        <v>6.7550980999999997</v>
      </c>
      <c r="CY668">
        <v>1.2442237</v>
      </c>
      <c r="CZ668">
        <v>5.1703239999999999</v>
      </c>
      <c r="DA668">
        <v>14.359997</v>
      </c>
      <c r="DB668">
        <v>10.320671000000001</v>
      </c>
      <c r="DC668">
        <v>-1.8890153999999999</v>
      </c>
      <c r="DD668">
        <v>-9.3452482999999997</v>
      </c>
      <c r="DE668">
        <v>-2.4513767999999998</v>
      </c>
      <c r="DF668">
        <v>-1.4510265</v>
      </c>
      <c r="DG668">
        <v>-4.9036778999999999</v>
      </c>
      <c r="DH668">
        <v>5.9384869</v>
      </c>
      <c r="DI668">
        <v>-0.29752657999999998</v>
      </c>
      <c r="DJ668">
        <v>5.3592899000000003</v>
      </c>
      <c r="DK668">
        <v>15.568502000000001</v>
      </c>
      <c r="DL668">
        <v>15.951819</v>
      </c>
      <c r="DM668">
        <v>19.008831000000001</v>
      </c>
      <c r="DN668">
        <v>18.894515999999999</v>
      </c>
      <c r="DO668">
        <v>11.832103999999999</v>
      </c>
      <c r="DP668">
        <v>14.789367</v>
      </c>
      <c r="DQ668">
        <v>11.657807</v>
      </c>
      <c r="DR668">
        <v>7.1181979000000002</v>
      </c>
      <c r="DS668">
        <v>2.8433440000000001</v>
      </c>
      <c r="DT668">
        <v>5.1468838000000003</v>
      </c>
      <c r="DU668">
        <v>10.327515</v>
      </c>
      <c r="DV668">
        <v>10.065225999999999</v>
      </c>
      <c r="DW668">
        <v>4.4201037999999997</v>
      </c>
      <c r="DX668">
        <v>8.4862955000000007</v>
      </c>
      <c r="DY668">
        <v>19.342890000000001</v>
      </c>
      <c r="DZ668">
        <v>14.569611</v>
      </c>
      <c r="EA668">
        <v>2.1140196000000002</v>
      </c>
      <c r="EB668">
        <v>-5.4831754000000004</v>
      </c>
      <c r="EC668">
        <v>3.7479729000000002</v>
      </c>
      <c r="ED668">
        <v>5.2715759999999996</v>
      </c>
      <c r="EE668">
        <v>2.1651468</v>
      </c>
      <c r="EF668">
        <v>10.680902</v>
      </c>
      <c r="EG668">
        <v>6.3353897999999997</v>
      </c>
      <c r="EH668">
        <v>11.478024</v>
      </c>
      <c r="EI668">
        <v>22.680547000000001</v>
      </c>
      <c r="EJ668">
        <v>23.277670000000001</v>
      </c>
      <c r="EK668">
        <v>25.376930999999999</v>
      </c>
      <c r="EL668">
        <v>24.893263000000001</v>
      </c>
      <c r="EM668">
        <v>17.887929</v>
      </c>
      <c r="EN668">
        <v>20.970877000000002</v>
      </c>
      <c r="EO668">
        <v>17.449774999999999</v>
      </c>
      <c r="EP668">
        <v>12.66001</v>
      </c>
      <c r="EQ668">
        <v>8.4268795000000001</v>
      </c>
      <c r="ER668">
        <v>10.835781000000001</v>
      </c>
      <c r="ES668">
        <v>82.874052000000006</v>
      </c>
      <c r="ET668">
        <v>82.362824000000003</v>
      </c>
      <c r="EU668">
        <v>80.838768999999999</v>
      </c>
      <c r="EV668">
        <v>80.082886999999999</v>
      </c>
      <c r="EW668">
        <v>77.948954999999998</v>
      </c>
      <c r="EX668">
        <v>76.307311999999996</v>
      </c>
      <c r="EY668">
        <v>76.143848000000006</v>
      </c>
      <c r="EZ668">
        <v>76.752179999999996</v>
      </c>
      <c r="FA668">
        <v>80.445466999999994</v>
      </c>
      <c r="FB668">
        <v>85.435283999999996</v>
      </c>
      <c r="FC668">
        <v>90.869209999999995</v>
      </c>
      <c r="FD668">
        <v>95.513895000000005</v>
      </c>
      <c r="FE668">
        <v>99.331401</v>
      </c>
      <c r="FF668">
        <v>102.31353</v>
      </c>
      <c r="FG668">
        <v>104.16070000000001</v>
      </c>
      <c r="FH668">
        <v>104.98214</v>
      </c>
      <c r="FI668">
        <v>104.56312</v>
      </c>
      <c r="FJ668">
        <v>103.46795</v>
      </c>
      <c r="FK668">
        <v>102.63379999999999</v>
      </c>
      <c r="FL668">
        <v>100.15919</v>
      </c>
      <c r="FM668">
        <v>97.495632999999998</v>
      </c>
      <c r="FN668">
        <v>93.642184</v>
      </c>
      <c r="FO668">
        <v>90.374483999999995</v>
      </c>
      <c r="FP668">
        <v>87.606014000000002</v>
      </c>
      <c r="FQ668">
        <v>91.542519999999996</v>
      </c>
      <c r="FR668">
        <v>8.1765729999999994</v>
      </c>
      <c r="FS668">
        <v>1</v>
      </c>
    </row>
    <row r="669" spans="1:175" x14ac:dyDescent="0.2">
      <c r="A669" t="s">
        <v>189</v>
      </c>
      <c r="B669" t="s">
        <v>247</v>
      </c>
      <c r="C669" s="23">
        <v>42943</v>
      </c>
      <c r="D669">
        <v>117</v>
      </c>
      <c r="E669">
        <v>173.41791000000001</v>
      </c>
      <c r="F669">
        <v>167.92715000000001</v>
      </c>
      <c r="G669">
        <v>166.11060000000001</v>
      </c>
      <c r="H669">
        <v>163.15971999999999</v>
      </c>
      <c r="I669">
        <v>174.75049999999999</v>
      </c>
      <c r="J669">
        <v>194.06723</v>
      </c>
      <c r="K669">
        <v>209.37751</v>
      </c>
      <c r="L669">
        <v>232.41319999999999</v>
      </c>
      <c r="M669">
        <v>249.14286000000001</v>
      </c>
      <c r="N669">
        <v>261.41514999999998</v>
      </c>
      <c r="O669">
        <v>269.95616000000001</v>
      </c>
      <c r="P669">
        <v>273.95362</v>
      </c>
      <c r="Q669">
        <v>267.14758999999998</v>
      </c>
      <c r="R669">
        <v>269.88364000000001</v>
      </c>
      <c r="S669">
        <v>263.72228999999999</v>
      </c>
      <c r="T669">
        <v>259.09424000000001</v>
      </c>
      <c r="U669">
        <v>242.62449000000001</v>
      </c>
      <c r="V669">
        <v>213.6069</v>
      </c>
      <c r="W669">
        <v>210.47264999999999</v>
      </c>
      <c r="X669">
        <v>206.89840000000001</v>
      </c>
      <c r="Y669">
        <v>200.61015</v>
      </c>
      <c r="Z669">
        <v>194.60803000000001</v>
      </c>
      <c r="AA669">
        <v>184.69432</v>
      </c>
      <c r="AB669">
        <v>174.81003999999999</v>
      </c>
      <c r="AC669">
        <v>-8.6622888000000007</v>
      </c>
      <c r="AD669">
        <v>-10.384620999999999</v>
      </c>
      <c r="AE669">
        <v>-9.8591969000000006</v>
      </c>
      <c r="AF669">
        <v>-11.891356</v>
      </c>
      <c r="AG669">
        <v>-11.139136000000001</v>
      </c>
      <c r="AH669">
        <v>-11.768219999999999</v>
      </c>
      <c r="AI669">
        <v>-8.4904714000000006</v>
      </c>
      <c r="AJ669">
        <v>-1.5651024</v>
      </c>
      <c r="AK669">
        <v>-0.21273183000000001</v>
      </c>
      <c r="AL669">
        <v>1.2421644000000001</v>
      </c>
      <c r="AM669">
        <v>-6.3901269999999997</v>
      </c>
      <c r="AN669">
        <v>-8.6585306000000006</v>
      </c>
      <c r="AO669">
        <v>-7.6334226000000003</v>
      </c>
      <c r="AP669">
        <v>-0.34748649999999998</v>
      </c>
      <c r="AQ669">
        <v>2.3072043999999998</v>
      </c>
      <c r="AR669">
        <v>13.350963</v>
      </c>
      <c r="AS669">
        <v>8.5049840999999997</v>
      </c>
      <c r="AT669">
        <v>0.36055377</v>
      </c>
      <c r="AU669">
        <v>2.4645429999999999</v>
      </c>
      <c r="AV669">
        <v>1.9728897999999999</v>
      </c>
      <c r="AW669">
        <v>-3.8862619999999999</v>
      </c>
      <c r="AX669">
        <v>-1.4355720999999999</v>
      </c>
      <c r="AY669">
        <v>-1.5356624000000001</v>
      </c>
      <c r="AZ669">
        <v>-6.1743223</v>
      </c>
      <c r="BA669">
        <v>-4.9684523</v>
      </c>
      <c r="BB669">
        <v>-6.6620585999999999</v>
      </c>
      <c r="BC669">
        <v>-5.8088464000000002</v>
      </c>
      <c r="BD669">
        <v>-8.1545331000000001</v>
      </c>
      <c r="BE669">
        <v>-7.8580272999999998</v>
      </c>
      <c r="BF669">
        <v>-7.7557121999999996</v>
      </c>
      <c r="BG669">
        <v>-5.1617217000000002</v>
      </c>
      <c r="BH669">
        <v>4.6400701</v>
      </c>
      <c r="BI669">
        <v>5.7001207000000003</v>
      </c>
      <c r="BJ669">
        <v>6.2682416999999999</v>
      </c>
      <c r="BK669">
        <v>-1.3327610000000001</v>
      </c>
      <c r="BL669">
        <v>-3.3735498000000002</v>
      </c>
      <c r="BM669">
        <v>-2.0562452000000002</v>
      </c>
      <c r="BN669">
        <v>4.8537338999999999</v>
      </c>
      <c r="BO669">
        <v>9.2849637999999999</v>
      </c>
      <c r="BP669">
        <v>21.724672999999999</v>
      </c>
      <c r="BQ669">
        <v>12.761471</v>
      </c>
      <c r="BR669">
        <v>4.7776795999999999</v>
      </c>
      <c r="BS669">
        <v>6.9780024000000003</v>
      </c>
      <c r="BT669">
        <v>6.0293469000000002</v>
      </c>
      <c r="BU669">
        <v>0.28987035</v>
      </c>
      <c r="BV669">
        <v>2.1777139999999999</v>
      </c>
      <c r="BW669">
        <v>1.8400654999999999</v>
      </c>
      <c r="BX669">
        <v>-2.7985904000000001</v>
      </c>
      <c r="BY669">
        <v>-2.4101124</v>
      </c>
      <c r="BZ669">
        <v>-4.0838232000000003</v>
      </c>
      <c r="CA669">
        <v>-3.0035861000000001</v>
      </c>
      <c r="CB669">
        <v>-5.5664210000000001</v>
      </c>
      <c r="CC669">
        <v>-5.5855417000000003</v>
      </c>
      <c r="CD669">
        <v>-4.9766611999999997</v>
      </c>
      <c r="CE669">
        <v>-2.8562398</v>
      </c>
      <c r="CF669">
        <v>8.9377537</v>
      </c>
      <c r="CG669">
        <v>9.7953443999999994</v>
      </c>
      <c r="CH669">
        <v>9.7492876000000006</v>
      </c>
      <c r="CI669">
        <v>2.1699552999999998</v>
      </c>
      <c r="CJ669">
        <v>0.28681182999999999</v>
      </c>
      <c r="CK669">
        <v>1.8064908</v>
      </c>
      <c r="CL669">
        <v>8.4560832999999995</v>
      </c>
      <c r="CM669">
        <v>14.117739</v>
      </c>
      <c r="CN669">
        <v>27.524279</v>
      </c>
      <c r="CO669">
        <v>15.709500999999999</v>
      </c>
      <c r="CP669">
        <v>7.8369675000000001</v>
      </c>
      <c r="CQ669">
        <v>10.104011</v>
      </c>
      <c r="CR669">
        <v>8.8388366999999999</v>
      </c>
      <c r="CS669">
        <v>3.1822469</v>
      </c>
      <c r="CT669">
        <v>4.6802649000000001</v>
      </c>
      <c r="CU669">
        <v>4.1780844000000004</v>
      </c>
      <c r="CV669">
        <v>-0.46056872999999998</v>
      </c>
      <c r="CW669">
        <v>0.14822752</v>
      </c>
      <c r="CX669">
        <v>-1.5055878</v>
      </c>
      <c r="CY669">
        <v>-0.19832567000000001</v>
      </c>
      <c r="CZ669">
        <v>-2.9783089999999999</v>
      </c>
      <c r="DA669">
        <v>-3.3130562000000001</v>
      </c>
      <c r="DB669">
        <v>-2.1976102000000002</v>
      </c>
      <c r="DC669">
        <v>-0.55075788999999997</v>
      </c>
      <c r="DD669">
        <v>13.235436999999999</v>
      </c>
      <c r="DE669">
        <v>13.890568</v>
      </c>
      <c r="DF669">
        <v>13.230333</v>
      </c>
      <c r="DG669">
        <v>5.6726714999999999</v>
      </c>
      <c r="DH669">
        <v>3.9471734000000001</v>
      </c>
      <c r="DI669">
        <v>5.6692267999999997</v>
      </c>
      <c r="DJ669">
        <v>12.058433000000001</v>
      </c>
      <c r="DK669">
        <v>18.950513999999998</v>
      </c>
      <c r="DL669">
        <v>33.323884</v>
      </c>
      <c r="DM669">
        <v>18.657530999999999</v>
      </c>
      <c r="DN669">
        <v>10.896255</v>
      </c>
      <c r="DO669">
        <v>13.230019</v>
      </c>
      <c r="DP669">
        <v>11.648326000000001</v>
      </c>
      <c r="DQ669">
        <v>6.0746235000000004</v>
      </c>
      <c r="DR669">
        <v>7.1828158999999996</v>
      </c>
      <c r="DS669">
        <v>6.5161033000000002</v>
      </c>
      <c r="DT669">
        <v>1.8774529</v>
      </c>
      <c r="DU669">
        <v>3.8420640000000001</v>
      </c>
      <c r="DV669">
        <v>2.2169747000000002</v>
      </c>
      <c r="DW669">
        <v>3.8520248000000001</v>
      </c>
      <c r="DX669">
        <v>0.75851374000000005</v>
      </c>
      <c r="DY669">
        <v>-3.1947910000000003E-2</v>
      </c>
      <c r="DZ669">
        <v>1.8148981</v>
      </c>
      <c r="EA669">
        <v>2.7779918000000001</v>
      </c>
      <c r="EB669">
        <v>19.44061</v>
      </c>
      <c r="EC669">
        <v>19.803421</v>
      </c>
      <c r="ED669">
        <v>18.256411</v>
      </c>
      <c r="EE669">
        <v>10.730038</v>
      </c>
      <c r="EF669">
        <v>9.2321542000000001</v>
      </c>
      <c r="EG669">
        <v>11.246404</v>
      </c>
      <c r="EH669">
        <v>17.259653</v>
      </c>
      <c r="EI669">
        <v>25.928273000000001</v>
      </c>
      <c r="EJ669">
        <v>41.697594000000002</v>
      </c>
      <c r="EK669">
        <v>22.914017999999999</v>
      </c>
      <c r="EL669">
        <v>15.313381</v>
      </c>
      <c r="EM669">
        <v>17.743478</v>
      </c>
      <c r="EN669">
        <v>15.704784</v>
      </c>
      <c r="EO669">
        <v>10.250756000000001</v>
      </c>
      <c r="EP669">
        <v>10.796101999999999</v>
      </c>
      <c r="EQ669">
        <v>9.8918312000000004</v>
      </c>
      <c r="ER669">
        <v>5.2531847999999997</v>
      </c>
      <c r="ES669">
        <v>74.370856000000003</v>
      </c>
      <c r="ET669">
        <v>72.742851999999999</v>
      </c>
      <c r="EU669">
        <v>71.599357999999995</v>
      </c>
      <c r="EV669">
        <v>70.843385999999995</v>
      </c>
      <c r="EW669">
        <v>70.076903999999999</v>
      </c>
      <c r="EX669">
        <v>68.738990000000001</v>
      </c>
      <c r="EY669">
        <v>68.265775000000005</v>
      </c>
      <c r="EZ669">
        <v>68.501598999999999</v>
      </c>
      <c r="FA669">
        <v>71.580145999999999</v>
      </c>
      <c r="FB669">
        <v>75.908309000000003</v>
      </c>
      <c r="FC669">
        <v>80.816114999999996</v>
      </c>
      <c r="FD669">
        <v>85.600740000000002</v>
      </c>
      <c r="FE669">
        <v>89.673047999999994</v>
      </c>
      <c r="FF669">
        <v>93.579514000000003</v>
      </c>
      <c r="FG669">
        <v>95.257337000000007</v>
      </c>
      <c r="FH669">
        <v>96.100970000000004</v>
      </c>
      <c r="FI669">
        <v>96.085638000000003</v>
      </c>
      <c r="FJ669">
        <v>95.019330999999994</v>
      </c>
      <c r="FK669">
        <v>93.153076999999996</v>
      </c>
      <c r="FL669">
        <v>90.588485000000006</v>
      </c>
      <c r="FM669">
        <v>87.586927000000003</v>
      </c>
      <c r="FN669">
        <v>83.743121000000002</v>
      </c>
      <c r="FO669">
        <v>80.267430000000004</v>
      </c>
      <c r="FP669">
        <v>77.272171999999998</v>
      </c>
      <c r="FQ669">
        <v>53.571379999999998</v>
      </c>
      <c r="FR669">
        <v>5.9891379999999996</v>
      </c>
      <c r="FS669">
        <v>1</v>
      </c>
    </row>
    <row r="670" spans="1:175" x14ac:dyDescent="0.2">
      <c r="A670" t="s">
        <v>189</v>
      </c>
      <c r="B670" t="s">
        <v>247</v>
      </c>
      <c r="C670" s="23">
        <v>42947</v>
      </c>
      <c r="D670">
        <v>117</v>
      </c>
      <c r="E670">
        <v>161.25899000000001</v>
      </c>
      <c r="F670">
        <v>153.38614000000001</v>
      </c>
      <c r="G670">
        <v>150.23752999999999</v>
      </c>
      <c r="H670">
        <v>149.10996</v>
      </c>
      <c r="I670">
        <v>167.58894000000001</v>
      </c>
      <c r="J670">
        <v>185.16419999999999</v>
      </c>
      <c r="K670">
        <v>208.33686</v>
      </c>
      <c r="L670">
        <v>233.83887999999999</v>
      </c>
      <c r="M670">
        <v>253.76861</v>
      </c>
      <c r="N670">
        <v>255.51847000000001</v>
      </c>
      <c r="O670">
        <v>266.08487000000002</v>
      </c>
      <c r="P670">
        <v>276.21210000000002</v>
      </c>
      <c r="Q670">
        <v>267.53796999999997</v>
      </c>
      <c r="R670">
        <v>269.13612999999998</v>
      </c>
      <c r="S670">
        <v>260.53863000000001</v>
      </c>
      <c r="T670">
        <v>255.97577000000001</v>
      </c>
      <c r="U670">
        <v>239.22067000000001</v>
      </c>
      <c r="V670">
        <v>216.17304999999999</v>
      </c>
      <c r="W670">
        <v>209.04241999999999</v>
      </c>
      <c r="X670">
        <v>210.31852000000001</v>
      </c>
      <c r="Y670">
        <v>206.34513999999999</v>
      </c>
      <c r="Z670">
        <v>198.69412</v>
      </c>
      <c r="AA670">
        <v>188.45827</v>
      </c>
      <c r="AB670">
        <v>179.81592000000001</v>
      </c>
      <c r="AC670">
        <v>-8.4348826999999993</v>
      </c>
      <c r="AD670">
        <v>-14.775181</v>
      </c>
      <c r="AE670">
        <v>-9.0211220999999995</v>
      </c>
      <c r="AF670">
        <v>-7.0784725000000002</v>
      </c>
      <c r="AG670">
        <v>-8.1617099999999994</v>
      </c>
      <c r="AH670">
        <v>-9.7109828999999994</v>
      </c>
      <c r="AI670">
        <v>-6.8965316000000003</v>
      </c>
      <c r="AJ670">
        <v>-4.4782905</v>
      </c>
      <c r="AK670">
        <v>2.0435186000000001</v>
      </c>
      <c r="AL670">
        <v>-18.080120999999998</v>
      </c>
      <c r="AM670">
        <v>-16.59844</v>
      </c>
      <c r="AN670">
        <v>-1.7060854000000001</v>
      </c>
      <c r="AO670">
        <v>-5.0931024999999996</v>
      </c>
      <c r="AP670">
        <v>-5.9642195999999998</v>
      </c>
      <c r="AQ670">
        <v>-13.354085</v>
      </c>
      <c r="AR670">
        <v>-19.470682</v>
      </c>
      <c r="AS670">
        <v>-19.708410000000001</v>
      </c>
      <c r="AT670">
        <v>-13.725417</v>
      </c>
      <c r="AU670">
        <v>-8.7097818</v>
      </c>
      <c r="AV670">
        <v>-5.1612654999999998</v>
      </c>
      <c r="AW670">
        <v>-6.6747589999999999</v>
      </c>
      <c r="AX670">
        <v>-6.8377191000000002</v>
      </c>
      <c r="AY670">
        <v>-10.092504999999999</v>
      </c>
      <c r="AZ670">
        <v>-14.150247999999999</v>
      </c>
      <c r="BA670">
        <v>-2.2481960999999999</v>
      </c>
      <c r="BB670">
        <v>-9.4270525000000003</v>
      </c>
      <c r="BC670">
        <v>-4.5268967</v>
      </c>
      <c r="BD670">
        <v>-3.5848499</v>
      </c>
      <c r="BE670">
        <v>-5.0955047999999996</v>
      </c>
      <c r="BF670">
        <v>-6.3560622999999996</v>
      </c>
      <c r="BG670">
        <v>-1.4920437</v>
      </c>
      <c r="BH670">
        <v>0.97801678999999997</v>
      </c>
      <c r="BI670">
        <v>8.5654757000000004</v>
      </c>
      <c r="BJ670">
        <v>-11.427974000000001</v>
      </c>
      <c r="BK670">
        <v>-9.3517849999999996</v>
      </c>
      <c r="BL670">
        <v>3.8341321000000002</v>
      </c>
      <c r="BM670">
        <v>-0.47385361999999998</v>
      </c>
      <c r="BN670">
        <v>-0.37621443999999998</v>
      </c>
      <c r="BO670">
        <v>-7.0991210000000002</v>
      </c>
      <c r="BP670">
        <v>-12.608451000000001</v>
      </c>
      <c r="BQ670">
        <v>-13.353460999999999</v>
      </c>
      <c r="BR670">
        <v>-7.7249089</v>
      </c>
      <c r="BS670">
        <v>-3.1344124999999998</v>
      </c>
      <c r="BT670">
        <v>-4.1821919999999999E-2</v>
      </c>
      <c r="BU670">
        <v>-1.4325485</v>
      </c>
      <c r="BV670">
        <v>-1.6063145000000001</v>
      </c>
      <c r="BW670">
        <v>-4.9559294999999999</v>
      </c>
      <c r="BX670">
        <v>-8.6757542000000001</v>
      </c>
      <c r="BY670">
        <v>2.0366843000000001</v>
      </c>
      <c r="BZ670">
        <v>-5.7229552000000004</v>
      </c>
      <c r="CA670">
        <v>-1.4142098000000001</v>
      </c>
      <c r="CB670">
        <v>-1.1651775</v>
      </c>
      <c r="CC670">
        <v>-2.9718604000000002</v>
      </c>
      <c r="CD670">
        <v>-4.0324545000000001</v>
      </c>
      <c r="CE670">
        <v>2.2510881</v>
      </c>
      <c r="CF670">
        <v>4.7570385999999996</v>
      </c>
      <c r="CG670">
        <v>13.082563</v>
      </c>
      <c r="CH670">
        <v>-6.8207168999999999</v>
      </c>
      <c r="CI670">
        <v>-4.3327736999999997</v>
      </c>
      <c r="CJ670">
        <v>7.6712699000000004</v>
      </c>
      <c r="CK670">
        <v>2.7254241000000001</v>
      </c>
      <c r="CL670">
        <v>3.4940209000000002</v>
      </c>
      <c r="CM670">
        <v>-2.7669519999999999</v>
      </c>
      <c r="CN670">
        <v>-7.8556900000000001</v>
      </c>
      <c r="CO670">
        <v>-8.9520435000000003</v>
      </c>
      <c r="CP670">
        <v>-3.5689753999999998</v>
      </c>
      <c r="CQ670">
        <v>0.72707122999999996</v>
      </c>
      <c r="CR670">
        <v>3.5038890999999999</v>
      </c>
      <c r="CS670">
        <v>2.1981904999999999</v>
      </c>
      <c r="CT670">
        <v>2.0169404000000002</v>
      </c>
      <c r="CU670">
        <v>-1.3983532000000001</v>
      </c>
      <c r="CV670">
        <v>-4.8841362000000004</v>
      </c>
      <c r="CW670">
        <v>6.3215646000000003</v>
      </c>
      <c r="CX670">
        <v>-2.0188579999999998</v>
      </c>
      <c r="CY670">
        <v>1.698477</v>
      </c>
      <c r="CZ670">
        <v>1.2544949000000001</v>
      </c>
      <c r="DA670">
        <v>-0.84821601999999996</v>
      </c>
      <c r="DB670">
        <v>-1.7088467000000001</v>
      </c>
      <c r="DC670">
        <v>5.9942200000000003</v>
      </c>
      <c r="DD670">
        <v>8.5360604000000002</v>
      </c>
      <c r="DE670">
        <v>17.599651000000001</v>
      </c>
      <c r="DF670">
        <v>-2.2134597999999999</v>
      </c>
      <c r="DG670">
        <v>0.68623767000000002</v>
      </c>
      <c r="DH670">
        <v>11.508407999999999</v>
      </c>
      <c r="DI670">
        <v>5.9247017</v>
      </c>
      <c r="DJ670">
        <v>7.3642563000000001</v>
      </c>
      <c r="DK670">
        <v>1.5652170000000001</v>
      </c>
      <c r="DL670">
        <v>-3.1029293</v>
      </c>
      <c r="DM670">
        <v>-4.5506257000000003</v>
      </c>
      <c r="DN670">
        <v>0.58695797999999999</v>
      </c>
      <c r="DO670">
        <v>4.5885550000000004</v>
      </c>
      <c r="DP670">
        <v>7.0496001000000001</v>
      </c>
      <c r="DQ670">
        <v>5.8289293999999998</v>
      </c>
      <c r="DR670">
        <v>5.6401952</v>
      </c>
      <c r="DS670">
        <v>2.1592231000000002</v>
      </c>
      <c r="DT670">
        <v>-1.0925182</v>
      </c>
      <c r="DU670">
        <v>12.508251</v>
      </c>
      <c r="DV670">
        <v>3.3292701</v>
      </c>
      <c r="DW670">
        <v>6.1927023999999999</v>
      </c>
      <c r="DX670">
        <v>4.7481175999999996</v>
      </c>
      <c r="DY670">
        <v>2.2179891999999999</v>
      </c>
      <c r="DZ670">
        <v>1.6460739</v>
      </c>
      <c r="EA670">
        <v>11.398707999999999</v>
      </c>
      <c r="EB670">
        <v>13.992368000000001</v>
      </c>
      <c r="EC670">
        <v>24.121607999999998</v>
      </c>
      <c r="ED670">
        <v>4.4386875000000003</v>
      </c>
      <c r="EE670">
        <v>7.9328928999999997</v>
      </c>
      <c r="EF670">
        <v>17.048625000000001</v>
      </c>
      <c r="EG670">
        <v>10.543951</v>
      </c>
      <c r="EH670">
        <v>12.952261999999999</v>
      </c>
      <c r="EI670">
        <v>7.8201809000000004</v>
      </c>
      <c r="EJ670">
        <v>3.7593024000000002</v>
      </c>
      <c r="EK670">
        <v>1.8043226000000001</v>
      </c>
      <c r="EL670">
        <v>6.5874658000000004</v>
      </c>
      <c r="EM670">
        <v>10.163924</v>
      </c>
      <c r="EN670">
        <v>12.169044</v>
      </c>
      <c r="EO670">
        <v>11.07114</v>
      </c>
      <c r="EP670">
        <v>10.871600000000001</v>
      </c>
      <c r="EQ670">
        <v>7.2957982000000001</v>
      </c>
      <c r="ER670">
        <v>4.3819759999999999</v>
      </c>
      <c r="ES670">
        <v>74.686995999999994</v>
      </c>
      <c r="ET670">
        <v>73.061985000000007</v>
      </c>
      <c r="EU670">
        <v>72.355335999999994</v>
      </c>
      <c r="EV670">
        <v>70.983642000000003</v>
      </c>
      <c r="EW670">
        <v>70.622917000000001</v>
      </c>
      <c r="EX670">
        <v>69.507463999999999</v>
      </c>
      <c r="EY670">
        <v>68.953146000000004</v>
      </c>
      <c r="EZ670">
        <v>69.072244999999995</v>
      </c>
      <c r="FA670">
        <v>72.470388</v>
      </c>
      <c r="FB670">
        <v>77.255363000000003</v>
      </c>
      <c r="FC670">
        <v>82.003872000000001</v>
      </c>
      <c r="FD670">
        <v>86.157375999999999</v>
      </c>
      <c r="FE670">
        <v>90.262090999999998</v>
      </c>
      <c r="FF670">
        <v>93.276651999999999</v>
      </c>
      <c r="FG670">
        <v>96.566184000000007</v>
      </c>
      <c r="FH670">
        <v>98.420337000000004</v>
      </c>
      <c r="FI670">
        <v>98.536529999999999</v>
      </c>
      <c r="FJ670">
        <v>97.924836999999997</v>
      </c>
      <c r="FK670">
        <v>96.316385999999994</v>
      </c>
      <c r="FL670">
        <v>93.096598999999998</v>
      </c>
      <c r="FM670">
        <v>89.808453999999998</v>
      </c>
      <c r="FN670">
        <v>86.164223000000007</v>
      </c>
      <c r="FO670">
        <v>84.064468000000005</v>
      </c>
      <c r="FP670">
        <v>81.789062999999999</v>
      </c>
      <c r="FQ670">
        <v>76.32011</v>
      </c>
      <c r="FR670">
        <v>7.7270659999999998</v>
      </c>
      <c r="FS670">
        <v>1</v>
      </c>
    </row>
    <row r="671" spans="1:175" x14ac:dyDescent="0.2">
      <c r="A671" t="s">
        <v>189</v>
      </c>
      <c r="B671" t="s">
        <v>247</v>
      </c>
      <c r="C671" s="23">
        <v>42948</v>
      </c>
      <c r="D671">
        <v>117</v>
      </c>
      <c r="E671">
        <v>178.94647000000001</v>
      </c>
      <c r="F671">
        <v>170.25962999999999</v>
      </c>
      <c r="G671">
        <v>167.57696000000001</v>
      </c>
      <c r="H671">
        <v>168.82575</v>
      </c>
      <c r="I671">
        <v>179.90848</v>
      </c>
      <c r="J671">
        <v>205.20840000000001</v>
      </c>
      <c r="K671">
        <v>228.72108</v>
      </c>
      <c r="L671">
        <v>246.97889000000001</v>
      </c>
      <c r="M671">
        <v>257.68101000000001</v>
      </c>
      <c r="N671">
        <v>270.99293999999998</v>
      </c>
      <c r="O671">
        <v>283.95794000000001</v>
      </c>
      <c r="P671">
        <v>288.13614999999999</v>
      </c>
      <c r="Q671">
        <v>276.75130999999999</v>
      </c>
      <c r="R671">
        <v>278.50387000000001</v>
      </c>
      <c r="S671">
        <v>273.72142000000002</v>
      </c>
      <c r="T671">
        <v>265.13010000000003</v>
      </c>
      <c r="U671">
        <v>242.5248</v>
      </c>
      <c r="V671">
        <v>215.70186000000001</v>
      </c>
      <c r="W671">
        <v>205.79357999999999</v>
      </c>
      <c r="X671">
        <v>207.22457</v>
      </c>
      <c r="Y671">
        <v>205.16203999999999</v>
      </c>
      <c r="Z671">
        <v>198.74051</v>
      </c>
      <c r="AA671">
        <v>193.55628999999999</v>
      </c>
      <c r="AB671">
        <v>186.64958999999999</v>
      </c>
      <c r="AC671">
        <v>-16.188465999999998</v>
      </c>
      <c r="AD671">
        <v>-14.521214000000001</v>
      </c>
      <c r="AE671">
        <v>-12.854965999999999</v>
      </c>
      <c r="AF671">
        <v>-13.347336</v>
      </c>
      <c r="AG671">
        <v>-12.151351</v>
      </c>
      <c r="AH671">
        <v>-0.59633608999999999</v>
      </c>
      <c r="AI671">
        <v>2.7937596</v>
      </c>
      <c r="AJ671">
        <v>-3.1852610000000001</v>
      </c>
      <c r="AK671">
        <v>-1.0368869999999999</v>
      </c>
      <c r="AL671">
        <v>-0.60771127000000003</v>
      </c>
      <c r="AM671">
        <v>-3.3142914999999999</v>
      </c>
      <c r="AN671">
        <v>0.73885668999999998</v>
      </c>
      <c r="AO671">
        <v>-8.5939546999999994</v>
      </c>
      <c r="AP671">
        <v>-3.0802961</v>
      </c>
      <c r="AQ671">
        <v>9.2965113000000006</v>
      </c>
      <c r="AR671">
        <v>2.4610018</v>
      </c>
      <c r="AS671">
        <v>-4.8241376999999996</v>
      </c>
      <c r="AT671">
        <v>-3.5827407</v>
      </c>
      <c r="AU671">
        <v>-6.0433130999999998</v>
      </c>
      <c r="AV671">
        <v>-3.3774926999999999</v>
      </c>
      <c r="AW671">
        <v>-4.8653518</v>
      </c>
      <c r="AX671">
        <v>-4.4879319000000004</v>
      </c>
      <c r="AY671">
        <v>-2.5338642</v>
      </c>
      <c r="AZ671">
        <v>-5.3887653000000002</v>
      </c>
      <c r="BA671">
        <v>-12.526284</v>
      </c>
      <c r="BB671">
        <v>-10.99887</v>
      </c>
      <c r="BC671">
        <v>-9.2474308000000001</v>
      </c>
      <c r="BD671">
        <v>-9.5669082999999997</v>
      </c>
      <c r="BE671">
        <v>-9.0953528000000006</v>
      </c>
      <c r="BF671">
        <v>3.2000126999999998</v>
      </c>
      <c r="BG671">
        <v>7.7492479999999997</v>
      </c>
      <c r="BH671">
        <v>2.3998876999999998</v>
      </c>
      <c r="BI671">
        <v>2.6742637999999999</v>
      </c>
      <c r="BJ671">
        <v>6.0741069000000003</v>
      </c>
      <c r="BK671">
        <v>2.4786581999999999</v>
      </c>
      <c r="BL671">
        <v>5.4640654</v>
      </c>
      <c r="BM671">
        <v>-3.295579</v>
      </c>
      <c r="BN671">
        <v>1.9168145000000001</v>
      </c>
      <c r="BO671">
        <v>15.487351</v>
      </c>
      <c r="BP671">
        <v>8.9398272999999993</v>
      </c>
      <c r="BQ671">
        <v>1.2949765</v>
      </c>
      <c r="BR671">
        <v>1.7527301</v>
      </c>
      <c r="BS671">
        <v>-0.61753988999999998</v>
      </c>
      <c r="BT671">
        <v>1.5387363999999999</v>
      </c>
      <c r="BU671">
        <v>-0.29346427000000003</v>
      </c>
      <c r="BV671">
        <v>-0.63817475000000001</v>
      </c>
      <c r="BW671">
        <v>1.3537752000000001</v>
      </c>
      <c r="BX671">
        <v>-1.2408090000000001</v>
      </c>
      <c r="BY671">
        <v>-9.9898682000000001</v>
      </c>
      <c r="BZ671">
        <v>-8.5593052000000007</v>
      </c>
      <c r="CA671">
        <v>-6.7488627000000001</v>
      </c>
      <c r="CB671">
        <v>-6.9485954999999997</v>
      </c>
      <c r="CC671">
        <v>-6.9787778999999999</v>
      </c>
      <c r="CD671">
        <v>5.8293524000000003</v>
      </c>
      <c r="CE671">
        <v>11.181404000000001</v>
      </c>
      <c r="CF671">
        <v>6.2681446000000003</v>
      </c>
      <c r="CG671">
        <v>5.2445955</v>
      </c>
      <c r="CH671">
        <v>10.701914</v>
      </c>
      <c r="CI671">
        <v>6.4908375999999999</v>
      </c>
      <c r="CJ671">
        <v>8.7367305999999996</v>
      </c>
      <c r="CK671">
        <v>0.37405982999999998</v>
      </c>
      <c r="CL671">
        <v>5.3777980999999997</v>
      </c>
      <c r="CM671">
        <v>19.775107999999999</v>
      </c>
      <c r="CN671">
        <v>13.427042</v>
      </c>
      <c r="CO671">
        <v>5.5330563000000001</v>
      </c>
      <c r="CP671">
        <v>5.448061</v>
      </c>
      <c r="CQ671">
        <v>3.1403341</v>
      </c>
      <c r="CR671">
        <v>4.9437017000000001</v>
      </c>
      <c r="CS671">
        <v>2.8730110999999998</v>
      </c>
      <c r="CT671">
        <v>2.0281552999999999</v>
      </c>
      <c r="CU671">
        <v>4.0463424000000003</v>
      </c>
      <c r="CV671">
        <v>1.6320528999999999</v>
      </c>
      <c r="CW671">
        <v>-7.4534522000000001</v>
      </c>
      <c r="CX671">
        <v>-6.1197403000000001</v>
      </c>
      <c r="CY671">
        <v>-4.2502947000000004</v>
      </c>
      <c r="CZ671">
        <v>-4.3302828</v>
      </c>
      <c r="DA671">
        <v>-4.8622030000000001</v>
      </c>
      <c r="DB671">
        <v>8.4586919999999992</v>
      </c>
      <c r="DC671">
        <v>14.61356</v>
      </c>
      <c r="DD671">
        <v>10.136402</v>
      </c>
      <c r="DE671">
        <v>7.8149272999999999</v>
      </c>
      <c r="DF671">
        <v>15.329720999999999</v>
      </c>
      <c r="DG671">
        <v>10.503017</v>
      </c>
      <c r="DH671">
        <v>12.009396000000001</v>
      </c>
      <c r="DI671">
        <v>4.0436987000000002</v>
      </c>
      <c r="DJ671">
        <v>8.8387817000000002</v>
      </c>
      <c r="DK671">
        <v>24.062864999999999</v>
      </c>
      <c r="DL671">
        <v>17.914256999999999</v>
      </c>
      <c r="DM671">
        <v>9.7711360999999997</v>
      </c>
      <c r="DN671">
        <v>9.1433917999999998</v>
      </c>
      <c r="DO671">
        <v>6.8982080999999997</v>
      </c>
      <c r="DP671">
        <v>8.3486670000000007</v>
      </c>
      <c r="DQ671">
        <v>6.0394864999999998</v>
      </c>
      <c r="DR671">
        <v>4.6944853999999996</v>
      </c>
      <c r="DS671">
        <v>6.7389096000000004</v>
      </c>
      <c r="DT671">
        <v>4.5049147999999999</v>
      </c>
      <c r="DU671">
        <v>-3.7912704000000002</v>
      </c>
      <c r="DV671">
        <v>-2.5973959999999998</v>
      </c>
      <c r="DW671">
        <v>-0.64275919000000004</v>
      </c>
      <c r="DX671">
        <v>-0.54985496</v>
      </c>
      <c r="DY671">
        <v>-1.8062050999999999</v>
      </c>
      <c r="DZ671">
        <v>12.255041</v>
      </c>
      <c r="EA671">
        <v>19.569049</v>
      </c>
      <c r="EB671">
        <v>15.721550000000001</v>
      </c>
      <c r="EC671">
        <v>11.526078</v>
      </c>
      <c r="ED671">
        <v>22.011538999999999</v>
      </c>
      <c r="EE671">
        <v>16.295967000000001</v>
      </c>
      <c r="EF671">
        <v>16.734604000000001</v>
      </c>
      <c r="EG671">
        <v>9.3420743000000002</v>
      </c>
      <c r="EH671">
        <v>13.835891999999999</v>
      </c>
      <c r="EI671">
        <v>30.253705</v>
      </c>
      <c r="EJ671">
        <v>24.393082</v>
      </c>
      <c r="EK671">
        <v>15.89025</v>
      </c>
      <c r="EL671">
        <v>14.478863</v>
      </c>
      <c r="EM671">
        <v>12.323981</v>
      </c>
      <c r="EN671">
        <v>13.264896</v>
      </c>
      <c r="EO671">
        <v>10.611374</v>
      </c>
      <c r="EP671">
        <v>8.5442426000000005</v>
      </c>
      <c r="EQ671">
        <v>10.626549000000001</v>
      </c>
      <c r="ER671">
        <v>8.6528711000000005</v>
      </c>
      <c r="ES671">
        <v>80.520703999999995</v>
      </c>
      <c r="ET671">
        <v>79.088256000000001</v>
      </c>
      <c r="EU671">
        <v>77.207871999999995</v>
      </c>
      <c r="EV671">
        <v>75.473438000000002</v>
      </c>
      <c r="EW671">
        <v>74.374613999999994</v>
      </c>
      <c r="EX671">
        <v>73.906678999999997</v>
      </c>
      <c r="EY671">
        <v>71.942462000000006</v>
      </c>
      <c r="EZ671">
        <v>73.300304999999994</v>
      </c>
      <c r="FA671">
        <v>77.195751000000001</v>
      </c>
      <c r="FB671">
        <v>79.683756000000002</v>
      </c>
      <c r="FC671">
        <v>81.395092000000005</v>
      </c>
      <c r="FD671">
        <v>84.477117000000007</v>
      </c>
      <c r="FE671">
        <v>88.966126000000003</v>
      </c>
      <c r="FF671">
        <v>94.508205000000004</v>
      </c>
      <c r="FG671">
        <v>96.898625999999993</v>
      </c>
      <c r="FH671">
        <v>97.507452000000001</v>
      </c>
      <c r="FI671">
        <v>97.551642999999999</v>
      </c>
      <c r="FJ671">
        <v>96.979572000000005</v>
      </c>
      <c r="FK671">
        <v>94.514848000000001</v>
      </c>
      <c r="FL671">
        <v>89.604735000000005</v>
      </c>
      <c r="FM671">
        <v>88.608270000000005</v>
      </c>
      <c r="FN671">
        <v>86.271908999999994</v>
      </c>
      <c r="FO671">
        <v>85.960492000000002</v>
      </c>
      <c r="FP671">
        <v>85.121294000000006</v>
      </c>
      <c r="FQ671">
        <v>65.512529999999998</v>
      </c>
      <c r="FR671">
        <v>7.3272130000000004</v>
      </c>
      <c r="FS671">
        <v>1</v>
      </c>
    </row>
    <row r="672" spans="1:175" x14ac:dyDescent="0.2">
      <c r="A672" t="s">
        <v>189</v>
      </c>
      <c r="B672" t="s">
        <v>247</v>
      </c>
      <c r="C672" s="23">
        <v>42975</v>
      </c>
      <c r="D672">
        <v>118</v>
      </c>
      <c r="E672">
        <v>158.53435999999999</v>
      </c>
      <c r="F672">
        <v>152.68741</v>
      </c>
      <c r="G672">
        <v>148.76714000000001</v>
      </c>
      <c r="H672">
        <v>149.93942999999999</v>
      </c>
      <c r="I672">
        <v>166.61435</v>
      </c>
      <c r="J672">
        <v>191.46417</v>
      </c>
      <c r="K672">
        <v>221.21447000000001</v>
      </c>
      <c r="L672">
        <v>242.83580000000001</v>
      </c>
      <c r="M672">
        <v>262.81375000000003</v>
      </c>
      <c r="N672">
        <v>284.26913000000002</v>
      </c>
      <c r="O672">
        <v>302.17327999999998</v>
      </c>
      <c r="P672">
        <v>308.69344999999998</v>
      </c>
      <c r="Q672">
        <v>302.78197999999998</v>
      </c>
      <c r="R672">
        <v>304.32657999999998</v>
      </c>
      <c r="S672">
        <v>288.20684</v>
      </c>
      <c r="T672">
        <v>275.76987000000003</v>
      </c>
      <c r="U672">
        <v>253.08922000000001</v>
      </c>
      <c r="V672">
        <v>222.00280000000001</v>
      </c>
      <c r="W672">
        <v>216.67563999999999</v>
      </c>
      <c r="X672">
        <v>215.79419999999999</v>
      </c>
      <c r="Y672">
        <v>212.05922000000001</v>
      </c>
      <c r="Z672">
        <v>203.42702</v>
      </c>
      <c r="AA672">
        <v>192.08904999999999</v>
      </c>
      <c r="AB672">
        <v>186.46544</v>
      </c>
      <c r="AC672">
        <v>-17.46735</v>
      </c>
      <c r="AD672">
        <v>-15.935263000000001</v>
      </c>
      <c r="AE672">
        <v>-6.5111489000000002</v>
      </c>
      <c r="AF672">
        <v>-3.9981040000000001</v>
      </c>
      <c r="AG672">
        <v>-9.3705701000000001</v>
      </c>
      <c r="AH672">
        <v>-8.6767853000000006</v>
      </c>
      <c r="AI672">
        <v>2.8319599000000002</v>
      </c>
      <c r="AJ672">
        <v>-7.9506069999999998</v>
      </c>
      <c r="AK672">
        <v>-12.604077999999999</v>
      </c>
      <c r="AL672">
        <v>-7.2780981999999996</v>
      </c>
      <c r="AM672">
        <v>-5.5130648000000004</v>
      </c>
      <c r="AN672">
        <v>-6.7216662999999999</v>
      </c>
      <c r="AO672">
        <v>-3.8534418000000001</v>
      </c>
      <c r="AP672">
        <v>5.1352570999999996</v>
      </c>
      <c r="AQ672">
        <v>5.1910398000000004</v>
      </c>
      <c r="AR672">
        <v>5.5423900000000001</v>
      </c>
      <c r="AS672">
        <v>13.150434000000001</v>
      </c>
      <c r="AT672">
        <v>9.6649001999999999</v>
      </c>
      <c r="AU672">
        <v>-3.2123599</v>
      </c>
      <c r="AV672">
        <v>-8.5366949999999999</v>
      </c>
      <c r="AW672">
        <v>-4.4725922000000002</v>
      </c>
      <c r="AX672">
        <v>3.7557114999999999</v>
      </c>
      <c r="AY672">
        <v>2.3519888</v>
      </c>
      <c r="AZ672">
        <v>3.8005247999999998</v>
      </c>
      <c r="BA672">
        <v>-11.133241999999999</v>
      </c>
      <c r="BB672">
        <v>-10.305453999999999</v>
      </c>
      <c r="BC672">
        <v>-2.3853892999999999</v>
      </c>
      <c r="BD672">
        <v>-0.18752669999999999</v>
      </c>
      <c r="BE672">
        <v>-5.6710079000000002</v>
      </c>
      <c r="BF672">
        <v>-5.3521305000000003</v>
      </c>
      <c r="BG672">
        <v>7.5963130999999997</v>
      </c>
      <c r="BH672">
        <v>-2.1836448000000002</v>
      </c>
      <c r="BI672">
        <v>-6.0705945999999997</v>
      </c>
      <c r="BJ672">
        <v>0.10933075</v>
      </c>
      <c r="BK672">
        <v>2.1734239999999998</v>
      </c>
      <c r="BL672">
        <v>1.4680644</v>
      </c>
      <c r="BM672">
        <v>4.9534827999999997</v>
      </c>
      <c r="BN672">
        <v>13.251725</v>
      </c>
      <c r="BO672">
        <v>13.415768999999999</v>
      </c>
      <c r="BP672">
        <v>13.140459</v>
      </c>
      <c r="BQ672">
        <v>19.577407999999998</v>
      </c>
      <c r="BR672">
        <v>15.818179000000001</v>
      </c>
      <c r="BS672">
        <v>2.662236</v>
      </c>
      <c r="BT672">
        <v>-2.2435290000000001</v>
      </c>
      <c r="BU672">
        <v>1.7973462</v>
      </c>
      <c r="BV672">
        <v>8.8052841999999991</v>
      </c>
      <c r="BW672">
        <v>7.0301619000000004</v>
      </c>
      <c r="BX672">
        <v>8.8835142999999999</v>
      </c>
      <c r="BY672">
        <v>-6.7462583</v>
      </c>
      <c r="BZ672">
        <v>-6.4062647999999998</v>
      </c>
      <c r="CA672">
        <v>0.47209932999999998</v>
      </c>
      <c r="CB672">
        <v>2.4516675000000001</v>
      </c>
      <c r="CC672">
        <v>-3.1087023999999999</v>
      </c>
      <c r="CD672">
        <v>-3.0494846999999998</v>
      </c>
      <c r="CE672">
        <v>10.896089999999999</v>
      </c>
      <c r="CF672">
        <v>1.8105357</v>
      </c>
      <c r="CG672">
        <v>-1.5455238</v>
      </c>
      <c r="CH672">
        <v>5.2258414999999996</v>
      </c>
      <c r="CI672">
        <v>7.4970626999999999</v>
      </c>
      <c r="CJ672">
        <v>7.1402469000000002</v>
      </c>
      <c r="CK672">
        <v>11.053132</v>
      </c>
      <c r="CL672">
        <v>18.873165</v>
      </c>
      <c r="CM672">
        <v>19.112192</v>
      </c>
      <c r="CN672">
        <v>18.402858999999999</v>
      </c>
      <c r="CO672">
        <v>24.028711000000001</v>
      </c>
      <c r="CP672">
        <v>20.079922</v>
      </c>
      <c r="CQ672">
        <v>6.7309631999999997</v>
      </c>
      <c r="CR672">
        <v>2.1150986999999999</v>
      </c>
      <c r="CS672">
        <v>6.1398864</v>
      </c>
      <c r="CT672">
        <v>12.302603</v>
      </c>
      <c r="CU672">
        <v>10.270250000000001</v>
      </c>
      <c r="CV672">
        <v>12.403976999999999</v>
      </c>
      <c r="CW672">
        <v>-2.3592745000000002</v>
      </c>
      <c r="CX672">
        <v>-2.5070758999999998</v>
      </c>
      <c r="CY672">
        <v>3.3295878999999999</v>
      </c>
      <c r="CZ672">
        <v>5.0908617999999999</v>
      </c>
      <c r="DA672">
        <v>-0.54639691999999995</v>
      </c>
      <c r="DB672">
        <v>-0.74683893999999995</v>
      </c>
      <c r="DC672">
        <v>14.195866000000001</v>
      </c>
      <c r="DD672">
        <v>5.8047161000000003</v>
      </c>
      <c r="DE672">
        <v>2.9795471</v>
      </c>
      <c r="DF672">
        <v>10.342352</v>
      </c>
      <c r="DG672">
        <v>12.820701</v>
      </c>
      <c r="DH672">
        <v>12.812429</v>
      </c>
      <c r="DI672">
        <v>17.152781000000001</v>
      </c>
      <c r="DJ672">
        <v>24.494606000000001</v>
      </c>
      <c r="DK672">
        <v>24.808615</v>
      </c>
      <c r="DL672">
        <v>23.665258000000001</v>
      </c>
      <c r="DM672">
        <v>28.480014000000001</v>
      </c>
      <c r="DN672">
        <v>24.341664000000002</v>
      </c>
      <c r="DO672">
        <v>10.79969</v>
      </c>
      <c r="DP672">
        <v>6.4737264000000003</v>
      </c>
      <c r="DQ672">
        <v>10.482426999999999</v>
      </c>
      <c r="DR672">
        <v>15.799920999999999</v>
      </c>
      <c r="DS672">
        <v>13.510339</v>
      </c>
      <c r="DT672">
        <v>15.924440000000001</v>
      </c>
      <c r="DU672">
        <v>3.9748332999999998</v>
      </c>
      <c r="DV672">
        <v>3.1227334999999998</v>
      </c>
      <c r="DW672">
        <v>7.4553475999999996</v>
      </c>
      <c r="DX672">
        <v>8.9014390999999993</v>
      </c>
      <c r="DY672">
        <v>3.1531652999999999</v>
      </c>
      <c r="DZ672">
        <v>2.5778159</v>
      </c>
      <c r="EA672">
        <v>18.960218999999999</v>
      </c>
      <c r="EB672">
        <v>11.571678</v>
      </c>
      <c r="EC672">
        <v>9.5130307999999992</v>
      </c>
      <c r="ED672">
        <v>17.729780999999999</v>
      </c>
      <c r="EE672">
        <v>20.507190000000001</v>
      </c>
      <c r="EF672">
        <v>21.00216</v>
      </c>
      <c r="EG672">
        <v>25.959706000000001</v>
      </c>
      <c r="EH672">
        <v>32.611072999999998</v>
      </c>
      <c r="EI672">
        <v>33.033344</v>
      </c>
      <c r="EJ672">
        <v>31.263327</v>
      </c>
      <c r="EK672">
        <v>34.906989000000003</v>
      </c>
      <c r="EL672">
        <v>30.494942999999999</v>
      </c>
      <c r="EM672">
        <v>16.674285999999999</v>
      </c>
      <c r="EN672">
        <v>12.766892</v>
      </c>
      <c r="EO672">
        <v>16.752365000000001</v>
      </c>
      <c r="EP672">
        <v>20.849494</v>
      </c>
      <c r="EQ672">
        <v>18.188511999999999</v>
      </c>
      <c r="ER672">
        <v>21.007429999999999</v>
      </c>
      <c r="ES672">
        <v>81.863849999999999</v>
      </c>
      <c r="ET672">
        <v>80.390259999999998</v>
      </c>
      <c r="EU672">
        <v>78.821628000000004</v>
      </c>
      <c r="EV672">
        <v>77.475840000000005</v>
      </c>
      <c r="EW672">
        <v>76.606363999999999</v>
      </c>
      <c r="EX672">
        <v>75.604449000000002</v>
      </c>
      <c r="EY672">
        <v>74.268625</v>
      </c>
      <c r="EZ672">
        <v>73.660152999999994</v>
      </c>
      <c r="FA672">
        <v>76.883661000000004</v>
      </c>
      <c r="FB672">
        <v>81.288252</v>
      </c>
      <c r="FC672">
        <v>87.062346000000005</v>
      </c>
      <c r="FD672">
        <v>92.861463000000001</v>
      </c>
      <c r="FE672">
        <v>97.891099999999994</v>
      </c>
      <c r="FF672">
        <v>99.962940000000003</v>
      </c>
      <c r="FG672">
        <v>101.19752</v>
      </c>
      <c r="FH672">
        <v>102.14285</v>
      </c>
      <c r="FI672">
        <v>102.24978</v>
      </c>
      <c r="FJ672">
        <v>101.46203</v>
      </c>
      <c r="FK672">
        <v>99.078928000000005</v>
      </c>
      <c r="FL672">
        <v>95.920642000000001</v>
      </c>
      <c r="FM672">
        <v>92.548188999999994</v>
      </c>
      <c r="FN672">
        <v>89.207344000000006</v>
      </c>
      <c r="FO672">
        <v>86.802510999999996</v>
      </c>
      <c r="FP672">
        <v>84.940555000000003</v>
      </c>
      <c r="FQ672">
        <v>96.972130000000007</v>
      </c>
      <c r="FR672">
        <v>8.6014230000000005</v>
      </c>
      <c r="FS672">
        <v>1</v>
      </c>
    </row>
    <row r="673" spans="1:175" x14ac:dyDescent="0.2">
      <c r="A673" t="s">
        <v>189</v>
      </c>
      <c r="B673" t="s">
        <v>247</v>
      </c>
      <c r="C673" s="23">
        <v>42976</v>
      </c>
      <c r="D673">
        <v>118</v>
      </c>
      <c r="E673">
        <v>179.09846999999999</v>
      </c>
      <c r="F673">
        <v>171.35191</v>
      </c>
      <c r="G673">
        <v>167.47074000000001</v>
      </c>
      <c r="H673">
        <v>167.83190999999999</v>
      </c>
      <c r="I673">
        <v>181.85923</v>
      </c>
      <c r="J673">
        <v>205.93752000000001</v>
      </c>
      <c r="K673">
        <v>232.95348999999999</v>
      </c>
      <c r="L673">
        <v>258.29484000000002</v>
      </c>
      <c r="M673">
        <v>278.41689000000002</v>
      </c>
      <c r="N673">
        <v>294.41987999999998</v>
      </c>
      <c r="O673">
        <v>312.14326</v>
      </c>
      <c r="P673">
        <v>319.22016000000002</v>
      </c>
      <c r="Q673">
        <v>308.62493000000001</v>
      </c>
      <c r="R673">
        <v>309.93718000000001</v>
      </c>
      <c r="S673">
        <v>293.48525000000001</v>
      </c>
      <c r="T673">
        <v>279.53228000000001</v>
      </c>
      <c r="U673">
        <v>260.92034999999998</v>
      </c>
      <c r="V673">
        <v>227.18134000000001</v>
      </c>
      <c r="W673">
        <v>220.69848999999999</v>
      </c>
      <c r="X673">
        <v>218.99749</v>
      </c>
      <c r="Y673">
        <v>213.41636</v>
      </c>
      <c r="Z673">
        <v>203.39315999999999</v>
      </c>
      <c r="AA673">
        <v>190.46619000000001</v>
      </c>
      <c r="AB673">
        <v>180.78994</v>
      </c>
      <c r="AC673">
        <v>-3.3847730999999999</v>
      </c>
      <c r="AD673">
        <v>-5.9980117999999996</v>
      </c>
      <c r="AE673">
        <v>-9.0098909000000003</v>
      </c>
      <c r="AF673">
        <v>-11.159917999999999</v>
      </c>
      <c r="AG673">
        <v>-6.6028720999999999</v>
      </c>
      <c r="AH673">
        <v>-9.1429758999999997</v>
      </c>
      <c r="AI673">
        <v>-11.175807000000001</v>
      </c>
      <c r="AJ673">
        <v>-3.0133703000000001</v>
      </c>
      <c r="AK673">
        <v>-8.6540017999999996</v>
      </c>
      <c r="AL673">
        <v>-9.6993939000000005</v>
      </c>
      <c r="AM673">
        <v>-13.943379</v>
      </c>
      <c r="AN673">
        <v>-10.152640999999999</v>
      </c>
      <c r="AO673">
        <v>-0.13059688</v>
      </c>
      <c r="AP673">
        <v>8.7530449000000008</v>
      </c>
      <c r="AQ673">
        <v>13.611566</v>
      </c>
      <c r="AR673">
        <v>12.166494</v>
      </c>
      <c r="AS673">
        <v>17.143581000000001</v>
      </c>
      <c r="AT673">
        <v>4.0103833</v>
      </c>
      <c r="AU673">
        <v>-1.7297381999999999</v>
      </c>
      <c r="AV673">
        <v>-3.3492071999999999</v>
      </c>
      <c r="AW673">
        <v>-3.0268221999999998</v>
      </c>
      <c r="AX673">
        <v>-0.81726851</v>
      </c>
      <c r="AY673">
        <v>-0.67124245000000005</v>
      </c>
      <c r="AZ673">
        <v>3.6709855999999998</v>
      </c>
      <c r="BA673">
        <v>1.8477854</v>
      </c>
      <c r="BB673">
        <v>-1.6077904999999999</v>
      </c>
      <c r="BC673">
        <v>-4.6873288000000004</v>
      </c>
      <c r="BD673">
        <v>-7.0593637999999999</v>
      </c>
      <c r="BE673">
        <v>-3.3038101000000002</v>
      </c>
      <c r="BF673">
        <v>-5.6310865000000003</v>
      </c>
      <c r="BG673">
        <v>-7.0935781000000002</v>
      </c>
      <c r="BH673">
        <v>3.0798277999999999</v>
      </c>
      <c r="BI673">
        <v>-3.0975267</v>
      </c>
      <c r="BJ673">
        <v>-4.2990408999999996</v>
      </c>
      <c r="BK673">
        <v>-7.8639149000000002</v>
      </c>
      <c r="BL673">
        <v>-3.1340414000000001</v>
      </c>
      <c r="BM673">
        <v>7.5001325000000003</v>
      </c>
      <c r="BN673">
        <v>15.902689000000001</v>
      </c>
      <c r="BO673">
        <v>20.429102</v>
      </c>
      <c r="BP673">
        <v>18.472757000000001</v>
      </c>
      <c r="BQ673">
        <v>22.417175</v>
      </c>
      <c r="BR673">
        <v>9.6812857000000001</v>
      </c>
      <c r="BS673">
        <v>4.0947307999999998</v>
      </c>
      <c r="BT673">
        <v>2.1544504999999998</v>
      </c>
      <c r="BU673">
        <v>2.1477468000000002</v>
      </c>
      <c r="BV673">
        <v>3.7179307000000001</v>
      </c>
      <c r="BW673">
        <v>3.8905457999999999</v>
      </c>
      <c r="BX673">
        <v>10.246893</v>
      </c>
      <c r="BY673">
        <v>5.4718394000000004</v>
      </c>
      <c r="BZ673">
        <v>1.4328634</v>
      </c>
      <c r="CA673">
        <v>-1.6935354</v>
      </c>
      <c r="CB673">
        <v>-4.2193326999999998</v>
      </c>
      <c r="CC673">
        <v>-1.0188899</v>
      </c>
      <c r="CD673">
        <v>-3.1987627000000001</v>
      </c>
      <c r="CE673">
        <v>-4.2662386999999997</v>
      </c>
      <c r="CF673">
        <v>7.2999581999999998</v>
      </c>
      <c r="CG673">
        <v>0.75087093999999999</v>
      </c>
      <c r="CH673">
        <v>-0.55877292000000001</v>
      </c>
      <c r="CI673">
        <v>-3.6532965000000002</v>
      </c>
      <c r="CJ673">
        <v>1.7270194999999999</v>
      </c>
      <c r="CK673">
        <v>12.785152</v>
      </c>
      <c r="CL673">
        <v>20.854510999999999</v>
      </c>
      <c r="CM673">
        <v>25.150905999999999</v>
      </c>
      <c r="CN673">
        <v>22.840456</v>
      </c>
      <c r="CO673">
        <v>26.069651</v>
      </c>
      <c r="CP673">
        <v>13.608935000000001</v>
      </c>
      <c r="CQ673">
        <v>8.1287403000000005</v>
      </c>
      <c r="CR673">
        <v>5.9662670999999996</v>
      </c>
      <c r="CS673">
        <v>5.7316374999999997</v>
      </c>
      <c r="CT673">
        <v>6.8589959</v>
      </c>
      <c r="CU673">
        <v>7.0500264000000001</v>
      </c>
      <c r="CV673">
        <v>14.801346000000001</v>
      </c>
      <c r="CW673">
        <v>9.0958935000000007</v>
      </c>
      <c r="CX673">
        <v>4.4735171999999999</v>
      </c>
      <c r="CY673">
        <v>1.3002579000000001</v>
      </c>
      <c r="CZ673">
        <v>-1.3793016</v>
      </c>
      <c r="DA673">
        <v>1.2660302999999999</v>
      </c>
      <c r="DB673">
        <v>-0.76643879000000004</v>
      </c>
      <c r="DC673">
        <v>-1.4388993000000001</v>
      </c>
      <c r="DD673">
        <v>11.520089</v>
      </c>
      <c r="DE673">
        <v>4.5992686000000003</v>
      </c>
      <c r="DF673">
        <v>3.1814950999999998</v>
      </c>
      <c r="DG673">
        <v>0.55732194000000002</v>
      </c>
      <c r="DH673">
        <v>6.5880805000000002</v>
      </c>
      <c r="DI673">
        <v>18.070171999999999</v>
      </c>
      <c r="DJ673">
        <v>25.806332999999999</v>
      </c>
      <c r="DK673">
        <v>29.872710000000001</v>
      </c>
      <c r="DL673">
        <v>27.208155000000001</v>
      </c>
      <c r="DM673">
        <v>29.722125999999999</v>
      </c>
      <c r="DN673">
        <v>17.536584999999999</v>
      </c>
      <c r="DO673">
        <v>12.162750000000001</v>
      </c>
      <c r="DP673">
        <v>9.7780836999999998</v>
      </c>
      <c r="DQ673">
        <v>9.3155281999999993</v>
      </c>
      <c r="DR673">
        <v>10.000061000000001</v>
      </c>
      <c r="DS673">
        <v>10.209507</v>
      </c>
      <c r="DT673">
        <v>19.355799000000001</v>
      </c>
      <c r="DU673">
        <v>14.328452</v>
      </c>
      <c r="DV673">
        <v>8.8637385000000002</v>
      </c>
      <c r="DW673">
        <v>5.6228199999999999</v>
      </c>
      <c r="DX673">
        <v>2.7212521999999999</v>
      </c>
      <c r="DY673">
        <v>4.5650922999999999</v>
      </c>
      <c r="DZ673">
        <v>2.7454505999999999</v>
      </c>
      <c r="EA673">
        <v>2.6433296999999998</v>
      </c>
      <c r="EB673">
        <v>17.613287</v>
      </c>
      <c r="EC673">
        <v>10.155744</v>
      </c>
      <c r="ED673">
        <v>8.5818480000000008</v>
      </c>
      <c r="EE673">
        <v>6.6367862000000004</v>
      </c>
      <c r="EF673">
        <v>13.606680000000001</v>
      </c>
      <c r="EG673">
        <v>25.700901999999999</v>
      </c>
      <c r="EH673">
        <v>32.955978000000002</v>
      </c>
      <c r="EI673">
        <v>36.690244999999997</v>
      </c>
      <c r="EJ673">
        <v>33.514417999999999</v>
      </c>
      <c r="EK673">
        <v>34.995719999999999</v>
      </c>
      <c r="EL673">
        <v>23.207487</v>
      </c>
      <c r="EM673">
        <v>17.987219</v>
      </c>
      <c r="EN673">
        <v>15.281741</v>
      </c>
      <c r="EO673">
        <v>14.490097</v>
      </c>
      <c r="EP673">
        <v>14.535259999999999</v>
      </c>
      <c r="EQ673">
        <v>14.771295</v>
      </c>
      <c r="ER673">
        <v>25.931705999999998</v>
      </c>
      <c r="ES673">
        <v>83.398908000000006</v>
      </c>
      <c r="ET673">
        <v>82.062668000000002</v>
      </c>
      <c r="EU673">
        <v>81.614069000000001</v>
      </c>
      <c r="EV673">
        <v>80.351128000000003</v>
      </c>
      <c r="EW673">
        <v>78.576696999999996</v>
      </c>
      <c r="EX673">
        <v>77.633695000000003</v>
      </c>
      <c r="EY673">
        <v>77.409353999999993</v>
      </c>
      <c r="EZ673">
        <v>76.538887000000003</v>
      </c>
      <c r="FA673">
        <v>79.199843999999999</v>
      </c>
      <c r="FB673">
        <v>83.716733000000005</v>
      </c>
      <c r="FC673">
        <v>89.225819000000001</v>
      </c>
      <c r="FD673">
        <v>95.047385000000006</v>
      </c>
      <c r="FE673">
        <v>99.258750000000006</v>
      </c>
      <c r="FF673">
        <v>101.50912</v>
      </c>
      <c r="FG673">
        <v>102.32192999999999</v>
      </c>
      <c r="FH673">
        <v>101.54043</v>
      </c>
      <c r="FI673">
        <v>101.16634999999999</v>
      </c>
      <c r="FJ673">
        <v>102.08713</v>
      </c>
      <c r="FK673">
        <v>100.62766000000001</v>
      </c>
      <c r="FL673">
        <v>97.237703999999994</v>
      </c>
      <c r="FM673">
        <v>93.394546000000005</v>
      </c>
      <c r="FN673">
        <v>90.128940999999998</v>
      </c>
      <c r="FO673">
        <v>87.747450999999998</v>
      </c>
      <c r="FP673">
        <v>85.885499999999993</v>
      </c>
      <c r="FQ673">
        <v>72.711160000000007</v>
      </c>
      <c r="FR673">
        <v>7.0011749999999999</v>
      </c>
      <c r="FS673">
        <v>1</v>
      </c>
    </row>
    <row r="674" spans="1:175" x14ac:dyDescent="0.2">
      <c r="A674" t="s">
        <v>189</v>
      </c>
      <c r="B674" t="s">
        <v>247</v>
      </c>
      <c r="C674" s="23">
        <v>42978</v>
      </c>
      <c r="D674">
        <v>118</v>
      </c>
      <c r="E674">
        <v>174.26052000000001</v>
      </c>
      <c r="F674">
        <v>165.91951</v>
      </c>
      <c r="G674">
        <v>164.11920000000001</v>
      </c>
      <c r="H674">
        <v>165.66179</v>
      </c>
      <c r="I674">
        <v>179.07429999999999</v>
      </c>
      <c r="J674">
        <v>202.92072999999999</v>
      </c>
      <c r="K674">
        <v>227.52024</v>
      </c>
      <c r="L674">
        <v>252.37646000000001</v>
      </c>
      <c r="M674">
        <v>280.80232999999998</v>
      </c>
      <c r="N674">
        <v>297.61205000000001</v>
      </c>
      <c r="O674">
        <v>310.84571</v>
      </c>
      <c r="P674">
        <v>313.85460999999998</v>
      </c>
      <c r="Q674">
        <v>306.45287000000002</v>
      </c>
      <c r="R674">
        <v>306.19477999999998</v>
      </c>
      <c r="S674">
        <v>291.07497999999998</v>
      </c>
      <c r="T674">
        <v>273.09681999999998</v>
      </c>
      <c r="U674">
        <v>251.88701</v>
      </c>
      <c r="V674">
        <v>223.81934000000001</v>
      </c>
      <c r="W674">
        <v>215.76251999999999</v>
      </c>
      <c r="X674">
        <v>207.20847000000001</v>
      </c>
      <c r="Y674">
        <v>200.58448000000001</v>
      </c>
      <c r="Z674">
        <v>191.98548</v>
      </c>
      <c r="AA674">
        <v>182.06541999999999</v>
      </c>
      <c r="AB674">
        <v>176.00577000000001</v>
      </c>
      <c r="AC674">
        <v>-7.8672947999999998</v>
      </c>
      <c r="AD674">
        <v>-12.06546</v>
      </c>
      <c r="AE674">
        <v>-13.118928</v>
      </c>
      <c r="AF674">
        <v>-9.7996548000000008</v>
      </c>
      <c r="AG674">
        <v>-11.082617000000001</v>
      </c>
      <c r="AH674">
        <v>-8.6902788999999991</v>
      </c>
      <c r="AI674">
        <v>-13.810949000000001</v>
      </c>
      <c r="AJ674">
        <v>-6.9216734999999998</v>
      </c>
      <c r="AK674">
        <v>1.8876332</v>
      </c>
      <c r="AL674">
        <v>8.9942876999999992</v>
      </c>
      <c r="AM674">
        <v>10.293585</v>
      </c>
      <c r="AN674">
        <v>9.0114785000000008</v>
      </c>
      <c r="AO674">
        <v>16.158315000000002</v>
      </c>
      <c r="AP674">
        <v>16.211793</v>
      </c>
      <c r="AQ674">
        <v>19.006001000000001</v>
      </c>
      <c r="AR674">
        <v>18.711178</v>
      </c>
      <c r="AS674">
        <v>24.605492000000002</v>
      </c>
      <c r="AT674">
        <v>22.478878000000002</v>
      </c>
      <c r="AU674">
        <v>14.833473</v>
      </c>
      <c r="AV674">
        <v>-2.9330790000000002</v>
      </c>
      <c r="AW674">
        <v>-3.9127865000000002</v>
      </c>
      <c r="AX674">
        <v>-2.0338547999999999</v>
      </c>
      <c r="AY674">
        <v>2.491399E-2</v>
      </c>
      <c r="AZ674">
        <v>-1.3711434</v>
      </c>
      <c r="BA674">
        <v>-3.0923091</v>
      </c>
      <c r="BB674">
        <v>-7.7628820000000003</v>
      </c>
      <c r="BC674">
        <v>-8.8006142000000001</v>
      </c>
      <c r="BD674">
        <v>-6.4984612999999998</v>
      </c>
      <c r="BE674">
        <v>-7.9577118000000002</v>
      </c>
      <c r="BF674">
        <v>-5.3038895000000004</v>
      </c>
      <c r="BG674">
        <v>-9.9580269999999995</v>
      </c>
      <c r="BH674">
        <v>-2.6833105000000002</v>
      </c>
      <c r="BI674">
        <v>7.4203374999999996</v>
      </c>
      <c r="BJ674">
        <v>14.980713</v>
      </c>
      <c r="BK674">
        <v>16.829467999999999</v>
      </c>
      <c r="BL674">
        <v>15.565056</v>
      </c>
      <c r="BM674">
        <v>23.314554000000001</v>
      </c>
      <c r="BN674">
        <v>23.411216</v>
      </c>
      <c r="BO674">
        <v>27.100863</v>
      </c>
      <c r="BP674">
        <v>26.216640000000002</v>
      </c>
      <c r="BQ674">
        <v>31.573384999999998</v>
      </c>
      <c r="BR674">
        <v>28.765841999999999</v>
      </c>
      <c r="BS674">
        <v>22.747916</v>
      </c>
      <c r="BT674">
        <v>10.168984</v>
      </c>
      <c r="BU674">
        <v>4.0967111999999997</v>
      </c>
      <c r="BV674">
        <v>5.9229738999999997</v>
      </c>
      <c r="BW674">
        <v>8.0081620999999998</v>
      </c>
      <c r="BX674">
        <v>6.6749953</v>
      </c>
      <c r="BY674">
        <v>0.21483147</v>
      </c>
      <c r="BZ674">
        <v>-4.7829299000000001</v>
      </c>
      <c r="CA674">
        <v>-5.8097630000000002</v>
      </c>
      <c r="CB674">
        <v>-4.2120647</v>
      </c>
      <c r="CC674">
        <v>-5.7934121999999997</v>
      </c>
      <c r="CD674">
        <v>-2.9584866000000001</v>
      </c>
      <c r="CE674">
        <v>-7.2895050000000001</v>
      </c>
      <c r="CF674">
        <v>0.25216684</v>
      </c>
      <c r="CG674">
        <v>11.252272</v>
      </c>
      <c r="CH674">
        <v>19.126892000000002</v>
      </c>
      <c r="CI674">
        <v>21.356200999999999</v>
      </c>
      <c r="CJ674">
        <v>20.104043999999998</v>
      </c>
      <c r="CK674">
        <v>28.270942999999999</v>
      </c>
      <c r="CL674">
        <v>28.397514000000001</v>
      </c>
      <c r="CM674">
        <v>32.707340000000002</v>
      </c>
      <c r="CN674">
        <v>31.414899999999999</v>
      </c>
      <c r="CO674">
        <v>36.399326000000002</v>
      </c>
      <c r="CP674">
        <v>33.120173999999999</v>
      </c>
      <c r="CQ674">
        <v>28.229434999999999</v>
      </c>
      <c r="CR674">
        <v>19.243433</v>
      </c>
      <c r="CS674">
        <v>9.6440649000000001</v>
      </c>
      <c r="CT674">
        <v>11.433849</v>
      </c>
      <c r="CU674">
        <v>13.537335000000001</v>
      </c>
      <c r="CV674">
        <v>12.247726</v>
      </c>
      <c r="CW674">
        <v>3.5219719999999999</v>
      </c>
      <c r="CX674">
        <v>-1.8029778000000001</v>
      </c>
      <c r="CY674">
        <v>-2.8189118</v>
      </c>
      <c r="CZ674">
        <v>-1.9256682000000001</v>
      </c>
      <c r="DA674">
        <v>-3.6291126</v>
      </c>
      <c r="DB674">
        <v>-0.61308359000000001</v>
      </c>
      <c r="DC674">
        <v>-4.6209829999999998</v>
      </c>
      <c r="DD674">
        <v>3.1876441999999998</v>
      </c>
      <c r="DE674">
        <v>15.084206</v>
      </c>
      <c r="DF674">
        <v>23.273071999999999</v>
      </c>
      <c r="DG674">
        <v>25.882933999999999</v>
      </c>
      <c r="DH674">
        <v>24.643032000000002</v>
      </c>
      <c r="DI674">
        <v>33.227331999999997</v>
      </c>
      <c r="DJ674">
        <v>33.383813000000004</v>
      </c>
      <c r="DK674">
        <v>38.313817</v>
      </c>
      <c r="DL674">
        <v>36.613160000000001</v>
      </c>
      <c r="DM674">
        <v>41.225268</v>
      </c>
      <c r="DN674">
        <v>37.474507000000003</v>
      </c>
      <c r="DO674">
        <v>33.710954000000001</v>
      </c>
      <c r="DP674">
        <v>28.317882000000001</v>
      </c>
      <c r="DQ674">
        <v>15.191419</v>
      </c>
      <c r="DR674">
        <v>16.944724999999998</v>
      </c>
      <c r="DS674">
        <v>19.066509</v>
      </c>
      <c r="DT674">
        <v>17.820457999999999</v>
      </c>
      <c r="DU674">
        <v>8.2969577999999995</v>
      </c>
      <c r="DV674">
        <v>2.4995997999999999</v>
      </c>
      <c r="DW674">
        <v>1.4994023999999999</v>
      </c>
      <c r="DX674">
        <v>1.3755253000000001</v>
      </c>
      <c r="DY674">
        <v>-0.50420770000000004</v>
      </c>
      <c r="DZ674">
        <v>2.7733058000000002</v>
      </c>
      <c r="EA674">
        <v>-0.76806094999999996</v>
      </c>
      <c r="EB674">
        <v>7.4260071999999999</v>
      </c>
      <c r="EC674">
        <v>20.616910000000001</v>
      </c>
      <c r="ED674">
        <v>29.259495999999999</v>
      </c>
      <c r="EE674">
        <v>32.418816999999997</v>
      </c>
      <c r="EF674">
        <v>31.196608999999999</v>
      </c>
      <c r="EG674">
        <v>40.383569999999999</v>
      </c>
      <c r="EH674">
        <v>40.583235999999999</v>
      </c>
      <c r="EI674">
        <v>46.408678999999999</v>
      </c>
      <c r="EJ674">
        <v>44.118620999999997</v>
      </c>
      <c r="EK674">
        <v>48.193161000000003</v>
      </c>
      <c r="EL674">
        <v>43.761471</v>
      </c>
      <c r="EM674">
        <v>41.625397</v>
      </c>
      <c r="EN674">
        <v>41.419944999999998</v>
      </c>
      <c r="EO674">
        <v>23.200915999999999</v>
      </c>
      <c r="EP674">
        <v>24.901554000000001</v>
      </c>
      <c r="EQ674">
        <v>27.049757</v>
      </c>
      <c r="ER674">
        <v>25.866596000000001</v>
      </c>
      <c r="ES674">
        <v>88.198063000000005</v>
      </c>
      <c r="ET674">
        <v>87.141947000000002</v>
      </c>
      <c r="EU674">
        <v>84.953907999999998</v>
      </c>
      <c r="EV674">
        <v>84.304958999999997</v>
      </c>
      <c r="EW674">
        <v>84.680605</v>
      </c>
      <c r="EX674">
        <v>82.561563000000007</v>
      </c>
      <c r="EY674">
        <v>80.753921000000005</v>
      </c>
      <c r="EZ674">
        <v>79.765102999999996</v>
      </c>
      <c r="FA674">
        <v>81.117137</v>
      </c>
      <c r="FB674">
        <v>84.759208000000001</v>
      </c>
      <c r="FC674">
        <v>88.587740999999994</v>
      </c>
      <c r="FD674">
        <v>91.236829999999998</v>
      </c>
      <c r="FE674">
        <v>93.904768000000004</v>
      </c>
      <c r="FF674">
        <v>97.489418999999998</v>
      </c>
      <c r="FG674">
        <v>98.661152999999999</v>
      </c>
      <c r="FH674">
        <v>99.513385999999997</v>
      </c>
      <c r="FI674">
        <v>97.396508999999995</v>
      </c>
      <c r="FJ674">
        <v>92.967211000000006</v>
      </c>
      <c r="FK674">
        <v>90.491784999999993</v>
      </c>
      <c r="FL674">
        <v>88.821511999999998</v>
      </c>
      <c r="FM674">
        <v>87.793210000000002</v>
      </c>
      <c r="FN674">
        <v>85.367217999999994</v>
      </c>
      <c r="FO674">
        <v>83.283974000000001</v>
      </c>
      <c r="FP674">
        <v>81.772649999999999</v>
      </c>
      <c r="FQ674">
        <v>99.850999999999999</v>
      </c>
      <c r="FR674">
        <v>8.5941349999999996</v>
      </c>
      <c r="FS674">
        <v>1</v>
      </c>
    </row>
    <row r="675" spans="1:175" x14ac:dyDescent="0.2">
      <c r="A675" t="s">
        <v>189</v>
      </c>
      <c r="B675" t="s">
        <v>247</v>
      </c>
      <c r="C675" s="23">
        <v>42983</v>
      </c>
      <c r="D675">
        <v>118</v>
      </c>
      <c r="E675">
        <v>144.57222999999999</v>
      </c>
      <c r="F675">
        <v>139.93655000000001</v>
      </c>
      <c r="G675">
        <v>137.04307</v>
      </c>
      <c r="H675">
        <v>140.18826000000001</v>
      </c>
      <c r="I675">
        <v>153.24818999999999</v>
      </c>
      <c r="J675">
        <v>174.31264999999999</v>
      </c>
      <c r="K675">
        <v>201.16718</v>
      </c>
      <c r="L675">
        <v>227.87268</v>
      </c>
      <c r="M675">
        <v>249.41209000000001</v>
      </c>
      <c r="N675">
        <v>260.98257000000001</v>
      </c>
      <c r="O675">
        <v>274.79423000000003</v>
      </c>
      <c r="P675">
        <v>283.21981</v>
      </c>
      <c r="Q675">
        <v>274.20177000000001</v>
      </c>
      <c r="R675">
        <v>274.66079999999999</v>
      </c>
      <c r="S675">
        <v>267.68124</v>
      </c>
      <c r="T675">
        <v>263.57558</v>
      </c>
      <c r="U675">
        <v>236.92822000000001</v>
      </c>
      <c r="V675">
        <v>210.95104000000001</v>
      </c>
      <c r="W675">
        <v>206.34298999999999</v>
      </c>
      <c r="X675">
        <v>206.95058</v>
      </c>
      <c r="Y675">
        <v>200.87065000000001</v>
      </c>
      <c r="Z675">
        <v>191.24357000000001</v>
      </c>
      <c r="AA675">
        <v>182.48656</v>
      </c>
      <c r="AB675">
        <v>172.32565</v>
      </c>
      <c r="AC675">
        <v>-4.2417147000000002</v>
      </c>
      <c r="AD675">
        <v>-6.9893679000000004</v>
      </c>
      <c r="AE675">
        <v>-13.617345</v>
      </c>
      <c r="AF675">
        <v>-10.590731</v>
      </c>
      <c r="AG675">
        <v>-7.6984957999999999</v>
      </c>
      <c r="AH675">
        <v>-5.1407853000000001</v>
      </c>
      <c r="AI675">
        <v>-6.9436353999999998</v>
      </c>
      <c r="AJ675">
        <v>-6.5411431000000002</v>
      </c>
      <c r="AK675">
        <v>-2.9185770999999998</v>
      </c>
      <c r="AL675">
        <v>-5.0341880999999997</v>
      </c>
      <c r="AM675">
        <v>-5.1297693000000004</v>
      </c>
      <c r="AN675">
        <v>6.8155190000000004E-2</v>
      </c>
      <c r="AO675">
        <v>1.4924499</v>
      </c>
      <c r="AP675">
        <v>-3.4990117000000001</v>
      </c>
      <c r="AQ675">
        <v>6.8258099999999997</v>
      </c>
      <c r="AR675">
        <v>13.820048999999999</v>
      </c>
      <c r="AS675">
        <v>11.164306</v>
      </c>
      <c r="AT675">
        <v>3.8349082000000001</v>
      </c>
      <c r="AU675">
        <v>2.6512858000000001</v>
      </c>
      <c r="AV675">
        <v>-1.5500050000000001</v>
      </c>
      <c r="AW675">
        <v>-1.5864444</v>
      </c>
      <c r="AX675">
        <v>-3.1236636</v>
      </c>
      <c r="AY675">
        <v>3.4125882999999999</v>
      </c>
      <c r="AZ675">
        <v>0.39396546999999998</v>
      </c>
      <c r="BA675">
        <v>-0.68048304999999998</v>
      </c>
      <c r="BB675">
        <v>-3.4418087000000002</v>
      </c>
      <c r="BC675">
        <v>-9.4759367000000001</v>
      </c>
      <c r="BD675">
        <v>-6.6932689999999999</v>
      </c>
      <c r="BE675">
        <v>-4.0393914999999998</v>
      </c>
      <c r="BF675">
        <v>-1.7490341</v>
      </c>
      <c r="BG675">
        <v>-2.8479271000000002</v>
      </c>
      <c r="BH675">
        <v>-1.1498915999999999</v>
      </c>
      <c r="BI675">
        <v>1.6926985999999999</v>
      </c>
      <c r="BJ675">
        <v>-0.14217204</v>
      </c>
      <c r="BK675">
        <v>0.29871060999999999</v>
      </c>
      <c r="BL675">
        <v>5.1245178999999998</v>
      </c>
      <c r="BM675">
        <v>6.8021934999999996</v>
      </c>
      <c r="BN675">
        <v>2.0762423999999999</v>
      </c>
      <c r="BO675">
        <v>13.080784</v>
      </c>
      <c r="BP675">
        <v>19.520137999999999</v>
      </c>
      <c r="BQ675">
        <v>15.513781</v>
      </c>
      <c r="BR675">
        <v>8.2353197999999992</v>
      </c>
      <c r="BS675">
        <v>7.2111251999999997</v>
      </c>
      <c r="BT675">
        <v>2.4003787999999999</v>
      </c>
      <c r="BU675">
        <v>2.5692778000000001</v>
      </c>
      <c r="BV675">
        <v>1.3655250000000001</v>
      </c>
      <c r="BW675">
        <v>7.9533443000000004</v>
      </c>
      <c r="BX675">
        <v>4.8085005000000001</v>
      </c>
      <c r="BY675">
        <v>1.7860152</v>
      </c>
      <c r="BZ675">
        <v>-0.98478007000000001</v>
      </c>
      <c r="CA675">
        <v>-6.6076097000000003</v>
      </c>
      <c r="CB675">
        <v>-3.9938989</v>
      </c>
      <c r="CC675">
        <v>-1.505107</v>
      </c>
      <c r="CD675">
        <v>0.60008240000000002</v>
      </c>
      <c r="CE675">
        <v>-1.125198E-2</v>
      </c>
      <c r="CF675">
        <v>2.5840727999999999</v>
      </c>
      <c r="CG675">
        <v>4.8864540999999999</v>
      </c>
      <c r="CH675">
        <v>3.2460233999999999</v>
      </c>
      <c r="CI675">
        <v>4.0584593</v>
      </c>
      <c r="CJ675">
        <v>8.6265391999999999</v>
      </c>
      <c r="CK675">
        <v>10.479706</v>
      </c>
      <c r="CL675">
        <v>5.9376464000000002</v>
      </c>
      <c r="CM675">
        <v>17.412960000000002</v>
      </c>
      <c r="CN675">
        <v>23.468001999999998</v>
      </c>
      <c r="CO675">
        <v>18.526215000000001</v>
      </c>
      <c r="CP675">
        <v>11.283030999999999</v>
      </c>
      <c r="CQ675">
        <v>10.369256</v>
      </c>
      <c r="CR675">
        <v>5.1364026000000003</v>
      </c>
      <c r="CS675">
        <v>5.4475182999999996</v>
      </c>
      <c r="CT675">
        <v>4.4747233</v>
      </c>
      <c r="CU675">
        <v>11.098258</v>
      </c>
      <c r="CV675">
        <v>7.8659939999999997</v>
      </c>
      <c r="CW675">
        <v>4.2525133999999998</v>
      </c>
      <c r="CX675">
        <v>1.4722485999999999</v>
      </c>
      <c r="CY675">
        <v>-3.7392827999999998</v>
      </c>
      <c r="CZ675">
        <v>-1.2945287000000001</v>
      </c>
      <c r="DA675">
        <v>1.0291774</v>
      </c>
      <c r="DB675">
        <v>2.9491988999999998</v>
      </c>
      <c r="DC675">
        <v>2.8254231000000001</v>
      </c>
      <c r="DD675">
        <v>6.3180372</v>
      </c>
      <c r="DE675">
        <v>8.0802095999999999</v>
      </c>
      <c r="DF675">
        <v>6.6342188999999996</v>
      </c>
      <c r="DG675">
        <v>7.8182080000000003</v>
      </c>
      <c r="DH675">
        <v>12.128560999999999</v>
      </c>
      <c r="DI675">
        <v>14.157218</v>
      </c>
      <c r="DJ675">
        <v>9.7990504000000005</v>
      </c>
      <c r="DK675">
        <v>21.745135999999999</v>
      </c>
      <c r="DL675">
        <v>27.415866999999999</v>
      </c>
      <c r="DM675">
        <v>21.538647999999998</v>
      </c>
      <c r="DN675">
        <v>14.330743</v>
      </c>
      <c r="DO675">
        <v>13.527386999999999</v>
      </c>
      <c r="DP675">
        <v>7.8724264000000002</v>
      </c>
      <c r="DQ675">
        <v>8.3257589000000003</v>
      </c>
      <c r="DR675">
        <v>7.5839217000000003</v>
      </c>
      <c r="DS675">
        <v>14.243171999999999</v>
      </c>
      <c r="DT675">
        <v>10.923487</v>
      </c>
      <c r="DU675">
        <v>7.8137449999999999</v>
      </c>
      <c r="DV675">
        <v>5.0198077999999997</v>
      </c>
      <c r="DW675">
        <v>0.40212566999999999</v>
      </c>
      <c r="DX675">
        <v>2.6029331</v>
      </c>
      <c r="DY675">
        <v>4.6882818000000004</v>
      </c>
      <c r="DZ675">
        <v>6.3409500999999997</v>
      </c>
      <c r="EA675">
        <v>6.9211315000000004</v>
      </c>
      <c r="EB675">
        <v>11.709289</v>
      </c>
      <c r="EC675">
        <v>12.691485</v>
      </c>
      <c r="ED675">
        <v>11.526235</v>
      </c>
      <c r="EE675">
        <v>13.246688000000001</v>
      </c>
      <c r="EF675">
        <v>17.184923000000001</v>
      </c>
      <c r="EG675">
        <v>19.466961999999999</v>
      </c>
      <c r="EH675">
        <v>15.374304</v>
      </c>
      <c r="EI675">
        <v>28.000109999999999</v>
      </c>
      <c r="EJ675">
        <v>33.115955999999997</v>
      </c>
      <c r="EK675">
        <v>25.888123</v>
      </c>
      <c r="EL675">
        <v>18.731155000000001</v>
      </c>
      <c r="EM675">
        <v>18.087226000000001</v>
      </c>
      <c r="EN675">
        <v>11.82281</v>
      </c>
      <c r="EO675">
        <v>12.481481</v>
      </c>
      <c r="EP675">
        <v>12.07311</v>
      </c>
      <c r="EQ675">
        <v>18.783928</v>
      </c>
      <c r="ER675">
        <v>15.338022</v>
      </c>
      <c r="ES675">
        <v>73.475046000000006</v>
      </c>
      <c r="ET675">
        <v>72.368784000000005</v>
      </c>
      <c r="EU675">
        <v>71.415458000000001</v>
      </c>
      <c r="EV675">
        <v>70.739673999999994</v>
      </c>
      <c r="EW675">
        <v>69.729894999999999</v>
      </c>
      <c r="EX675">
        <v>68.616283999999993</v>
      </c>
      <c r="EY675">
        <v>68.230198999999999</v>
      </c>
      <c r="EZ675">
        <v>68.028783000000004</v>
      </c>
      <c r="FA675">
        <v>68.641465999999994</v>
      </c>
      <c r="FB675">
        <v>71.231798999999995</v>
      </c>
      <c r="FC675">
        <v>75.167697000000004</v>
      </c>
      <c r="FD675">
        <v>79.381523000000001</v>
      </c>
      <c r="FE675">
        <v>83.408945000000003</v>
      </c>
      <c r="FF675">
        <v>86.427926999999997</v>
      </c>
      <c r="FG675">
        <v>89.316750999999996</v>
      </c>
      <c r="FH675">
        <v>91.033268000000007</v>
      </c>
      <c r="FI675">
        <v>91.325744</v>
      </c>
      <c r="FJ675">
        <v>91.276009999999999</v>
      </c>
      <c r="FK675">
        <v>89.692858999999999</v>
      </c>
      <c r="FL675">
        <v>86.437518999999995</v>
      </c>
      <c r="FM675">
        <v>82.922359</v>
      </c>
      <c r="FN675">
        <v>80.068167000000003</v>
      </c>
      <c r="FO675">
        <v>77.620617999999993</v>
      </c>
      <c r="FP675">
        <v>75.790233000000001</v>
      </c>
      <c r="FQ675">
        <v>59.584870000000002</v>
      </c>
      <c r="FR675">
        <v>5.7189059999999996</v>
      </c>
      <c r="FS675">
        <v>1</v>
      </c>
    </row>
    <row r="676" spans="1:175" x14ac:dyDescent="0.2">
      <c r="A676" t="s">
        <v>189</v>
      </c>
      <c r="B676" t="s">
        <v>247</v>
      </c>
      <c r="C676" s="23">
        <v>42990</v>
      </c>
      <c r="D676">
        <v>117</v>
      </c>
      <c r="E676">
        <v>169.00178</v>
      </c>
      <c r="F676">
        <v>161.27180000000001</v>
      </c>
      <c r="G676">
        <v>159.05950000000001</v>
      </c>
      <c r="H676">
        <v>157.03595000000001</v>
      </c>
      <c r="I676">
        <v>170.95319000000001</v>
      </c>
      <c r="J676">
        <v>194.64425</v>
      </c>
      <c r="K676">
        <v>218.04604</v>
      </c>
      <c r="L676">
        <v>243.02866</v>
      </c>
      <c r="M676">
        <v>259.30739</v>
      </c>
      <c r="N676">
        <v>271.82119999999998</v>
      </c>
      <c r="O676">
        <v>282.05626999999998</v>
      </c>
      <c r="P676">
        <v>289.20015000000001</v>
      </c>
      <c r="Q676">
        <v>276.87025999999997</v>
      </c>
      <c r="R676">
        <v>276.29486000000003</v>
      </c>
      <c r="S676">
        <v>269.80399</v>
      </c>
      <c r="T676">
        <v>263.62583999999998</v>
      </c>
      <c r="U676">
        <v>242.06298000000001</v>
      </c>
      <c r="V676">
        <v>214.87306000000001</v>
      </c>
      <c r="W676">
        <v>203.26426000000001</v>
      </c>
      <c r="X676">
        <v>199.99042</v>
      </c>
      <c r="Y676">
        <v>191.76580999999999</v>
      </c>
      <c r="Z676">
        <v>180.83458999999999</v>
      </c>
      <c r="AA676">
        <v>173.64507</v>
      </c>
      <c r="AB676">
        <v>166.08036000000001</v>
      </c>
      <c r="AC676">
        <v>0.86290089000000003</v>
      </c>
      <c r="AD676">
        <v>-8.6840910000000004</v>
      </c>
      <c r="AE676">
        <v>-9.5840042000000008</v>
      </c>
      <c r="AF676">
        <v>-8.1896146999999999</v>
      </c>
      <c r="AG676">
        <v>-7.0743860999999999</v>
      </c>
      <c r="AH676">
        <v>-3.098417</v>
      </c>
      <c r="AI676">
        <v>-2.2270748999999999</v>
      </c>
      <c r="AJ676">
        <v>-2.5531533999999998</v>
      </c>
      <c r="AK676">
        <v>-12.789046000000001</v>
      </c>
      <c r="AL676">
        <v>-14.43501</v>
      </c>
      <c r="AM676">
        <v>-19.753765999999999</v>
      </c>
      <c r="AN676">
        <v>-9.9645233999999991</v>
      </c>
      <c r="AO676">
        <v>-22.000717000000002</v>
      </c>
      <c r="AP676">
        <v>-3.8462315999999999</v>
      </c>
      <c r="AQ676">
        <v>14.730294000000001</v>
      </c>
      <c r="AR676">
        <v>15.850204</v>
      </c>
      <c r="AS676">
        <v>14.533237</v>
      </c>
      <c r="AT676">
        <v>16.769690000000001</v>
      </c>
      <c r="AU676">
        <v>9.8527983999999993</v>
      </c>
      <c r="AV676">
        <v>-1.3539962999999999</v>
      </c>
      <c r="AW676">
        <v>-4.4681645999999997</v>
      </c>
      <c r="AX676">
        <v>-1.7091301999999999</v>
      </c>
      <c r="AY676">
        <v>4.2384428999999999</v>
      </c>
      <c r="AZ676">
        <v>-3.4994177999999998</v>
      </c>
      <c r="BA676">
        <v>5.8863766000000002</v>
      </c>
      <c r="BB676">
        <v>-4.9442687000000003</v>
      </c>
      <c r="BC676">
        <v>-5.4502120999999999</v>
      </c>
      <c r="BD676">
        <v>-4.4522233</v>
      </c>
      <c r="BE676">
        <v>-4.1296533000000002</v>
      </c>
      <c r="BF676">
        <v>0.41901357</v>
      </c>
      <c r="BG676">
        <v>1.6134588000000001</v>
      </c>
      <c r="BH676">
        <v>1.3195935999999999</v>
      </c>
      <c r="BI676">
        <v>-8.6501281999999993</v>
      </c>
      <c r="BJ676">
        <v>-9.3436670999999993</v>
      </c>
      <c r="BK676">
        <v>-14.496006</v>
      </c>
      <c r="BL676">
        <v>-2.6968304999999999</v>
      </c>
      <c r="BM676">
        <v>-14.601032</v>
      </c>
      <c r="BN676">
        <v>1.8797752000000001</v>
      </c>
      <c r="BO676">
        <v>20.955424000000001</v>
      </c>
      <c r="BP676">
        <v>22.825834</v>
      </c>
      <c r="BQ676">
        <v>21.600928</v>
      </c>
      <c r="BR676">
        <v>22.381426999999999</v>
      </c>
      <c r="BS676">
        <v>16.454388999999999</v>
      </c>
      <c r="BT676">
        <v>3.5041126</v>
      </c>
      <c r="BU676">
        <v>0.54836439999999997</v>
      </c>
      <c r="BV676">
        <v>3.9449279000000002</v>
      </c>
      <c r="BW676">
        <v>11.117558000000001</v>
      </c>
      <c r="BX676">
        <v>5.8589712</v>
      </c>
      <c r="BY676">
        <v>9.3656205999999997</v>
      </c>
      <c r="BZ676">
        <v>-2.3540792000000001</v>
      </c>
      <c r="CA676">
        <v>-2.5871602999999999</v>
      </c>
      <c r="CB676">
        <v>-1.8637174000000001</v>
      </c>
      <c r="CC676">
        <v>-2.0901402999999998</v>
      </c>
      <c r="CD676">
        <v>2.8551753</v>
      </c>
      <c r="CE676">
        <v>4.2734008000000001</v>
      </c>
      <c r="CF676">
        <v>4.0018463000000004</v>
      </c>
      <c r="CG676">
        <v>-5.7835264000000004</v>
      </c>
      <c r="CH676">
        <v>-5.8174185999999999</v>
      </c>
      <c r="CI676">
        <v>-10.854498</v>
      </c>
      <c r="CJ676">
        <v>2.3367515000000001</v>
      </c>
      <c r="CK676">
        <v>-9.4760331999999998</v>
      </c>
      <c r="CL676">
        <v>5.8455900999999999</v>
      </c>
      <c r="CM676">
        <v>25.266929999999999</v>
      </c>
      <c r="CN676">
        <v>27.657135</v>
      </c>
      <c r="CO676">
        <v>26.495989000000002</v>
      </c>
      <c r="CP676">
        <v>26.268098999999999</v>
      </c>
      <c r="CQ676">
        <v>21.026630000000001</v>
      </c>
      <c r="CR676">
        <v>6.868824</v>
      </c>
      <c r="CS676">
        <v>4.0227971</v>
      </c>
      <c r="CT676">
        <v>7.8609114</v>
      </c>
      <c r="CU676">
        <v>15.882012</v>
      </c>
      <c r="CV676">
        <v>12.340563</v>
      </c>
      <c r="CW676">
        <v>12.844865</v>
      </c>
      <c r="CX676">
        <v>0.23611024</v>
      </c>
      <c r="CY676">
        <v>0.27589142999999999</v>
      </c>
      <c r="CZ676">
        <v>0.72478843999999998</v>
      </c>
      <c r="DA676">
        <v>-5.062738E-2</v>
      </c>
      <c r="DB676">
        <v>5.2913369000000001</v>
      </c>
      <c r="DC676">
        <v>6.9333426999999999</v>
      </c>
      <c r="DD676">
        <v>6.6840991000000001</v>
      </c>
      <c r="DE676">
        <v>-2.9169246000000002</v>
      </c>
      <c r="DF676">
        <v>-2.2911700000000002</v>
      </c>
      <c r="DG676">
        <v>-7.2129896000000002</v>
      </c>
      <c r="DH676">
        <v>7.3703333999999998</v>
      </c>
      <c r="DI676">
        <v>-4.3510340999999997</v>
      </c>
      <c r="DJ676">
        <v>9.8114050000000006</v>
      </c>
      <c r="DK676">
        <v>29.578436</v>
      </c>
      <c r="DL676">
        <v>32.488436</v>
      </c>
      <c r="DM676">
        <v>31.39105</v>
      </c>
      <c r="DN676">
        <v>30.154771</v>
      </c>
      <c r="DO676">
        <v>25.598872</v>
      </c>
      <c r="DP676">
        <v>10.233535</v>
      </c>
      <c r="DQ676">
        <v>7.4972298000000004</v>
      </c>
      <c r="DR676">
        <v>11.776895</v>
      </c>
      <c r="DS676">
        <v>20.646467000000001</v>
      </c>
      <c r="DT676">
        <v>18.822154000000001</v>
      </c>
      <c r="DU676">
        <v>17.86834</v>
      </c>
      <c r="DV676">
        <v>3.9759324999999999</v>
      </c>
      <c r="DW676">
        <v>4.4096834999999999</v>
      </c>
      <c r="DX676">
        <v>4.4621798000000004</v>
      </c>
      <c r="DY676">
        <v>2.8941053999999999</v>
      </c>
      <c r="DZ676">
        <v>8.8087675000000001</v>
      </c>
      <c r="EA676">
        <v>10.773876</v>
      </c>
      <c r="EB676">
        <v>10.556846</v>
      </c>
      <c r="EC676">
        <v>1.2219930999999999</v>
      </c>
      <c r="ED676">
        <v>2.8001729000000002</v>
      </c>
      <c r="EE676">
        <v>-1.95523</v>
      </c>
      <c r="EF676">
        <v>14.638026</v>
      </c>
      <c r="EG676">
        <v>3.0486506000000002</v>
      </c>
      <c r="EH676">
        <v>15.537412</v>
      </c>
      <c r="EI676">
        <v>35.803566000000004</v>
      </c>
      <c r="EJ676">
        <v>39.464066000000003</v>
      </c>
      <c r="EK676">
        <v>38.458741000000003</v>
      </c>
      <c r="EL676">
        <v>35.766508000000002</v>
      </c>
      <c r="EM676">
        <v>32.200462000000002</v>
      </c>
      <c r="EN676">
        <v>15.091644000000001</v>
      </c>
      <c r="EO676">
        <v>12.513759</v>
      </c>
      <c r="EP676">
        <v>17.430952999999999</v>
      </c>
      <c r="EQ676">
        <v>27.525582</v>
      </c>
      <c r="ER676">
        <v>28.180543</v>
      </c>
      <c r="ES676">
        <v>74.136008000000004</v>
      </c>
      <c r="ET676">
        <v>73.023205000000004</v>
      </c>
      <c r="EU676">
        <v>72.058558000000005</v>
      </c>
      <c r="EV676">
        <v>70.825878000000003</v>
      </c>
      <c r="EW676">
        <v>69.557945000000004</v>
      </c>
      <c r="EX676">
        <v>67.909327000000005</v>
      </c>
      <c r="EY676">
        <v>67.238786000000005</v>
      </c>
      <c r="EZ676">
        <v>66.869865000000004</v>
      </c>
      <c r="FA676">
        <v>68.822062000000003</v>
      </c>
      <c r="FB676">
        <v>72.248500000000007</v>
      </c>
      <c r="FC676">
        <v>76.473226999999994</v>
      </c>
      <c r="FD676">
        <v>81.689944999999994</v>
      </c>
      <c r="FE676">
        <v>84.916630999999995</v>
      </c>
      <c r="FF676">
        <v>87.072852999999995</v>
      </c>
      <c r="FG676">
        <v>88.554541999999998</v>
      </c>
      <c r="FH676">
        <v>89.156338000000005</v>
      </c>
      <c r="FI676">
        <v>89.071393</v>
      </c>
      <c r="FJ676">
        <v>87.198081000000002</v>
      </c>
      <c r="FK676">
        <v>84.806126000000006</v>
      </c>
      <c r="FL676">
        <v>81.762829999999994</v>
      </c>
      <c r="FM676">
        <v>78.152251000000007</v>
      </c>
      <c r="FN676">
        <v>75.420086999999995</v>
      </c>
      <c r="FO676">
        <v>74.078444000000005</v>
      </c>
      <c r="FP676">
        <v>72.098571000000007</v>
      </c>
      <c r="FQ676">
        <v>76.75797</v>
      </c>
      <c r="FR676">
        <v>7.7942470000000004</v>
      </c>
      <c r="FS676">
        <v>1</v>
      </c>
    </row>
    <row r="677" spans="1:175" x14ac:dyDescent="0.2">
      <c r="A677" t="s">
        <v>189</v>
      </c>
      <c r="B677" t="s">
        <v>247</v>
      </c>
      <c r="C677" s="23" t="s">
        <v>1</v>
      </c>
      <c r="D677">
        <v>117.33329999999999</v>
      </c>
      <c r="E677">
        <v>167.05902</v>
      </c>
      <c r="F677">
        <v>160.72400999999999</v>
      </c>
      <c r="G677">
        <v>157.03111999999999</v>
      </c>
      <c r="H677">
        <v>156.61837</v>
      </c>
      <c r="I677">
        <v>170.31567999999999</v>
      </c>
      <c r="J677">
        <v>191.11760000000001</v>
      </c>
      <c r="K677">
        <v>213.70214000000001</v>
      </c>
      <c r="L677">
        <v>236.34358</v>
      </c>
      <c r="M677">
        <v>255.47707</v>
      </c>
      <c r="N677">
        <v>269.11903000000001</v>
      </c>
      <c r="O677">
        <v>281.02929</v>
      </c>
      <c r="P677">
        <v>286.53883000000002</v>
      </c>
      <c r="Q677">
        <v>277.31418000000002</v>
      </c>
      <c r="R677">
        <v>278.83456000000001</v>
      </c>
      <c r="S677">
        <v>270.41467999999998</v>
      </c>
      <c r="T677">
        <v>262.92289</v>
      </c>
      <c r="U677">
        <v>244.84298000000001</v>
      </c>
      <c r="V677">
        <v>218.37065999999999</v>
      </c>
      <c r="W677">
        <v>210.95345</v>
      </c>
      <c r="X677">
        <v>209.12009</v>
      </c>
      <c r="Y677">
        <v>203.67541</v>
      </c>
      <c r="Z677">
        <v>195.38237000000001</v>
      </c>
      <c r="AA677">
        <v>184.75144</v>
      </c>
      <c r="AB677">
        <v>177.68387999999999</v>
      </c>
      <c r="AC677">
        <v>-2.4013635</v>
      </c>
      <c r="AD677">
        <v>-4.3813000999999998</v>
      </c>
      <c r="AE677">
        <v>-4.5173801999999998</v>
      </c>
      <c r="AF677">
        <v>-3.6292734000000002</v>
      </c>
      <c r="AG677">
        <v>-2.6235176</v>
      </c>
      <c r="AH677">
        <v>-2.1650057</v>
      </c>
      <c r="AI677">
        <v>-1.0405004</v>
      </c>
      <c r="AJ677">
        <v>-0.88695027999999998</v>
      </c>
      <c r="AK677">
        <v>-0.37827929999999999</v>
      </c>
      <c r="AL677">
        <v>-2.2358628999999999</v>
      </c>
      <c r="AM677">
        <v>-5.0990469000000003</v>
      </c>
      <c r="AN677">
        <v>-0.40609882000000003</v>
      </c>
      <c r="AO677">
        <v>1.3025332000000001</v>
      </c>
      <c r="AP677">
        <v>6.2986003999999998</v>
      </c>
      <c r="AQ677">
        <v>12.655052</v>
      </c>
      <c r="AR677">
        <v>13.366535000000001</v>
      </c>
      <c r="AS677">
        <v>13.138726999999999</v>
      </c>
      <c r="AT677">
        <v>9.6427642999999996</v>
      </c>
      <c r="AU677">
        <v>6.3259607000000004</v>
      </c>
      <c r="AV677">
        <v>3.3152069000000002</v>
      </c>
      <c r="AW677">
        <v>1.8369740999999999</v>
      </c>
      <c r="AX677">
        <v>2.6136305000000002</v>
      </c>
      <c r="AY677">
        <v>2.0406919000000001</v>
      </c>
      <c r="AZ677">
        <v>1.8256577</v>
      </c>
      <c r="BA677">
        <v>-0.60034849000000001</v>
      </c>
      <c r="BB677">
        <v>-3.0606130999999999</v>
      </c>
      <c r="BC677">
        <v>-3.2563746</v>
      </c>
      <c r="BD677">
        <v>-2.5127242000000001</v>
      </c>
      <c r="BE677">
        <v>-1.6457919999999999</v>
      </c>
      <c r="BF677">
        <v>-0.89680183000000002</v>
      </c>
      <c r="BG677">
        <v>0.15451550999999999</v>
      </c>
      <c r="BH677">
        <v>0.94339002000000005</v>
      </c>
      <c r="BI677">
        <v>1.1976655</v>
      </c>
      <c r="BJ677">
        <v>-0.24968024999999999</v>
      </c>
      <c r="BK677">
        <v>-2.8590173000000001</v>
      </c>
      <c r="BL677">
        <v>1.6867109</v>
      </c>
      <c r="BM677">
        <v>3.4377276999999999</v>
      </c>
      <c r="BN677">
        <v>8.6407249000000004</v>
      </c>
      <c r="BO677">
        <v>16.315362</v>
      </c>
      <c r="BP677">
        <v>16.741222</v>
      </c>
      <c r="BQ677">
        <v>16.049195999999998</v>
      </c>
      <c r="BR677">
        <v>12.200751</v>
      </c>
      <c r="BS677">
        <v>8.5844462999999998</v>
      </c>
      <c r="BT677">
        <v>5.1904082000000002</v>
      </c>
      <c r="BU677">
        <v>3.2876069999999999</v>
      </c>
      <c r="BV677">
        <v>4.1694095000000004</v>
      </c>
      <c r="BW677">
        <v>3.8625997999999999</v>
      </c>
      <c r="BX677">
        <v>4.2035282</v>
      </c>
      <c r="BY677">
        <v>0.64702901999999995</v>
      </c>
      <c r="BZ677">
        <v>-2.1459093</v>
      </c>
      <c r="CA677">
        <v>-2.3830059000000001</v>
      </c>
      <c r="CB677">
        <v>-1.7394056</v>
      </c>
      <c r="CC677">
        <v>-0.96862229</v>
      </c>
      <c r="CD677">
        <v>-1.8447689999999999E-2</v>
      </c>
      <c r="CE677">
        <v>0.98217989999999999</v>
      </c>
      <c r="CF677">
        <v>2.2110780999999999</v>
      </c>
      <c r="CG677">
        <v>2.2891599999999999</v>
      </c>
      <c r="CH677">
        <v>1.1259437999999999</v>
      </c>
      <c r="CI677">
        <v>-1.3075794999999999</v>
      </c>
      <c r="CJ677">
        <v>3.1361845000000002</v>
      </c>
      <c r="CK677">
        <v>4.9165568000000004</v>
      </c>
      <c r="CL677">
        <v>10.262873000000001</v>
      </c>
      <c r="CM677">
        <v>18.850482</v>
      </c>
      <c r="CN677">
        <v>19.078520999999999</v>
      </c>
      <c r="CO677">
        <v>18.064978</v>
      </c>
      <c r="CP677">
        <v>13.972405999999999</v>
      </c>
      <c r="CQ677">
        <v>10.148667</v>
      </c>
      <c r="CR677">
        <v>6.4891667999999996</v>
      </c>
      <c r="CS677">
        <v>4.2923109999999998</v>
      </c>
      <c r="CT677">
        <v>5.2469374000000002</v>
      </c>
      <c r="CU677">
        <v>5.1244477000000002</v>
      </c>
      <c r="CV677">
        <v>5.8504339999999999</v>
      </c>
      <c r="CW677">
        <v>1.8944065000000001</v>
      </c>
      <c r="CX677">
        <v>-1.2312055</v>
      </c>
      <c r="CY677">
        <v>-1.5096373000000001</v>
      </c>
      <c r="CZ677">
        <v>-0.96608696000000005</v>
      </c>
      <c r="DA677">
        <v>-0.29145256000000003</v>
      </c>
      <c r="DB677">
        <v>0.85990644999999999</v>
      </c>
      <c r="DC677">
        <v>1.8098443</v>
      </c>
      <c r="DD677">
        <v>3.4787661999999999</v>
      </c>
      <c r="DE677">
        <v>3.3806546000000002</v>
      </c>
      <c r="DF677">
        <v>2.5015678000000001</v>
      </c>
      <c r="DG677">
        <v>0.24385824</v>
      </c>
      <c r="DH677">
        <v>4.5856580999999998</v>
      </c>
      <c r="DI677">
        <v>6.3953860000000002</v>
      </c>
      <c r="DJ677">
        <v>11.885021</v>
      </c>
      <c r="DK677">
        <v>21.385601999999999</v>
      </c>
      <c r="DL677">
        <v>21.415818999999999</v>
      </c>
      <c r="DM677">
        <v>20.080759</v>
      </c>
      <c r="DN677">
        <v>15.744059999999999</v>
      </c>
      <c r="DO677">
        <v>11.712887</v>
      </c>
      <c r="DP677">
        <v>7.7879255000000001</v>
      </c>
      <c r="DQ677">
        <v>5.2970148999999997</v>
      </c>
      <c r="DR677">
        <v>6.3244651999999997</v>
      </c>
      <c r="DS677">
        <v>6.3862956000000004</v>
      </c>
      <c r="DT677">
        <v>7.4973399000000001</v>
      </c>
      <c r="DU677">
        <v>3.6954215000000001</v>
      </c>
      <c r="DV677">
        <v>8.9481580000000005E-2</v>
      </c>
      <c r="DW677">
        <v>-0.24863167999999999</v>
      </c>
      <c r="DX677">
        <v>0.15046228</v>
      </c>
      <c r="DY677">
        <v>0.68627298000000003</v>
      </c>
      <c r="DZ677">
        <v>2.1281102999999999</v>
      </c>
      <c r="EA677">
        <v>3.0048602</v>
      </c>
      <c r="EB677">
        <v>5.3091065000000004</v>
      </c>
      <c r="EC677">
        <v>4.9565994</v>
      </c>
      <c r="ED677">
        <v>4.4877504000000004</v>
      </c>
      <c r="EE677">
        <v>2.4838879</v>
      </c>
      <c r="EF677">
        <v>6.6784678</v>
      </c>
      <c r="EG677">
        <v>8.5305803999999998</v>
      </c>
      <c r="EH677">
        <v>14.227145999999999</v>
      </c>
      <c r="EI677">
        <v>25.045912000000001</v>
      </c>
      <c r="EJ677">
        <v>24.790506000000001</v>
      </c>
      <c r="EK677">
        <v>22.991228</v>
      </c>
      <c r="EL677">
        <v>18.302047000000002</v>
      </c>
      <c r="EM677">
        <v>13.971372000000001</v>
      </c>
      <c r="EN677">
        <v>9.6631266999999994</v>
      </c>
      <c r="EO677">
        <v>6.7476478000000002</v>
      </c>
      <c r="EP677">
        <v>7.8802441999999999</v>
      </c>
      <c r="EQ677">
        <v>8.2082034999999998</v>
      </c>
      <c r="ER677">
        <v>9.8752104000000003</v>
      </c>
      <c r="ES677">
        <v>79.211568</v>
      </c>
      <c r="ET677">
        <v>77.751913999999999</v>
      </c>
      <c r="EU677">
        <v>76.466088999999997</v>
      </c>
      <c r="EV677">
        <v>75.357114999999993</v>
      </c>
      <c r="EW677">
        <v>74.207465999999997</v>
      </c>
      <c r="EX677">
        <v>73.065089999999998</v>
      </c>
      <c r="EY677">
        <v>72.226085999999995</v>
      </c>
      <c r="EZ677">
        <v>72.277637999999996</v>
      </c>
      <c r="FA677">
        <v>75.130826999999996</v>
      </c>
      <c r="FB677">
        <v>79.277717999999993</v>
      </c>
      <c r="FC677">
        <v>83.984236999999993</v>
      </c>
      <c r="FD677">
        <v>88.661507</v>
      </c>
      <c r="FE677">
        <v>92.673429999999996</v>
      </c>
      <c r="FF677">
        <v>95.784065999999996</v>
      </c>
      <c r="FG677">
        <v>97.848123999999999</v>
      </c>
      <c r="FH677">
        <v>98.809011999999996</v>
      </c>
      <c r="FI677">
        <v>98.584706999999995</v>
      </c>
      <c r="FJ677">
        <v>97.533725000000004</v>
      </c>
      <c r="FK677">
        <v>95.714107999999996</v>
      </c>
      <c r="FL677">
        <v>92.580213999999998</v>
      </c>
      <c r="FM677">
        <v>89.622765999999999</v>
      </c>
      <c r="FN677">
        <v>86.199168</v>
      </c>
      <c r="FO677">
        <v>83.731599000000003</v>
      </c>
      <c r="FP677">
        <v>81.631940999999998</v>
      </c>
      <c r="FQ677">
        <v>28.871120000000001</v>
      </c>
      <c r="FR677">
        <v>3.8702770000000002</v>
      </c>
      <c r="FS677">
        <v>1</v>
      </c>
    </row>
    <row r="678" spans="1:175" x14ac:dyDescent="0.2">
      <c r="A678" t="s">
        <v>189</v>
      </c>
      <c r="B678" t="s">
        <v>248</v>
      </c>
      <c r="C678" s="23">
        <v>42905</v>
      </c>
      <c r="D678">
        <v>227</v>
      </c>
      <c r="E678">
        <v>111.42485000000001</v>
      </c>
      <c r="F678">
        <v>109.5792</v>
      </c>
      <c r="G678">
        <v>111.25928</v>
      </c>
      <c r="H678">
        <v>116.28507999999999</v>
      </c>
      <c r="I678">
        <v>128.36533</v>
      </c>
      <c r="J678">
        <v>149.77448999999999</v>
      </c>
      <c r="K678">
        <v>179.33426</v>
      </c>
      <c r="L678">
        <v>204.29311000000001</v>
      </c>
      <c r="M678">
        <v>218.82588999999999</v>
      </c>
      <c r="N678">
        <v>229.21834999999999</v>
      </c>
      <c r="O678">
        <v>236.72948</v>
      </c>
      <c r="P678">
        <v>234.90047000000001</v>
      </c>
      <c r="Q678">
        <v>230.55359000000001</v>
      </c>
      <c r="R678">
        <v>231.25393</v>
      </c>
      <c r="S678">
        <v>224.48076</v>
      </c>
      <c r="T678">
        <v>212.83849000000001</v>
      </c>
      <c r="U678">
        <v>198.84236000000001</v>
      </c>
      <c r="V678">
        <v>188.88741999999999</v>
      </c>
      <c r="W678">
        <v>169.55724000000001</v>
      </c>
      <c r="X678">
        <v>158.80468999999999</v>
      </c>
      <c r="Y678">
        <v>154.49008000000001</v>
      </c>
      <c r="Z678">
        <v>149.19653</v>
      </c>
      <c r="AA678">
        <v>139.61447000000001</v>
      </c>
      <c r="AB678">
        <v>133.69390999999999</v>
      </c>
      <c r="AC678">
        <v>-7.4498293999999996</v>
      </c>
      <c r="AD678">
        <v>-9.3951203999999997</v>
      </c>
      <c r="AE678">
        <v>-9.0799172000000006</v>
      </c>
      <c r="AF678">
        <v>-5.9860391999999996</v>
      </c>
      <c r="AG678">
        <v>-3.3349487</v>
      </c>
      <c r="AH678">
        <v>-9.6350479999999994</v>
      </c>
      <c r="AI678">
        <v>-2.2916544000000001</v>
      </c>
      <c r="AJ678">
        <v>-2.1201875000000001</v>
      </c>
      <c r="AK678">
        <v>0.22880186</v>
      </c>
      <c r="AL678">
        <v>-3.7525183000000002</v>
      </c>
      <c r="AM678">
        <v>-6.0430859000000003</v>
      </c>
      <c r="AN678">
        <v>-4.8075299999999999</v>
      </c>
      <c r="AO678">
        <v>-16.180143000000001</v>
      </c>
      <c r="AP678">
        <v>-14.174248</v>
      </c>
      <c r="AQ678">
        <v>-4.8501477</v>
      </c>
      <c r="AR678">
        <v>-5.1610721000000002</v>
      </c>
      <c r="AS678">
        <v>-8.8455718999999995</v>
      </c>
      <c r="AT678">
        <v>-14.864922</v>
      </c>
      <c r="AU678">
        <v>-23.194095999999998</v>
      </c>
      <c r="AV678">
        <v>-24.859048999999999</v>
      </c>
      <c r="AW678">
        <v>-25.356528999999998</v>
      </c>
      <c r="AX678">
        <v>-19.002751</v>
      </c>
      <c r="AY678">
        <v>-17.679421999999999</v>
      </c>
      <c r="AZ678">
        <v>-12.852228</v>
      </c>
      <c r="BA678">
        <v>-4.7452515000000002</v>
      </c>
      <c r="BB678">
        <v>-6.9921277000000002</v>
      </c>
      <c r="BC678">
        <v>-6.7858847000000004</v>
      </c>
      <c r="BD678">
        <v>-3.3184768999999998</v>
      </c>
      <c r="BE678">
        <v>0.16857321</v>
      </c>
      <c r="BF678">
        <v>-6.3006732999999997</v>
      </c>
      <c r="BG678">
        <v>0.44988813</v>
      </c>
      <c r="BH678">
        <v>1.1714427999999999</v>
      </c>
      <c r="BI678">
        <v>4.3087118999999996</v>
      </c>
      <c r="BJ678">
        <v>0.43120741000000001</v>
      </c>
      <c r="BK678">
        <v>-1.4781747000000001</v>
      </c>
      <c r="BL678">
        <v>-0.81833714000000002</v>
      </c>
      <c r="BM678">
        <v>-11.701715</v>
      </c>
      <c r="BN678">
        <v>-9.4564426000000008</v>
      </c>
      <c r="BO678">
        <v>0.88704046999999997</v>
      </c>
      <c r="BP678">
        <v>-0.66437575000000004</v>
      </c>
      <c r="BQ678">
        <v>-3.9741415</v>
      </c>
      <c r="BR678">
        <v>-9.3807712999999993</v>
      </c>
      <c r="BS678">
        <v>-17.642675000000001</v>
      </c>
      <c r="BT678">
        <v>-19.471316000000002</v>
      </c>
      <c r="BU678">
        <v>-19.980091000000002</v>
      </c>
      <c r="BV678">
        <v>-13.410577999999999</v>
      </c>
      <c r="BW678">
        <v>-12.056875</v>
      </c>
      <c r="BX678">
        <v>-8.1436285000000002</v>
      </c>
      <c r="BY678">
        <v>-2.8720691</v>
      </c>
      <c r="BZ678">
        <v>-5.3278222</v>
      </c>
      <c r="CA678">
        <v>-5.1970447999999996</v>
      </c>
      <c r="CB678">
        <v>-1.4709314</v>
      </c>
      <c r="CC678">
        <v>2.5951018000000001</v>
      </c>
      <c r="CD678">
        <v>-3.9912955999999999</v>
      </c>
      <c r="CE678">
        <v>2.3486722000000002</v>
      </c>
      <c r="CF678">
        <v>3.4512160000000001</v>
      </c>
      <c r="CG678">
        <v>7.1344452</v>
      </c>
      <c r="CH678">
        <v>3.3288430999999998</v>
      </c>
      <c r="CI678">
        <v>1.6834689</v>
      </c>
      <c r="CJ678">
        <v>1.9445657000000001</v>
      </c>
      <c r="CK678">
        <v>-8.5999689000000004</v>
      </c>
      <c r="CL678">
        <v>-6.1889048000000004</v>
      </c>
      <c r="CM678">
        <v>4.8605995000000002</v>
      </c>
      <c r="CN678">
        <v>2.4500225000000002</v>
      </c>
      <c r="CO678">
        <v>-0.60020357000000002</v>
      </c>
      <c r="CP678">
        <v>-5.5824655999999999</v>
      </c>
      <c r="CQ678">
        <v>-13.797777999999999</v>
      </c>
      <c r="CR678">
        <v>-15.739789</v>
      </c>
      <c r="CS678">
        <v>-16.256385999999999</v>
      </c>
      <c r="CT678">
        <v>-9.5374555999999995</v>
      </c>
      <c r="CU678">
        <v>-8.1627168999999995</v>
      </c>
      <c r="CV678">
        <v>-4.8824668000000004</v>
      </c>
      <c r="CW678">
        <v>-0.99888672000000001</v>
      </c>
      <c r="CX678">
        <v>-3.6635167000000002</v>
      </c>
      <c r="CY678">
        <v>-3.6082049999999999</v>
      </c>
      <c r="CZ678">
        <v>0.37661411</v>
      </c>
      <c r="DA678">
        <v>5.0216304999999997</v>
      </c>
      <c r="DB678">
        <v>-1.6819177999999999</v>
      </c>
      <c r="DC678">
        <v>4.2474562000000002</v>
      </c>
      <c r="DD678">
        <v>5.7309891000000004</v>
      </c>
      <c r="DE678">
        <v>9.9601784999999996</v>
      </c>
      <c r="DF678">
        <v>6.2264787999999998</v>
      </c>
      <c r="DG678">
        <v>4.8451124999999999</v>
      </c>
      <c r="DH678">
        <v>4.7074683999999998</v>
      </c>
      <c r="DI678">
        <v>-5.4982232</v>
      </c>
      <c r="DJ678">
        <v>-2.9213669000000002</v>
      </c>
      <c r="DK678">
        <v>8.8341586000000003</v>
      </c>
      <c r="DL678">
        <v>5.5644207000000003</v>
      </c>
      <c r="DM678">
        <v>2.7737343000000001</v>
      </c>
      <c r="DN678">
        <v>-1.78416</v>
      </c>
      <c r="DO678">
        <v>-9.9528812000000002</v>
      </c>
      <c r="DP678">
        <v>-12.008262</v>
      </c>
      <c r="DQ678">
        <v>-12.532681</v>
      </c>
      <c r="DR678">
        <v>-5.6643336</v>
      </c>
      <c r="DS678">
        <v>-4.2685583999999999</v>
      </c>
      <c r="DT678">
        <v>-1.6213051000000001</v>
      </c>
      <c r="DU678">
        <v>1.7056912</v>
      </c>
      <c r="DV678">
        <v>-1.260524</v>
      </c>
      <c r="DW678">
        <v>-1.3141725</v>
      </c>
      <c r="DX678">
        <v>3.0441764</v>
      </c>
      <c r="DY678">
        <v>8.5251523999999996</v>
      </c>
      <c r="DZ678">
        <v>1.6524567999999999</v>
      </c>
      <c r="EA678">
        <v>6.9889986999999998</v>
      </c>
      <c r="EB678">
        <v>9.0226194</v>
      </c>
      <c r="EC678">
        <v>14.040089</v>
      </c>
      <c r="ED678">
        <v>10.410204999999999</v>
      </c>
      <c r="EE678">
        <v>9.4100237</v>
      </c>
      <c r="EF678">
        <v>8.6966613000000006</v>
      </c>
      <c r="EG678">
        <v>-1.0197948999999999</v>
      </c>
      <c r="EH678">
        <v>1.7964386999999999</v>
      </c>
      <c r="EI678">
        <v>14.571346999999999</v>
      </c>
      <c r="EJ678">
        <v>10.061116999999999</v>
      </c>
      <c r="EK678">
        <v>7.6451647999999999</v>
      </c>
      <c r="EL678">
        <v>3.6999901999999998</v>
      </c>
      <c r="EM678">
        <v>-4.4014607000000003</v>
      </c>
      <c r="EN678">
        <v>-6.6205287999999998</v>
      </c>
      <c r="EO678">
        <v>-7.1562422999999997</v>
      </c>
      <c r="EP678">
        <v>-7.2160539999999995E-2</v>
      </c>
      <c r="EQ678">
        <v>1.353988</v>
      </c>
      <c r="ER678">
        <v>3.0872944000000002</v>
      </c>
      <c r="ES678">
        <v>69.921413000000001</v>
      </c>
      <c r="ET678">
        <v>69.862701000000001</v>
      </c>
      <c r="EU678">
        <v>69.533778999999996</v>
      </c>
      <c r="EV678">
        <v>68.346104999999994</v>
      </c>
      <c r="EW678">
        <v>67.648473999999993</v>
      </c>
      <c r="EX678">
        <v>67.605114999999998</v>
      </c>
      <c r="EY678">
        <v>67.001835999999997</v>
      </c>
      <c r="EZ678">
        <v>67.188561000000007</v>
      </c>
      <c r="FA678">
        <v>70.113896999999994</v>
      </c>
      <c r="FB678">
        <v>73.353328000000005</v>
      </c>
      <c r="FC678">
        <v>75.740868000000006</v>
      </c>
      <c r="FD678">
        <v>77.568670999999995</v>
      </c>
      <c r="FE678">
        <v>80.839695000000006</v>
      </c>
      <c r="FF678">
        <v>83.560759000000004</v>
      </c>
      <c r="FG678">
        <v>83.972898000000001</v>
      </c>
      <c r="FH678">
        <v>83.383234000000002</v>
      </c>
      <c r="FI678">
        <v>82.513654000000002</v>
      </c>
      <c r="FJ678">
        <v>80.575316999999998</v>
      </c>
      <c r="FK678">
        <v>80.041813000000005</v>
      </c>
      <c r="FL678">
        <v>78.466177000000002</v>
      </c>
      <c r="FM678">
        <v>77.281829000000002</v>
      </c>
      <c r="FN678">
        <v>74.445577999999998</v>
      </c>
      <c r="FO678">
        <v>73.137067000000002</v>
      </c>
      <c r="FP678">
        <v>71.471631000000002</v>
      </c>
      <c r="FQ678">
        <v>71.376540000000006</v>
      </c>
      <c r="FR678">
        <v>5.9902129999999998</v>
      </c>
      <c r="FS678">
        <v>1</v>
      </c>
    </row>
    <row r="679" spans="1:175" x14ac:dyDescent="0.2">
      <c r="A679" t="s">
        <v>189</v>
      </c>
      <c r="B679" t="s">
        <v>248</v>
      </c>
      <c r="C679" s="23">
        <v>42906</v>
      </c>
      <c r="D679">
        <v>227</v>
      </c>
      <c r="E679">
        <v>133.47723999999999</v>
      </c>
      <c r="F679">
        <v>133.97310999999999</v>
      </c>
      <c r="G679">
        <v>131.22550000000001</v>
      </c>
      <c r="H679">
        <v>133.75219000000001</v>
      </c>
      <c r="I679">
        <v>148.61546999999999</v>
      </c>
      <c r="J679">
        <v>171.43253999999999</v>
      </c>
      <c r="K679">
        <v>196.57449</v>
      </c>
      <c r="L679">
        <v>215.09795</v>
      </c>
      <c r="M679">
        <v>225.60597999999999</v>
      </c>
      <c r="N679">
        <v>236.47623999999999</v>
      </c>
      <c r="O679">
        <v>242.11847</v>
      </c>
      <c r="P679">
        <v>241.66522000000001</v>
      </c>
      <c r="Q679">
        <v>240.38638</v>
      </c>
      <c r="R679">
        <v>238.84096</v>
      </c>
      <c r="S679">
        <v>231.2122</v>
      </c>
      <c r="T679">
        <v>218.05401000000001</v>
      </c>
      <c r="U679">
        <v>204.85083</v>
      </c>
      <c r="V679">
        <v>194.61174</v>
      </c>
      <c r="W679">
        <v>175.3603</v>
      </c>
      <c r="X679">
        <v>166.67775</v>
      </c>
      <c r="Y679">
        <v>161.02593999999999</v>
      </c>
      <c r="Z679">
        <v>152.72114999999999</v>
      </c>
      <c r="AA679">
        <v>143.36628999999999</v>
      </c>
      <c r="AB679">
        <v>138.04463999999999</v>
      </c>
      <c r="AC679">
        <v>-4.2799687999999998</v>
      </c>
      <c r="AD679">
        <v>-2.4446034999999999</v>
      </c>
      <c r="AE679">
        <v>-3.4645103000000002</v>
      </c>
      <c r="AF679">
        <v>-1.4818739999999999</v>
      </c>
      <c r="AG679">
        <v>-4.2220135000000001</v>
      </c>
      <c r="AH679">
        <v>-2.6180827</v>
      </c>
      <c r="AI679">
        <v>-6.1159252999999998</v>
      </c>
      <c r="AJ679">
        <v>-8.8034043000000004</v>
      </c>
      <c r="AK679">
        <v>-8.7503861999999994</v>
      </c>
      <c r="AL679">
        <v>-1.6430051000000001</v>
      </c>
      <c r="AM679">
        <v>-8.7711210000000008</v>
      </c>
      <c r="AN679">
        <v>-9.6844982000000002</v>
      </c>
      <c r="AO679">
        <v>-2.7083278000000002</v>
      </c>
      <c r="AP679">
        <v>-1.8222151</v>
      </c>
      <c r="AQ679">
        <v>2.7012543999999998</v>
      </c>
      <c r="AR679">
        <v>-1.96279</v>
      </c>
      <c r="AS679">
        <v>-2.3060917000000001</v>
      </c>
      <c r="AT679">
        <v>-7.6724617999999998</v>
      </c>
      <c r="AU679">
        <v>-17.251431</v>
      </c>
      <c r="AV679">
        <v>-17.055636</v>
      </c>
      <c r="AW679">
        <v>-16.133748000000001</v>
      </c>
      <c r="AX679">
        <v>-15.357483999999999</v>
      </c>
      <c r="AY679">
        <v>-7.2521040000000001</v>
      </c>
      <c r="AZ679">
        <v>-1.49746</v>
      </c>
      <c r="BA679">
        <v>-1.4054374000000001</v>
      </c>
      <c r="BB679">
        <v>0.27564938</v>
      </c>
      <c r="BC679">
        <v>-1.1231194</v>
      </c>
      <c r="BD679">
        <v>0.26882660000000003</v>
      </c>
      <c r="BE679">
        <v>-1.8512858000000001</v>
      </c>
      <c r="BF679">
        <v>-0.13244569</v>
      </c>
      <c r="BG679">
        <v>-3.8015629999999998</v>
      </c>
      <c r="BH679">
        <v>-6.1419990999999996</v>
      </c>
      <c r="BI679">
        <v>-5.8951769000000001</v>
      </c>
      <c r="BJ679">
        <v>1.8739748000000001</v>
      </c>
      <c r="BK679">
        <v>-4.6951599000000002</v>
      </c>
      <c r="BL679">
        <v>-5.9099206999999998</v>
      </c>
      <c r="BM679">
        <v>2.0079224999999998</v>
      </c>
      <c r="BN679">
        <v>3.2804221999999998</v>
      </c>
      <c r="BO679">
        <v>8.1224814999999992</v>
      </c>
      <c r="BP679">
        <v>2.6206893</v>
      </c>
      <c r="BQ679">
        <v>1.8710948999999999</v>
      </c>
      <c r="BR679">
        <v>-3.4454639</v>
      </c>
      <c r="BS679">
        <v>-13.008435</v>
      </c>
      <c r="BT679">
        <v>-12.931710000000001</v>
      </c>
      <c r="BU679">
        <v>-11.942780000000001</v>
      </c>
      <c r="BV679">
        <v>-11.117929</v>
      </c>
      <c r="BW679">
        <v>-3.9129575000000001</v>
      </c>
      <c r="BX679">
        <v>1.5710717000000001</v>
      </c>
      <c r="BY679">
        <v>0.58545422999999996</v>
      </c>
      <c r="BZ679">
        <v>2.1596882000000002</v>
      </c>
      <c r="CA679">
        <v>0.49852073000000002</v>
      </c>
      <c r="CB679">
        <v>1.4813565</v>
      </c>
      <c r="CC679">
        <v>-0.20932703999999999</v>
      </c>
      <c r="CD679">
        <v>1.5890989</v>
      </c>
      <c r="CE679">
        <v>-2.1986427000000002</v>
      </c>
      <c r="CF679">
        <v>-4.298718</v>
      </c>
      <c r="CG679">
        <v>-3.9176676000000001</v>
      </c>
      <c r="CH679">
        <v>4.3098245000000004</v>
      </c>
      <c r="CI679">
        <v>-1.8721616999999999</v>
      </c>
      <c r="CJ679">
        <v>-3.2956598000000001</v>
      </c>
      <c r="CK679">
        <v>5.2743830999999997</v>
      </c>
      <c r="CL679">
        <v>6.8144932000000003</v>
      </c>
      <c r="CM679">
        <v>11.877207</v>
      </c>
      <c r="CN679">
        <v>5.7951931999999999</v>
      </c>
      <c r="CO679">
        <v>4.7642015999999998</v>
      </c>
      <c r="CP679">
        <v>-0.51785797</v>
      </c>
      <c r="CQ679">
        <v>-10.069749</v>
      </c>
      <c r="CR679">
        <v>-10.075491</v>
      </c>
      <c r="CS679">
        <v>-9.0401287000000004</v>
      </c>
      <c r="CT679">
        <v>-8.1816253999999997</v>
      </c>
      <c r="CU679">
        <v>-1.6002748</v>
      </c>
      <c r="CV679">
        <v>3.6963273999999999</v>
      </c>
      <c r="CW679">
        <v>2.5763459000000002</v>
      </c>
      <c r="CX679">
        <v>4.0437270999999999</v>
      </c>
      <c r="CY679">
        <v>2.1201609000000001</v>
      </c>
      <c r="CZ679">
        <v>2.6938863999999998</v>
      </c>
      <c r="DA679">
        <v>1.4326317</v>
      </c>
      <c r="DB679">
        <v>3.3106434999999999</v>
      </c>
      <c r="DC679">
        <v>-0.59572243999999996</v>
      </c>
      <c r="DD679">
        <v>-2.4554369</v>
      </c>
      <c r="DE679">
        <v>-1.9401583</v>
      </c>
      <c r="DF679">
        <v>6.7456740999999996</v>
      </c>
      <c r="DG679">
        <v>0.95083644</v>
      </c>
      <c r="DH679">
        <v>-0.68139888000000004</v>
      </c>
      <c r="DI679">
        <v>8.5408436999999999</v>
      </c>
      <c r="DJ679">
        <v>10.348564</v>
      </c>
      <c r="DK679">
        <v>15.631932000000001</v>
      </c>
      <c r="DL679">
        <v>8.9696970999999994</v>
      </c>
      <c r="DM679">
        <v>7.6573083999999998</v>
      </c>
      <c r="DN679">
        <v>2.4097479000000002</v>
      </c>
      <c r="DO679">
        <v>-7.1310628999999999</v>
      </c>
      <c r="DP679">
        <v>-7.2192721000000004</v>
      </c>
      <c r="DQ679">
        <v>-6.1374772000000002</v>
      </c>
      <c r="DR679">
        <v>-5.2453221000000001</v>
      </c>
      <c r="DS679">
        <v>0.71240789999999998</v>
      </c>
      <c r="DT679">
        <v>5.8215832000000001</v>
      </c>
      <c r="DU679">
        <v>5.4508771999999999</v>
      </c>
      <c r="DV679">
        <v>6.7639800000000001</v>
      </c>
      <c r="DW679">
        <v>4.4615517999999996</v>
      </c>
      <c r="DX679">
        <v>4.4445870000000003</v>
      </c>
      <c r="DY679">
        <v>3.8033595</v>
      </c>
      <c r="DZ679">
        <v>5.7962804999999999</v>
      </c>
      <c r="EA679">
        <v>1.7186399000000001</v>
      </c>
      <c r="EB679">
        <v>0.20596829999999999</v>
      </c>
      <c r="EC679">
        <v>0.91505099000000001</v>
      </c>
      <c r="ED679">
        <v>10.262653999999999</v>
      </c>
      <c r="EE679">
        <v>5.0267974999999998</v>
      </c>
      <c r="EF679">
        <v>3.0931787000000002</v>
      </c>
      <c r="EG679">
        <v>13.257094</v>
      </c>
      <c r="EH679">
        <v>15.451200999999999</v>
      </c>
      <c r="EI679">
        <v>21.053159000000001</v>
      </c>
      <c r="EJ679">
        <v>13.553176000000001</v>
      </c>
      <c r="EK679">
        <v>11.834495</v>
      </c>
      <c r="EL679">
        <v>6.6367457999999999</v>
      </c>
      <c r="EM679">
        <v>-2.8880669999999999</v>
      </c>
      <c r="EN679">
        <v>-3.0953458</v>
      </c>
      <c r="EO679">
        <v>-1.9465094000000001</v>
      </c>
      <c r="EP679">
        <v>-1.0057666000000001</v>
      </c>
      <c r="EQ679">
        <v>4.0515543999999997</v>
      </c>
      <c r="ER679">
        <v>8.8901149000000004</v>
      </c>
      <c r="ES679">
        <v>71.348159999999993</v>
      </c>
      <c r="ET679">
        <v>71.300184999999999</v>
      </c>
      <c r="EU679">
        <v>71.338971000000001</v>
      </c>
      <c r="EV679">
        <v>70.621392</v>
      </c>
      <c r="EW679">
        <v>69.450325000000007</v>
      </c>
      <c r="EX679">
        <v>68.918608000000006</v>
      </c>
      <c r="EY679">
        <v>67.962715000000003</v>
      </c>
      <c r="EZ679">
        <v>68.071845999999994</v>
      </c>
      <c r="FA679">
        <v>70.042277999999996</v>
      </c>
      <c r="FB679">
        <v>73.611431999999994</v>
      </c>
      <c r="FC679">
        <v>76.443596999999997</v>
      </c>
      <c r="FD679">
        <v>78.895478999999995</v>
      </c>
      <c r="FE679">
        <v>80.208134999999999</v>
      </c>
      <c r="FF679">
        <v>82.133392000000001</v>
      </c>
      <c r="FG679">
        <v>83.218564000000001</v>
      </c>
      <c r="FH679">
        <v>84.298283999999995</v>
      </c>
      <c r="FI679">
        <v>83.282323000000005</v>
      </c>
      <c r="FJ679">
        <v>82.687792999999999</v>
      </c>
      <c r="FK679">
        <v>82.859453999999999</v>
      </c>
      <c r="FL679">
        <v>79.468962000000005</v>
      </c>
      <c r="FM679">
        <v>77.534587000000002</v>
      </c>
      <c r="FN679">
        <v>75.342827999999997</v>
      </c>
      <c r="FO679">
        <v>73.874442000000002</v>
      </c>
      <c r="FP679">
        <v>72.831907999999999</v>
      </c>
      <c r="FQ679">
        <v>50.84498</v>
      </c>
      <c r="FR679">
        <v>5.2403940000000002</v>
      </c>
      <c r="FS679">
        <v>1</v>
      </c>
    </row>
    <row r="680" spans="1:175" x14ac:dyDescent="0.2">
      <c r="A680" t="s">
        <v>189</v>
      </c>
      <c r="B680" t="s">
        <v>248</v>
      </c>
      <c r="C680" s="23">
        <v>42922</v>
      </c>
      <c r="D680">
        <v>227</v>
      </c>
      <c r="E680">
        <v>126.00308</v>
      </c>
      <c r="F680">
        <v>122.07708</v>
      </c>
      <c r="G680">
        <v>123.54441</v>
      </c>
      <c r="H680">
        <v>126.37430999999999</v>
      </c>
      <c r="I680">
        <v>136.84719999999999</v>
      </c>
      <c r="J680">
        <v>155.82580999999999</v>
      </c>
      <c r="K680">
        <v>181.87464</v>
      </c>
      <c r="L680">
        <v>204.90737999999999</v>
      </c>
      <c r="M680">
        <v>216.39469</v>
      </c>
      <c r="N680">
        <v>223.05493999999999</v>
      </c>
      <c r="O680">
        <v>229.92679000000001</v>
      </c>
      <c r="P680">
        <v>231.72021000000001</v>
      </c>
      <c r="Q680">
        <v>224.58614</v>
      </c>
      <c r="R680">
        <v>223.68367000000001</v>
      </c>
      <c r="S680">
        <v>216.94797</v>
      </c>
      <c r="T680">
        <v>208.34256999999999</v>
      </c>
      <c r="U680">
        <v>197.99346</v>
      </c>
      <c r="V680">
        <v>187.52807999999999</v>
      </c>
      <c r="W680">
        <v>169.30372</v>
      </c>
      <c r="X680">
        <v>160.60999000000001</v>
      </c>
      <c r="Y680">
        <v>157.43656999999999</v>
      </c>
      <c r="Z680">
        <v>151.24117000000001</v>
      </c>
      <c r="AA680">
        <v>143.73220000000001</v>
      </c>
      <c r="AB680">
        <v>135.89232999999999</v>
      </c>
      <c r="AC680">
        <v>-1.7345568</v>
      </c>
      <c r="AD680">
        <v>-5.7646256999999999</v>
      </c>
      <c r="AE680">
        <v>1.0252922</v>
      </c>
      <c r="AF680">
        <v>1.3782357999999999</v>
      </c>
      <c r="AG680">
        <v>0.36732042999999998</v>
      </c>
      <c r="AH680">
        <v>-6.7914614999999996</v>
      </c>
      <c r="AI680">
        <v>-6.0731083000000003</v>
      </c>
      <c r="AJ680">
        <v>-4.8148879999999998</v>
      </c>
      <c r="AK680">
        <v>-9.0383543</v>
      </c>
      <c r="AL680">
        <v>-11.755371</v>
      </c>
      <c r="AM680">
        <v>-8.6830841999999997</v>
      </c>
      <c r="AN680">
        <v>-9.8701930999999998</v>
      </c>
      <c r="AO680">
        <v>-23.845202</v>
      </c>
      <c r="AP680">
        <v>-18.400001</v>
      </c>
      <c r="AQ680">
        <v>-2.7361973000000002</v>
      </c>
      <c r="AR680">
        <v>1.0138691</v>
      </c>
      <c r="AS680">
        <v>-0.27121728000000001</v>
      </c>
      <c r="AT680">
        <v>1.338131</v>
      </c>
      <c r="AU680">
        <v>-2.5713498000000001</v>
      </c>
      <c r="AV680">
        <v>-5.3683367999999998</v>
      </c>
      <c r="AW680">
        <v>-3.6455627000000002</v>
      </c>
      <c r="AX680">
        <v>-1.4590723000000001</v>
      </c>
      <c r="AY680">
        <v>0.95860562999999999</v>
      </c>
      <c r="AZ680">
        <v>-2.3489312999999998</v>
      </c>
      <c r="BA680">
        <v>0.73832872999999999</v>
      </c>
      <c r="BB680">
        <v>-2.9281801000000001</v>
      </c>
      <c r="BC680">
        <v>3.1330399999999998</v>
      </c>
      <c r="BD680">
        <v>3.4960905000000002</v>
      </c>
      <c r="BE680">
        <v>2.4978965</v>
      </c>
      <c r="BF680">
        <v>-4.5882135999999996</v>
      </c>
      <c r="BG680">
        <v>-3.2702178000000002</v>
      </c>
      <c r="BH680">
        <v>-1.5494272</v>
      </c>
      <c r="BI680">
        <v>-5.7791794999999997</v>
      </c>
      <c r="BJ680">
        <v>-9.4281621999999992</v>
      </c>
      <c r="BK680">
        <v>-6.1191323000000004</v>
      </c>
      <c r="BL680">
        <v>-6.9353927999999998</v>
      </c>
      <c r="BM680">
        <v>-19.199484999999999</v>
      </c>
      <c r="BN680">
        <v>-13.541325000000001</v>
      </c>
      <c r="BO680">
        <v>1.6702349000000001</v>
      </c>
      <c r="BP680">
        <v>4.0985459999999998</v>
      </c>
      <c r="BQ680">
        <v>2.6808348</v>
      </c>
      <c r="BR680">
        <v>4.0791591</v>
      </c>
      <c r="BS680">
        <v>-0.1131607</v>
      </c>
      <c r="BT680">
        <v>-2.9295787999999998</v>
      </c>
      <c r="BU680">
        <v>-1.2258088</v>
      </c>
      <c r="BV680">
        <v>0.78212214000000002</v>
      </c>
      <c r="BW680">
        <v>3.4750816000000002</v>
      </c>
      <c r="BX680">
        <v>4.9316300000000002E-3</v>
      </c>
      <c r="BY680">
        <v>2.4510417000000002</v>
      </c>
      <c r="BZ680">
        <v>-0.96366644000000001</v>
      </c>
      <c r="CA680">
        <v>4.5928597</v>
      </c>
      <c r="CB680">
        <v>4.9629101999999996</v>
      </c>
      <c r="CC680">
        <v>3.9735269999999998</v>
      </c>
      <c r="CD680">
        <v>-3.0622509</v>
      </c>
      <c r="CE680">
        <v>-1.3289443999999999</v>
      </c>
      <c r="CF680">
        <v>0.71222109</v>
      </c>
      <c r="CG680">
        <v>-3.5218848999999999</v>
      </c>
      <c r="CH680">
        <v>-7.8163447000000001</v>
      </c>
      <c r="CI680">
        <v>-4.3433470999999999</v>
      </c>
      <c r="CJ680">
        <v>-4.9027590999999999</v>
      </c>
      <c r="CK680">
        <v>-15.981876</v>
      </c>
      <c r="CL680">
        <v>-10.176220000000001</v>
      </c>
      <c r="CM680">
        <v>4.7221165000000003</v>
      </c>
      <c r="CN680">
        <v>6.2349838999999996</v>
      </c>
      <c r="CO680">
        <v>4.7254170999999996</v>
      </c>
      <c r="CP680">
        <v>5.9775866999999998</v>
      </c>
      <c r="CQ680">
        <v>1.5893736000000001</v>
      </c>
      <c r="CR680">
        <v>-1.2405024</v>
      </c>
      <c r="CS680">
        <v>0.45010539999999999</v>
      </c>
      <c r="CT680">
        <v>2.3343666000000001</v>
      </c>
      <c r="CU680">
        <v>5.2179852000000002</v>
      </c>
      <c r="CV680">
        <v>1.6352099</v>
      </c>
      <c r="CW680">
        <v>4.1637547000000001</v>
      </c>
      <c r="CX680">
        <v>1.0008471999999999</v>
      </c>
      <c r="CY680">
        <v>6.0526795</v>
      </c>
      <c r="CZ680">
        <v>6.4297298999999999</v>
      </c>
      <c r="DA680">
        <v>5.4491573999999998</v>
      </c>
      <c r="DB680">
        <v>-1.5362880999999999</v>
      </c>
      <c r="DC680">
        <v>0.61232894000000004</v>
      </c>
      <c r="DD680">
        <v>2.9738693</v>
      </c>
      <c r="DE680">
        <v>-1.2645903999999999</v>
      </c>
      <c r="DF680">
        <v>-6.2045272999999996</v>
      </c>
      <c r="DG680">
        <v>-2.5675618</v>
      </c>
      <c r="DH680">
        <v>-2.8701253000000002</v>
      </c>
      <c r="DI680">
        <v>-12.764267</v>
      </c>
      <c r="DJ680">
        <v>-6.8111151999999997</v>
      </c>
      <c r="DK680">
        <v>7.7739979999999997</v>
      </c>
      <c r="DL680">
        <v>8.3714218000000002</v>
      </c>
      <c r="DM680">
        <v>6.7699993999999997</v>
      </c>
      <c r="DN680">
        <v>7.8760143999999999</v>
      </c>
      <c r="DO680">
        <v>3.2919079</v>
      </c>
      <c r="DP680">
        <v>0.44857404000000001</v>
      </c>
      <c r="DQ680">
        <v>2.1260195999999998</v>
      </c>
      <c r="DR680">
        <v>3.8866109999999998</v>
      </c>
      <c r="DS680">
        <v>6.9608886999999999</v>
      </c>
      <c r="DT680">
        <v>3.2654882000000001</v>
      </c>
      <c r="DU680">
        <v>6.6366402000000004</v>
      </c>
      <c r="DV680">
        <v>3.8372928000000002</v>
      </c>
      <c r="DW680">
        <v>8.1604273000000003</v>
      </c>
      <c r="DX680">
        <v>8.5475846000000004</v>
      </c>
      <c r="DY680">
        <v>7.5797334999999997</v>
      </c>
      <c r="DZ680">
        <v>0.66695981999999998</v>
      </c>
      <c r="EA680">
        <v>3.4152193999999998</v>
      </c>
      <c r="EB680">
        <v>6.2393302000000004</v>
      </c>
      <c r="EC680">
        <v>1.9945845</v>
      </c>
      <c r="ED680">
        <v>-3.8773189000000001</v>
      </c>
      <c r="EE680">
        <v>-3.6099499999999998E-3</v>
      </c>
      <c r="EF680">
        <v>6.4674949999999995E-2</v>
      </c>
      <c r="EG680">
        <v>-8.1185507999999995</v>
      </c>
      <c r="EH680">
        <v>-1.9524383999999999</v>
      </c>
      <c r="EI680">
        <v>12.180429999999999</v>
      </c>
      <c r="EJ680">
        <v>11.456099</v>
      </c>
      <c r="EK680">
        <v>9.7220514999999992</v>
      </c>
      <c r="EL680">
        <v>10.617043000000001</v>
      </c>
      <c r="EM680">
        <v>5.7500970000000002</v>
      </c>
      <c r="EN680">
        <v>2.8873321000000001</v>
      </c>
      <c r="EO680">
        <v>4.5457735000000001</v>
      </c>
      <c r="EP680">
        <v>6.1278053999999997</v>
      </c>
      <c r="EQ680">
        <v>9.4773647000000008</v>
      </c>
      <c r="ER680">
        <v>5.6193511000000003</v>
      </c>
      <c r="ES680">
        <v>70.246960000000001</v>
      </c>
      <c r="ET680">
        <v>70.120701999999994</v>
      </c>
      <c r="EU680">
        <v>69.778001000000003</v>
      </c>
      <c r="EV680">
        <v>68.998667999999995</v>
      </c>
      <c r="EW680">
        <v>68.319716999999997</v>
      </c>
      <c r="EX680">
        <v>66.994163</v>
      </c>
      <c r="EY680">
        <v>66.825224000000006</v>
      </c>
      <c r="EZ680">
        <v>67.158512999999999</v>
      </c>
      <c r="FA680">
        <v>70.945384000000004</v>
      </c>
      <c r="FB680">
        <v>74.576455999999993</v>
      </c>
      <c r="FC680">
        <v>77.277100000000004</v>
      </c>
      <c r="FD680">
        <v>79.472823000000005</v>
      </c>
      <c r="FE680">
        <v>81.37482</v>
      </c>
      <c r="FF680">
        <v>82.091157999999993</v>
      </c>
      <c r="FG680">
        <v>82.743491000000006</v>
      </c>
      <c r="FH680">
        <v>83.190246999999999</v>
      </c>
      <c r="FI680">
        <v>83.686650999999998</v>
      </c>
      <c r="FJ680">
        <v>82.434006999999994</v>
      </c>
      <c r="FK680">
        <v>81.572197000000003</v>
      </c>
      <c r="FL680">
        <v>80.601868999999994</v>
      </c>
      <c r="FM680">
        <v>78.349019999999996</v>
      </c>
      <c r="FN680">
        <v>75.725695000000002</v>
      </c>
      <c r="FO680">
        <v>74.778907000000004</v>
      </c>
      <c r="FP680">
        <v>73.743260000000006</v>
      </c>
      <c r="FQ680">
        <v>39.428710000000002</v>
      </c>
      <c r="FR680">
        <v>3.8840629999999998</v>
      </c>
      <c r="FS680">
        <v>1</v>
      </c>
    </row>
    <row r="681" spans="1:175" x14ac:dyDescent="0.2">
      <c r="A681" t="s">
        <v>189</v>
      </c>
      <c r="B681" t="s">
        <v>248</v>
      </c>
      <c r="C681" s="23">
        <v>42923</v>
      </c>
      <c r="D681">
        <v>227</v>
      </c>
      <c r="E681">
        <v>132.26311000000001</v>
      </c>
      <c r="F681">
        <v>129.91137000000001</v>
      </c>
      <c r="G681">
        <v>128.37608</v>
      </c>
      <c r="H681">
        <v>128.26936000000001</v>
      </c>
      <c r="I681">
        <v>141.33282</v>
      </c>
      <c r="J681">
        <v>161.99358000000001</v>
      </c>
      <c r="K681">
        <v>186.39776000000001</v>
      </c>
      <c r="L681">
        <v>206.89449999999999</v>
      </c>
      <c r="M681">
        <v>219.20244</v>
      </c>
      <c r="N681">
        <v>229.93545</v>
      </c>
      <c r="O681">
        <v>236.41852</v>
      </c>
      <c r="P681">
        <v>236.95631</v>
      </c>
      <c r="Q681">
        <v>233.47720000000001</v>
      </c>
      <c r="R681">
        <v>227.47792999999999</v>
      </c>
      <c r="S681">
        <v>219.37392</v>
      </c>
      <c r="T681">
        <v>211.04114999999999</v>
      </c>
      <c r="U681">
        <v>201.91206</v>
      </c>
      <c r="V681">
        <v>192.12412</v>
      </c>
      <c r="W681">
        <v>172.30291</v>
      </c>
      <c r="X681">
        <v>163.10328000000001</v>
      </c>
      <c r="Y681">
        <v>157.69011</v>
      </c>
      <c r="Z681">
        <v>152.95598000000001</v>
      </c>
      <c r="AA681">
        <v>144.82696000000001</v>
      </c>
      <c r="AB681">
        <v>137.00138000000001</v>
      </c>
      <c r="AC681">
        <v>-1.3114874000000001</v>
      </c>
      <c r="AD681">
        <v>-0.29041822</v>
      </c>
      <c r="AE681">
        <v>0.12992741999999999</v>
      </c>
      <c r="AF681">
        <v>-8.5069903999999994</v>
      </c>
      <c r="AG681">
        <v>-5.6857582999999998</v>
      </c>
      <c r="AH681">
        <v>-2.8679500999999998</v>
      </c>
      <c r="AI681">
        <v>-2.0697290000000002</v>
      </c>
      <c r="AJ681">
        <v>-4.5323380999999996</v>
      </c>
      <c r="AK681">
        <v>-6.6506379000000004</v>
      </c>
      <c r="AL681">
        <v>-11.654448</v>
      </c>
      <c r="AM681">
        <v>-17.191825999999999</v>
      </c>
      <c r="AN681">
        <v>-9.4631139999999991</v>
      </c>
      <c r="AO681">
        <v>-6.6806745000000003</v>
      </c>
      <c r="AP681">
        <v>-8.7806380999999991</v>
      </c>
      <c r="AQ681">
        <v>-3.9712722999999999</v>
      </c>
      <c r="AR681">
        <v>-3.7467714000000001</v>
      </c>
      <c r="AS681">
        <v>-6.1114797999999997</v>
      </c>
      <c r="AT681">
        <v>-4.4519241999999997</v>
      </c>
      <c r="AU681">
        <v>-6.5473115000000002</v>
      </c>
      <c r="AV681">
        <v>-8.8214234999999999</v>
      </c>
      <c r="AW681">
        <v>-8.8533702000000005</v>
      </c>
      <c r="AX681">
        <v>-4.4493404999999999</v>
      </c>
      <c r="AY681">
        <v>-2.3334065000000002</v>
      </c>
      <c r="AZ681">
        <v>-3.0298873</v>
      </c>
      <c r="BA681">
        <v>0.92913654999999995</v>
      </c>
      <c r="BB681">
        <v>1.8084833</v>
      </c>
      <c r="BC681">
        <v>2.3014153999999998</v>
      </c>
      <c r="BD681">
        <v>-5.9955128000000002</v>
      </c>
      <c r="BE681">
        <v>-3.1132322000000001</v>
      </c>
      <c r="BF681">
        <v>-0.60998461000000004</v>
      </c>
      <c r="BG681">
        <v>0.20421131000000001</v>
      </c>
      <c r="BH681">
        <v>-2.082754</v>
      </c>
      <c r="BI681">
        <v>-3.0531937999999998</v>
      </c>
      <c r="BJ681">
        <v>-8.1635527000000003</v>
      </c>
      <c r="BK681">
        <v>-12.735448999999999</v>
      </c>
      <c r="BL681">
        <v>-4.9855010000000002</v>
      </c>
      <c r="BM681">
        <v>-3.7704322000000001</v>
      </c>
      <c r="BN681">
        <v>-5.3765272</v>
      </c>
      <c r="BO681">
        <v>-8.2560620000000001E-2</v>
      </c>
      <c r="BP681">
        <v>-0.90472458</v>
      </c>
      <c r="BQ681">
        <v>-3.1854895000000001</v>
      </c>
      <c r="BR681">
        <v>-1.5158141000000001</v>
      </c>
      <c r="BS681">
        <v>-3.3754833</v>
      </c>
      <c r="BT681">
        <v>-5.3611931999999998</v>
      </c>
      <c r="BU681">
        <v>-5.3949805</v>
      </c>
      <c r="BV681">
        <v>-0.87883445000000004</v>
      </c>
      <c r="BW681">
        <v>1.1838344999999999</v>
      </c>
      <c r="BX681">
        <v>0.37803908000000003</v>
      </c>
      <c r="BY681">
        <v>2.4809858999999999</v>
      </c>
      <c r="BZ681">
        <v>3.2621760000000002</v>
      </c>
      <c r="CA681">
        <v>3.8053813000000001</v>
      </c>
      <c r="CB681">
        <v>-4.2560710999999998</v>
      </c>
      <c r="CC681">
        <v>-1.3315083999999999</v>
      </c>
      <c r="CD681">
        <v>0.95387542000000003</v>
      </c>
      <c r="CE681">
        <v>1.7791355</v>
      </c>
      <c r="CF681">
        <v>-0.38617948000000002</v>
      </c>
      <c r="CG681">
        <v>-0.56161492999999996</v>
      </c>
      <c r="CH681">
        <v>-5.7457694999999998</v>
      </c>
      <c r="CI681">
        <v>-9.6489753999999994</v>
      </c>
      <c r="CJ681">
        <v>-1.8843198999999999</v>
      </c>
      <c r="CK681">
        <v>-1.7548071999999999</v>
      </c>
      <c r="CL681">
        <v>-3.0188503</v>
      </c>
      <c r="CM681">
        <v>2.6107491999999999</v>
      </c>
      <c r="CN681">
        <v>1.0636684000000001</v>
      </c>
      <c r="CO681">
        <v>-1.1589575999999999</v>
      </c>
      <c r="CP681">
        <v>0.51772684000000002</v>
      </c>
      <c r="CQ681">
        <v>-1.1786847</v>
      </c>
      <c r="CR681">
        <v>-2.9646482000000001</v>
      </c>
      <c r="CS681">
        <v>-2.9997102999999998</v>
      </c>
      <c r="CT681">
        <v>1.5940871000000001</v>
      </c>
      <c r="CU681">
        <v>3.6198649000000001</v>
      </c>
      <c r="CV681">
        <v>2.7383584999999999</v>
      </c>
      <c r="CW681">
        <v>4.0328352000000001</v>
      </c>
      <c r="CX681">
        <v>4.7158688</v>
      </c>
      <c r="CY681">
        <v>5.3093472000000004</v>
      </c>
      <c r="CZ681">
        <v>-2.5166293999999998</v>
      </c>
      <c r="DA681">
        <v>0.45021538</v>
      </c>
      <c r="DB681">
        <v>2.5177355000000001</v>
      </c>
      <c r="DC681">
        <v>3.3540595999999998</v>
      </c>
      <c r="DD681">
        <v>1.310395</v>
      </c>
      <c r="DE681">
        <v>1.9299639</v>
      </c>
      <c r="DF681">
        <v>-3.3279863000000001</v>
      </c>
      <c r="DG681">
        <v>-6.5625019</v>
      </c>
      <c r="DH681">
        <v>1.2168612000000001</v>
      </c>
      <c r="DI681">
        <v>0.26081773000000003</v>
      </c>
      <c r="DJ681">
        <v>-0.66117347999999998</v>
      </c>
      <c r="DK681">
        <v>5.3040590999999999</v>
      </c>
      <c r="DL681">
        <v>3.0320613000000001</v>
      </c>
      <c r="DM681">
        <v>0.86757432999999995</v>
      </c>
      <c r="DN681">
        <v>2.5512678000000002</v>
      </c>
      <c r="DO681">
        <v>1.0181138999999999</v>
      </c>
      <c r="DP681">
        <v>-0.56810331000000003</v>
      </c>
      <c r="DQ681">
        <v>-0.60444014999999995</v>
      </c>
      <c r="DR681">
        <v>4.0670086999999997</v>
      </c>
      <c r="DS681">
        <v>6.0558953999999998</v>
      </c>
      <c r="DT681">
        <v>5.0986779000000002</v>
      </c>
      <c r="DU681">
        <v>6.2734591999999996</v>
      </c>
      <c r="DV681">
        <v>6.8147703000000002</v>
      </c>
      <c r="DW681">
        <v>7.4808351999999996</v>
      </c>
      <c r="DX681">
        <v>-5.1518299999999996E-3</v>
      </c>
      <c r="DY681">
        <v>3.0227415</v>
      </c>
      <c r="DZ681">
        <v>4.7757009999999998</v>
      </c>
      <c r="EA681">
        <v>5.6280000000000001</v>
      </c>
      <c r="EB681">
        <v>3.7599792000000001</v>
      </c>
      <c r="EC681">
        <v>5.5274080000000003</v>
      </c>
      <c r="ED681">
        <v>0.16290874999999999</v>
      </c>
      <c r="EE681">
        <v>-2.1061244000000001</v>
      </c>
      <c r="EF681">
        <v>5.6944742000000002</v>
      </c>
      <c r="EG681">
        <v>3.1710600000000002</v>
      </c>
      <c r="EH681">
        <v>2.7429374000000002</v>
      </c>
      <c r="EI681">
        <v>9.1927707999999999</v>
      </c>
      <c r="EJ681">
        <v>5.8741080999999999</v>
      </c>
      <c r="EK681">
        <v>3.7935645999999998</v>
      </c>
      <c r="EL681">
        <v>5.4873779000000003</v>
      </c>
      <c r="EM681">
        <v>4.1899420999999997</v>
      </c>
      <c r="EN681">
        <v>2.8921269999999999</v>
      </c>
      <c r="EO681">
        <v>2.8539495000000001</v>
      </c>
      <c r="EP681">
        <v>7.6375146999999997</v>
      </c>
      <c r="EQ681">
        <v>9.5731363999999992</v>
      </c>
      <c r="ER681">
        <v>8.5066042999999993</v>
      </c>
      <c r="ES681">
        <v>73.175089999999997</v>
      </c>
      <c r="ET681">
        <v>72.843236000000005</v>
      </c>
      <c r="EU681">
        <v>72.147358999999994</v>
      </c>
      <c r="EV681">
        <v>71.434792000000002</v>
      </c>
      <c r="EW681">
        <v>70.882642000000004</v>
      </c>
      <c r="EX681">
        <v>69.562876000000003</v>
      </c>
      <c r="EY681">
        <v>68.172167999999999</v>
      </c>
      <c r="EZ681">
        <v>68.471149999999994</v>
      </c>
      <c r="FA681">
        <v>72.242373000000001</v>
      </c>
      <c r="FB681">
        <v>76.456052999999997</v>
      </c>
      <c r="FC681">
        <v>79.461468999999994</v>
      </c>
      <c r="FD681">
        <v>81.563301999999993</v>
      </c>
      <c r="FE681">
        <v>83.901732999999993</v>
      </c>
      <c r="FF681">
        <v>85.575778</v>
      </c>
      <c r="FG681">
        <v>86.339777999999995</v>
      </c>
      <c r="FH681">
        <v>87.468028000000004</v>
      </c>
      <c r="FI681">
        <v>87.499252999999996</v>
      </c>
      <c r="FJ681">
        <v>87.506088000000005</v>
      </c>
      <c r="FK681">
        <v>86.904420000000002</v>
      </c>
      <c r="FL681">
        <v>84.862919000000005</v>
      </c>
      <c r="FM681">
        <v>81.503454000000005</v>
      </c>
      <c r="FN681">
        <v>78.541522999999998</v>
      </c>
      <c r="FO681">
        <v>77.383585999999994</v>
      </c>
      <c r="FP681">
        <v>76.446453000000005</v>
      </c>
      <c r="FQ681">
        <v>38.465400000000002</v>
      </c>
      <c r="FR681">
        <v>3.5835029999999999</v>
      </c>
      <c r="FS681">
        <v>1</v>
      </c>
    </row>
    <row r="682" spans="1:175" x14ac:dyDescent="0.2">
      <c r="A682" t="s">
        <v>189</v>
      </c>
      <c r="B682" t="s">
        <v>248</v>
      </c>
      <c r="C682" s="23">
        <v>42943</v>
      </c>
      <c r="D682">
        <v>231</v>
      </c>
      <c r="E682">
        <v>133.83761000000001</v>
      </c>
      <c r="F682">
        <v>132.90977000000001</v>
      </c>
      <c r="G682">
        <v>129.99121</v>
      </c>
      <c r="H682">
        <v>130.26473999999999</v>
      </c>
      <c r="I682">
        <v>141.39664999999999</v>
      </c>
      <c r="J682">
        <v>159.83544000000001</v>
      </c>
      <c r="K682">
        <v>181.84096</v>
      </c>
      <c r="L682">
        <v>200.92287999999999</v>
      </c>
      <c r="M682">
        <v>213.12290999999999</v>
      </c>
      <c r="N682">
        <v>221.4076</v>
      </c>
      <c r="O682">
        <v>231.85984999999999</v>
      </c>
      <c r="P682">
        <v>234.09111999999999</v>
      </c>
      <c r="Q682">
        <v>233.28256999999999</v>
      </c>
      <c r="R682">
        <v>228.41659000000001</v>
      </c>
      <c r="S682">
        <v>220.42819</v>
      </c>
      <c r="T682">
        <v>212.76390000000001</v>
      </c>
      <c r="U682">
        <v>200.29731000000001</v>
      </c>
      <c r="V682">
        <v>188.60835</v>
      </c>
      <c r="W682">
        <v>170.79346000000001</v>
      </c>
      <c r="X682">
        <v>160.65029000000001</v>
      </c>
      <c r="Y682">
        <v>155.45735999999999</v>
      </c>
      <c r="Z682">
        <v>148.56263999999999</v>
      </c>
      <c r="AA682">
        <v>139.8681</v>
      </c>
      <c r="AB682">
        <v>133.66627</v>
      </c>
      <c r="AC682">
        <v>-3.8115008000000001</v>
      </c>
      <c r="AD682">
        <v>-2.1074354</v>
      </c>
      <c r="AE682">
        <v>-3.3141780000000001</v>
      </c>
      <c r="AF682">
        <v>-5.4961229999999999</v>
      </c>
      <c r="AG682">
        <v>-2.5342131999999999</v>
      </c>
      <c r="AH682">
        <v>-3.8557876000000002</v>
      </c>
      <c r="AI682">
        <v>-4.4994858999999998</v>
      </c>
      <c r="AJ682">
        <v>-6.7095631999999998</v>
      </c>
      <c r="AK682">
        <v>-5.1005351000000001</v>
      </c>
      <c r="AL682">
        <v>-10.839801</v>
      </c>
      <c r="AM682">
        <v>-5.5884954999999996</v>
      </c>
      <c r="AN682">
        <v>-5.0170807000000002</v>
      </c>
      <c r="AO682">
        <v>-1.723444</v>
      </c>
      <c r="AP682">
        <v>-6.1713589999999998</v>
      </c>
      <c r="AQ682">
        <v>-2.3563139</v>
      </c>
      <c r="AR682">
        <v>-2.2047778</v>
      </c>
      <c r="AS682">
        <v>-2.1120652999999998</v>
      </c>
      <c r="AT682">
        <v>-2.1029700999999998</v>
      </c>
      <c r="AU682">
        <v>-3.0741318</v>
      </c>
      <c r="AV682">
        <v>-3.0179342</v>
      </c>
      <c r="AW682">
        <v>-4.2213716999999997</v>
      </c>
      <c r="AX682">
        <v>-3.0261665999999998</v>
      </c>
      <c r="AY682">
        <v>-6.0886832000000002</v>
      </c>
      <c r="AZ682">
        <v>-4.7934855000000001</v>
      </c>
      <c r="BA682">
        <v>-1.1825699000000001</v>
      </c>
      <c r="BB682">
        <v>0.96105918999999995</v>
      </c>
      <c r="BC682">
        <v>-0.48474674000000001</v>
      </c>
      <c r="BD682">
        <v>-2.8700445999999999</v>
      </c>
      <c r="BE682">
        <v>-0.3585314</v>
      </c>
      <c r="BF682">
        <v>-1.6847890999999999</v>
      </c>
      <c r="BG682">
        <v>-1.3534638999999999</v>
      </c>
      <c r="BH682">
        <v>-3.2790805999999999</v>
      </c>
      <c r="BI682">
        <v>-2.0565994000000001</v>
      </c>
      <c r="BJ682">
        <v>-7.4423684999999997</v>
      </c>
      <c r="BK682">
        <v>-2.1078258000000001</v>
      </c>
      <c r="BL682">
        <v>-1.7129162</v>
      </c>
      <c r="BM682">
        <v>1.4493818000000001</v>
      </c>
      <c r="BN682">
        <v>-2.9575467</v>
      </c>
      <c r="BO682">
        <v>1.718882</v>
      </c>
      <c r="BP682">
        <v>1.0867405999999999</v>
      </c>
      <c r="BQ682">
        <v>0.86718231999999995</v>
      </c>
      <c r="BR682">
        <v>0.76704355000000002</v>
      </c>
      <c r="BS682">
        <v>0.59846372999999997</v>
      </c>
      <c r="BT682">
        <v>2.3950806999999998</v>
      </c>
      <c r="BU682">
        <v>1.1272470999999999</v>
      </c>
      <c r="BV682">
        <v>2.3445942</v>
      </c>
      <c r="BW682">
        <v>-0.71857081</v>
      </c>
      <c r="BX682">
        <v>0.61541824000000001</v>
      </c>
      <c r="BY682">
        <v>0.63821958999999995</v>
      </c>
      <c r="BZ682">
        <v>3.0862892</v>
      </c>
      <c r="CA682">
        <v>1.4749087000000001</v>
      </c>
      <c r="CB682">
        <v>-1.0512307999999999</v>
      </c>
      <c r="CC682">
        <v>1.1483391999999999</v>
      </c>
      <c r="CD682">
        <v>-0.18116209</v>
      </c>
      <c r="CE682">
        <v>0.82546132999999999</v>
      </c>
      <c r="CF682">
        <v>-0.90313887999999998</v>
      </c>
      <c r="CG682">
        <v>5.1621149999999998E-2</v>
      </c>
      <c r="CH682">
        <v>-5.0893167999999998</v>
      </c>
      <c r="CI682">
        <v>0.30287545999999999</v>
      </c>
      <c r="CJ682">
        <v>0.57553803999999997</v>
      </c>
      <c r="CK682">
        <v>3.6468712999999999</v>
      </c>
      <c r="CL682">
        <v>-0.73167013999999997</v>
      </c>
      <c r="CM682">
        <v>4.5413503999999998</v>
      </c>
      <c r="CN682">
        <v>3.3664361999999999</v>
      </c>
      <c r="CO682">
        <v>2.9306002000000002</v>
      </c>
      <c r="CP682">
        <v>2.7548062999999998</v>
      </c>
      <c r="CQ682">
        <v>3.1420922</v>
      </c>
      <c r="CR682">
        <v>6.1441182999999997</v>
      </c>
      <c r="CS682">
        <v>4.8316841000000004</v>
      </c>
      <c r="CT682">
        <v>6.0643668000000002</v>
      </c>
      <c r="CU682">
        <v>3.0007527000000001</v>
      </c>
      <c r="CV682">
        <v>4.3616085</v>
      </c>
      <c r="CW682">
        <v>2.4590090999999998</v>
      </c>
      <c r="CX682">
        <v>5.2115191000000003</v>
      </c>
      <c r="CY682">
        <v>3.4345642000000001</v>
      </c>
      <c r="CZ682">
        <v>0.76758307000000003</v>
      </c>
      <c r="DA682">
        <v>2.6552096999999999</v>
      </c>
      <c r="DB682">
        <v>1.3224648999999999</v>
      </c>
      <c r="DC682">
        <v>3.0043866000000001</v>
      </c>
      <c r="DD682">
        <v>1.4728029</v>
      </c>
      <c r="DE682">
        <v>2.1598416999999999</v>
      </c>
      <c r="DF682">
        <v>-2.7362652000000001</v>
      </c>
      <c r="DG682">
        <v>2.7135767</v>
      </c>
      <c r="DH682">
        <v>2.8639923</v>
      </c>
      <c r="DI682">
        <v>5.8443607999999996</v>
      </c>
      <c r="DJ682">
        <v>1.4942063999999999</v>
      </c>
      <c r="DK682">
        <v>7.3638187000000004</v>
      </c>
      <c r="DL682">
        <v>5.6461319000000003</v>
      </c>
      <c r="DM682">
        <v>4.9940179999999996</v>
      </c>
      <c r="DN682">
        <v>4.7425689999999996</v>
      </c>
      <c r="DO682">
        <v>5.6857207000000001</v>
      </c>
      <c r="DP682">
        <v>9.8931559</v>
      </c>
      <c r="DQ682">
        <v>8.5361212000000002</v>
      </c>
      <c r="DR682">
        <v>9.7841394000000008</v>
      </c>
      <c r="DS682">
        <v>6.7200762000000003</v>
      </c>
      <c r="DT682">
        <v>8.1077987999999994</v>
      </c>
      <c r="DU682">
        <v>5.0879399999999997</v>
      </c>
      <c r="DV682">
        <v>8.2800136999999996</v>
      </c>
      <c r="DW682">
        <v>6.2639953999999998</v>
      </c>
      <c r="DX682">
        <v>3.3936614000000001</v>
      </c>
      <c r="DY682">
        <v>4.8308914999999999</v>
      </c>
      <c r="DZ682">
        <v>3.4934634999999998</v>
      </c>
      <c r="EA682">
        <v>6.1504085999999996</v>
      </c>
      <c r="EB682">
        <v>4.9032855</v>
      </c>
      <c r="EC682">
        <v>5.2037773999999999</v>
      </c>
      <c r="ED682">
        <v>0.66116757000000004</v>
      </c>
      <c r="EE682">
        <v>6.1942463999999999</v>
      </c>
      <c r="EF682">
        <v>6.1681568000000002</v>
      </c>
      <c r="EG682">
        <v>9.0171866000000005</v>
      </c>
      <c r="EH682">
        <v>4.7080187000000002</v>
      </c>
      <c r="EI682">
        <v>11.439014999999999</v>
      </c>
      <c r="EJ682">
        <v>8.9376502999999996</v>
      </c>
      <c r="EK682">
        <v>7.9732656999999998</v>
      </c>
      <c r="EL682">
        <v>7.6125826999999999</v>
      </c>
      <c r="EM682">
        <v>9.3583163000000003</v>
      </c>
      <c r="EN682">
        <v>15.306171000000001</v>
      </c>
      <c r="EO682">
        <v>13.884740000000001</v>
      </c>
      <c r="EP682">
        <v>15.1549</v>
      </c>
      <c r="EQ682">
        <v>12.090189000000001</v>
      </c>
      <c r="ER682">
        <v>13.516703</v>
      </c>
      <c r="ES682">
        <v>70.494173000000004</v>
      </c>
      <c r="ET682">
        <v>69.951221000000004</v>
      </c>
      <c r="EU682">
        <v>70.062314999999998</v>
      </c>
      <c r="EV682">
        <v>68.986497999999997</v>
      </c>
      <c r="EW682">
        <v>68.299954</v>
      </c>
      <c r="EX682">
        <v>67.126168000000007</v>
      </c>
      <c r="EY682">
        <v>66.267857000000006</v>
      </c>
      <c r="EZ682">
        <v>65.634726999999998</v>
      </c>
      <c r="FA682">
        <v>68.858090000000004</v>
      </c>
      <c r="FB682">
        <v>72.568999000000005</v>
      </c>
      <c r="FC682">
        <v>74.774388000000002</v>
      </c>
      <c r="FD682">
        <v>76.537567999999993</v>
      </c>
      <c r="FE682">
        <v>78.638783000000004</v>
      </c>
      <c r="FF682">
        <v>80.739734999999996</v>
      </c>
      <c r="FG682">
        <v>81.432135000000002</v>
      </c>
      <c r="FH682">
        <v>81.816526999999994</v>
      </c>
      <c r="FI682">
        <v>81.977787000000006</v>
      </c>
      <c r="FJ682">
        <v>81.339365999999998</v>
      </c>
      <c r="FK682">
        <v>80.836258999999998</v>
      </c>
      <c r="FL682">
        <v>79.027647000000002</v>
      </c>
      <c r="FM682">
        <v>77.064572999999996</v>
      </c>
      <c r="FN682">
        <v>73.704454999999996</v>
      </c>
      <c r="FO682">
        <v>73.361407999999997</v>
      </c>
      <c r="FP682">
        <v>72.572681000000003</v>
      </c>
      <c r="FQ682">
        <v>48.351170000000003</v>
      </c>
      <c r="FR682">
        <v>3.8626740000000002</v>
      </c>
      <c r="FS682">
        <v>1</v>
      </c>
    </row>
    <row r="683" spans="1:175" x14ac:dyDescent="0.2">
      <c r="A683" t="s">
        <v>189</v>
      </c>
      <c r="B683" t="s">
        <v>248</v>
      </c>
      <c r="C683" s="23">
        <v>42947</v>
      </c>
      <c r="D683">
        <v>232</v>
      </c>
      <c r="E683">
        <v>111.65962</v>
      </c>
      <c r="F683">
        <v>108.16405</v>
      </c>
      <c r="G683">
        <v>110.04398</v>
      </c>
      <c r="H683">
        <v>111.69107</v>
      </c>
      <c r="I683">
        <v>129.22434000000001</v>
      </c>
      <c r="J683">
        <v>155.14685</v>
      </c>
      <c r="K683">
        <v>179.50573</v>
      </c>
      <c r="L683">
        <v>197.64051000000001</v>
      </c>
      <c r="M683">
        <v>205.21182999999999</v>
      </c>
      <c r="N683">
        <v>213.55792</v>
      </c>
      <c r="O683">
        <v>223.69749999999999</v>
      </c>
      <c r="P683">
        <v>223.97432000000001</v>
      </c>
      <c r="Q683">
        <v>224.67519999999999</v>
      </c>
      <c r="R683">
        <v>222.64884000000001</v>
      </c>
      <c r="S683">
        <v>213.47475</v>
      </c>
      <c r="T683">
        <v>204.74151000000001</v>
      </c>
      <c r="U683">
        <v>194.65719000000001</v>
      </c>
      <c r="V683">
        <v>184.57176000000001</v>
      </c>
      <c r="W683">
        <v>165.77304000000001</v>
      </c>
      <c r="X683">
        <v>158.48179999999999</v>
      </c>
      <c r="Y683">
        <v>152.35426000000001</v>
      </c>
      <c r="Z683">
        <v>144.76579000000001</v>
      </c>
      <c r="AA683">
        <v>137.64688000000001</v>
      </c>
      <c r="AB683">
        <v>131.17535000000001</v>
      </c>
      <c r="AC683">
        <v>-4.8842723000000001</v>
      </c>
      <c r="AD683">
        <v>-6.7992618</v>
      </c>
      <c r="AE683">
        <v>-5.4105482</v>
      </c>
      <c r="AF683">
        <v>-8.1529594000000003</v>
      </c>
      <c r="AG683">
        <v>-3.5391137000000001</v>
      </c>
      <c r="AH683">
        <v>0.88702656999999996</v>
      </c>
      <c r="AI683">
        <v>-2.7586550000000001</v>
      </c>
      <c r="AJ683">
        <v>-4.9375821000000002</v>
      </c>
      <c r="AK683">
        <v>-2.4974002999999998</v>
      </c>
      <c r="AL683">
        <v>-6.5524975999999997</v>
      </c>
      <c r="AM683">
        <v>-4.6326127000000001</v>
      </c>
      <c r="AN683">
        <v>-6.8999360000000003</v>
      </c>
      <c r="AO683">
        <v>-5.2267676999999999</v>
      </c>
      <c r="AP683">
        <v>-4.9028083000000002</v>
      </c>
      <c r="AQ683">
        <v>1.3279799000000001</v>
      </c>
      <c r="AR683">
        <v>-3.8955308</v>
      </c>
      <c r="AS683">
        <v>-3.7609268</v>
      </c>
      <c r="AT683">
        <v>-2.0666939000000002</v>
      </c>
      <c r="AU683">
        <v>-9.0768340999999992</v>
      </c>
      <c r="AV683">
        <v>-9.1657875000000004</v>
      </c>
      <c r="AW683">
        <v>-9.4254719999999992</v>
      </c>
      <c r="AX683">
        <v>-10.870255</v>
      </c>
      <c r="AY683">
        <v>-9.0349585999999995</v>
      </c>
      <c r="AZ683">
        <v>-8.7632352999999998</v>
      </c>
      <c r="BA683">
        <v>-2.8206096999999999</v>
      </c>
      <c r="BB683">
        <v>-4.9815851000000002</v>
      </c>
      <c r="BC683">
        <v>-3.0801243999999999</v>
      </c>
      <c r="BD683">
        <v>-5.0305860999999998</v>
      </c>
      <c r="BE683">
        <v>-1.5419301000000001</v>
      </c>
      <c r="BF683">
        <v>3.2899178999999998</v>
      </c>
      <c r="BG683">
        <v>0.49455768999999999</v>
      </c>
      <c r="BH683">
        <v>-1.2223375000000001</v>
      </c>
      <c r="BI683">
        <v>0.35886436999999999</v>
      </c>
      <c r="BJ683">
        <v>-3.7349117999999999</v>
      </c>
      <c r="BK683">
        <v>-1.2885850000000001</v>
      </c>
      <c r="BL683">
        <v>-3.3106065999999998</v>
      </c>
      <c r="BM683">
        <v>-1.6609396999999999</v>
      </c>
      <c r="BN683">
        <v>-1.2692175000000001</v>
      </c>
      <c r="BO683">
        <v>6.3453014000000003</v>
      </c>
      <c r="BP683">
        <v>0.43241545999999997</v>
      </c>
      <c r="BQ683">
        <v>0.47615524999999997</v>
      </c>
      <c r="BR683">
        <v>1.6033094000000001</v>
      </c>
      <c r="BS683">
        <v>-5.7365311999999999</v>
      </c>
      <c r="BT683">
        <v>-5.7726379999999997</v>
      </c>
      <c r="BU683">
        <v>-6.1361632000000004</v>
      </c>
      <c r="BV683">
        <v>-7.4724750000000002</v>
      </c>
      <c r="BW683">
        <v>-5.6639862000000001</v>
      </c>
      <c r="BX683">
        <v>-5.4383321000000002</v>
      </c>
      <c r="BY683">
        <v>-1.3913233</v>
      </c>
      <c r="BZ683">
        <v>-3.7226677000000001</v>
      </c>
      <c r="CA683">
        <v>-1.46608</v>
      </c>
      <c r="CB683">
        <v>-2.8680398</v>
      </c>
      <c r="CC683">
        <v>-0.15868678999999999</v>
      </c>
      <c r="CD683">
        <v>4.9541531000000001</v>
      </c>
      <c r="CE683">
        <v>2.7477228999999999</v>
      </c>
      <c r="CF683">
        <v>1.3508296</v>
      </c>
      <c r="CG683">
        <v>2.3371046</v>
      </c>
      <c r="CH683">
        <v>-1.7834604999999999</v>
      </c>
      <c r="CI683">
        <v>1.0274785</v>
      </c>
      <c r="CJ683">
        <v>-0.82464795999999996</v>
      </c>
      <c r="CK683">
        <v>0.80874193000000005</v>
      </c>
      <c r="CL683">
        <v>1.2473965</v>
      </c>
      <c r="CM683">
        <v>9.8202829000000005</v>
      </c>
      <c r="CN683">
        <v>3.4299377999999998</v>
      </c>
      <c r="CO683">
        <v>3.4107454000000001</v>
      </c>
      <c r="CP683">
        <v>4.1451425999999998</v>
      </c>
      <c r="CQ683">
        <v>-3.4230475</v>
      </c>
      <c r="CR683">
        <v>-3.4225531</v>
      </c>
      <c r="CS683">
        <v>-3.8579979</v>
      </c>
      <c r="CT683">
        <v>-5.1191826000000002</v>
      </c>
      <c r="CU683">
        <v>-3.3292611000000001</v>
      </c>
      <c r="CV683">
        <v>-3.1355143000000001</v>
      </c>
      <c r="CW683">
        <v>3.7963080000000003E-2</v>
      </c>
      <c r="CX683">
        <v>-2.4637503000000001</v>
      </c>
      <c r="CY683">
        <v>0.14796448000000001</v>
      </c>
      <c r="CZ683">
        <v>-0.70549360999999999</v>
      </c>
      <c r="DA683">
        <v>1.2245565</v>
      </c>
      <c r="DB683">
        <v>6.6183883000000003</v>
      </c>
      <c r="DC683">
        <v>5.0008879999999998</v>
      </c>
      <c r="DD683">
        <v>3.9239967</v>
      </c>
      <c r="DE683">
        <v>4.3153448000000001</v>
      </c>
      <c r="DF683">
        <v>0.16799082000000001</v>
      </c>
      <c r="DG683">
        <v>3.3435419</v>
      </c>
      <c r="DH683">
        <v>1.6613107</v>
      </c>
      <c r="DI683">
        <v>3.2784236</v>
      </c>
      <c r="DJ683">
        <v>3.7640104000000001</v>
      </c>
      <c r="DK683">
        <v>13.295265000000001</v>
      </c>
      <c r="DL683">
        <v>6.4274601999999996</v>
      </c>
      <c r="DM683">
        <v>6.3453355</v>
      </c>
      <c r="DN683">
        <v>6.6869756999999996</v>
      </c>
      <c r="DO683">
        <v>-1.1095638999999999</v>
      </c>
      <c r="DP683">
        <v>-1.0724681</v>
      </c>
      <c r="DQ683">
        <v>-1.5798326</v>
      </c>
      <c r="DR683">
        <v>-2.7658901999999999</v>
      </c>
      <c r="DS683">
        <v>-0.99453588999999998</v>
      </c>
      <c r="DT683">
        <v>-0.83269643000000004</v>
      </c>
      <c r="DU683">
        <v>2.1016257</v>
      </c>
      <c r="DV683">
        <v>-0.64607362000000002</v>
      </c>
      <c r="DW683">
        <v>2.4783883000000002</v>
      </c>
      <c r="DX683">
        <v>2.4168797</v>
      </c>
      <c r="DY683">
        <v>3.2217400999999999</v>
      </c>
      <c r="DZ683">
        <v>9.0212795999999997</v>
      </c>
      <c r="EA683">
        <v>8.2541007000000004</v>
      </c>
      <c r="EB683">
        <v>7.6392413000000001</v>
      </c>
      <c r="EC683">
        <v>7.1716094000000004</v>
      </c>
      <c r="ED683">
        <v>2.9855765999999999</v>
      </c>
      <c r="EE683">
        <v>6.6875695999999998</v>
      </c>
      <c r="EF683">
        <v>5.2506401</v>
      </c>
      <c r="EG683">
        <v>6.8442515999999998</v>
      </c>
      <c r="EH683">
        <v>7.3976012999999998</v>
      </c>
      <c r="EI683">
        <v>18.312586</v>
      </c>
      <c r="EJ683">
        <v>10.755406000000001</v>
      </c>
      <c r="EK683">
        <v>10.582418000000001</v>
      </c>
      <c r="EL683">
        <v>10.356979000000001</v>
      </c>
      <c r="EM683">
        <v>2.2307389999999998</v>
      </c>
      <c r="EN683">
        <v>2.3206813999999998</v>
      </c>
      <c r="EO683">
        <v>1.7094762999999999</v>
      </c>
      <c r="EP683">
        <v>0.63189030000000002</v>
      </c>
      <c r="EQ683">
        <v>2.3764365000000001</v>
      </c>
      <c r="ER683">
        <v>2.4922067999999999</v>
      </c>
      <c r="ES683">
        <v>70.295766999999998</v>
      </c>
      <c r="ET683">
        <v>69.816100000000006</v>
      </c>
      <c r="EU683">
        <v>69.502948000000004</v>
      </c>
      <c r="EV683">
        <v>68.789845999999997</v>
      </c>
      <c r="EW683">
        <v>67.640733999999995</v>
      </c>
      <c r="EX683">
        <v>66.680211999999997</v>
      </c>
      <c r="EY683">
        <v>66.045148999999995</v>
      </c>
      <c r="EZ683">
        <v>65.500926000000007</v>
      </c>
      <c r="FA683">
        <v>67.617774999999995</v>
      </c>
      <c r="FB683">
        <v>69.649079</v>
      </c>
      <c r="FC683">
        <v>72.584698000000003</v>
      </c>
      <c r="FD683">
        <v>76.125631999999996</v>
      </c>
      <c r="FE683">
        <v>78.518191999999999</v>
      </c>
      <c r="FF683">
        <v>79.412379999999999</v>
      </c>
      <c r="FG683">
        <v>80.231680999999995</v>
      </c>
      <c r="FH683">
        <v>82.255178999999998</v>
      </c>
      <c r="FI683">
        <v>83.159846000000002</v>
      </c>
      <c r="FJ683">
        <v>83.731178</v>
      </c>
      <c r="FK683">
        <v>82.712117000000006</v>
      </c>
      <c r="FL683">
        <v>81.203851</v>
      </c>
      <c r="FM683">
        <v>78.773670999999993</v>
      </c>
      <c r="FN683">
        <v>76.576509999999999</v>
      </c>
      <c r="FO683">
        <v>75.591616000000002</v>
      </c>
      <c r="FP683">
        <v>74.303760999999994</v>
      </c>
      <c r="FQ683">
        <v>52.525179999999999</v>
      </c>
      <c r="FR683">
        <v>5.2106250000000003</v>
      </c>
      <c r="FS683">
        <v>1</v>
      </c>
    </row>
    <row r="684" spans="1:175" x14ac:dyDescent="0.2">
      <c r="A684" t="s">
        <v>189</v>
      </c>
      <c r="B684" t="s">
        <v>248</v>
      </c>
      <c r="C684" s="23">
        <v>42948</v>
      </c>
      <c r="D684">
        <v>232</v>
      </c>
      <c r="E684">
        <v>127.6391</v>
      </c>
      <c r="F684">
        <v>125.23066</v>
      </c>
      <c r="G684">
        <v>127.77422</v>
      </c>
      <c r="H684">
        <v>128.4836</v>
      </c>
      <c r="I684">
        <v>138.94101000000001</v>
      </c>
      <c r="J684">
        <v>162.68852999999999</v>
      </c>
      <c r="K684">
        <v>188.30376000000001</v>
      </c>
      <c r="L684">
        <v>208.20782</v>
      </c>
      <c r="M684">
        <v>220.01507000000001</v>
      </c>
      <c r="N684">
        <v>225.80327</v>
      </c>
      <c r="O684">
        <v>234.93683999999999</v>
      </c>
      <c r="P684">
        <v>232.70088999999999</v>
      </c>
      <c r="Q684">
        <v>232.87121999999999</v>
      </c>
      <c r="R684">
        <v>233.75044</v>
      </c>
      <c r="S684">
        <v>232.35633999999999</v>
      </c>
      <c r="T684">
        <v>223.83121</v>
      </c>
      <c r="U684">
        <v>209.13919999999999</v>
      </c>
      <c r="V684">
        <v>196.67183</v>
      </c>
      <c r="W684">
        <v>176.77448999999999</v>
      </c>
      <c r="X684">
        <v>168.44674000000001</v>
      </c>
      <c r="Y684">
        <v>162.89352</v>
      </c>
      <c r="Z684">
        <v>156.04074</v>
      </c>
      <c r="AA684">
        <v>147.18608</v>
      </c>
      <c r="AB684">
        <v>141.57928000000001</v>
      </c>
      <c r="AC684">
        <v>-3.3342233000000001</v>
      </c>
      <c r="AD684">
        <v>-3.5969726</v>
      </c>
      <c r="AE684">
        <v>-2.9060231000000001</v>
      </c>
      <c r="AF684">
        <v>-5.0723342000000002</v>
      </c>
      <c r="AG684">
        <v>-9.7224009999999996</v>
      </c>
      <c r="AH684">
        <v>-3.0764342</v>
      </c>
      <c r="AI684">
        <v>-5.3560306999999998</v>
      </c>
      <c r="AJ684">
        <v>-4.3993840000000004</v>
      </c>
      <c r="AK684">
        <v>-1.3647003</v>
      </c>
      <c r="AL684">
        <v>-1.4544756000000001</v>
      </c>
      <c r="AM684">
        <v>1.2373871000000001</v>
      </c>
      <c r="AN684">
        <v>-4.1904218999999996</v>
      </c>
      <c r="AO684">
        <v>-6.6991497999999998</v>
      </c>
      <c r="AP684">
        <v>-3.2254089000000001</v>
      </c>
      <c r="AQ684">
        <v>7.3437729000000003</v>
      </c>
      <c r="AR684">
        <v>10.273479</v>
      </c>
      <c r="AS684">
        <v>5.5127550000000003</v>
      </c>
      <c r="AT684">
        <v>3.1970974999999999</v>
      </c>
      <c r="AU684">
        <v>2.5155607999999998</v>
      </c>
      <c r="AV684">
        <v>1.3378391000000001</v>
      </c>
      <c r="AW684">
        <v>-0.37211462000000001</v>
      </c>
      <c r="AX684">
        <v>1.1343591</v>
      </c>
      <c r="AY684">
        <v>0.55216704000000005</v>
      </c>
      <c r="AZ684">
        <v>0.44276824999999997</v>
      </c>
      <c r="BA684">
        <v>-1.3557048</v>
      </c>
      <c r="BB684">
        <v>-1.7624114</v>
      </c>
      <c r="BC684">
        <v>-0.19837658999999999</v>
      </c>
      <c r="BD684">
        <v>-3.0348899999999999</v>
      </c>
      <c r="BE684">
        <v>-7.0929659999999997</v>
      </c>
      <c r="BF684">
        <v>-0.89977653999999996</v>
      </c>
      <c r="BG684">
        <v>-3.0975556000000002</v>
      </c>
      <c r="BH684">
        <v>-2.0951154999999999</v>
      </c>
      <c r="BI684">
        <v>1.5800852000000001</v>
      </c>
      <c r="BJ684">
        <v>1.4733037</v>
      </c>
      <c r="BK684">
        <v>4.4427269000000003</v>
      </c>
      <c r="BL684">
        <v>-0.17912531000000001</v>
      </c>
      <c r="BM684">
        <v>-2.6351871999999998</v>
      </c>
      <c r="BN684">
        <v>0.75900338000000001</v>
      </c>
      <c r="BO684">
        <v>11.480928</v>
      </c>
      <c r="BP684">
        <v>13.710385</v>
      </c>
      <c r="BQ684">
        <v>8.7696343999999993</v>
      </c>
      <c r="BR684">
        <v>6.4175218000000003</v>
      </c>
      <c r="BS684">
        <v>5.6405668000000002</v>
      </c>
      <c r="BT684">
        <v>4.2771888000000002</v>
      </c>
      <c r="BU684">
        <v>2.4861689</v>
      </c>
      <c r="BV684">
        <v>4.1201638999999997</v>
      </c>
      <c r="BW684">
        <v>3.4091616999999999</v>
      </c>
      <c r="BX684">
        <v>3.1824059999999998</v>
      </c>
      <c r="BY684">
        <v>1.46111E-2</v>
      </c>
      <c r="BZ684">
        <v>-0.49179989000000002</v>
      </c>
      <c r="CA684">
        <v>1.6769311</v>
      </c>
      <c r="CB684">
        <v>-1.6237623999999999</v>
      </c>
      <c r="CC684">
        <v>-5.2718271999999997</v>
      </c>
      <c r="CD684">
        <v>0.60776991000000002</v>
      </c>
      <c r="CE684">
        <v>-1.5333426000000001</v>
      </c>
      <c r="CF684">
        <v>-0.49918625</v>
      </c>
      <c r="CG684">
        <v>3.6196345999999999</v>
      </c>
      <c r="CH684">
        <v>3.5010748</v>
      </c>
      <c r="CI684">
        <v>6.6627355000000001</v>
      </c>
      <c r="CJ684">
        <v>2.5990864999999999</v>
      </c>
      <c r="CK684">
        <v>0.17950098</v>
      </c>
      <c r="CL684">
        <v>3.5185952</v>
      </c>
      <c r="CM684">
        <v>14.346310000000001</v>
      </c>
      <c r="CN684">
        <v>16.090776000000002</v>
      </c>
      <c r="CO684">
        <v>11.025339000000001</v>
      </c>
      <c r="CP684">
        <v>8.6479777999999996</v>
      </c>
      <c r="CQ684">
        <v>7.8049363999999999</v>
      </c>
      <c r="CR684">
        <v>6.3129735</v>
      </c>
      <c r="CS684">
        <v>4.4658074000000001</v>
      </c>
      <c r="CT684">
        <v>6.1881231999999997</v>
      </c>
      <c r="CU684">
        <v>5.3879074999999998</v>
      </c>
      <c r="CV684">
        <v>5.0798706999999999</v>
      </c>
      <c r="CW684">
        <v>1.384927</v>
      </c>
      <c r="CX684">
        <v>0.77881160000000005</v>
      </c>
      <c r="CY684">
        <v>3.5522388999999999</v>
      </c>
      <c r="CZ684">
        <v>-0.21263472999999999</v>
      </c>
      <c r="DA684">
        <v>-3.4506885</v>
      </c>
      <c r="DB684">
        <v>2.1153164000000002</v>
      </c>
      <c r="DC684">
        <v>3.0870379999999999E-2</v>
      </c>
      <c r="DD684">
        <v>1.096743</v>
      </c>
      <c r="DE684">
        <v>5.6591841000000001</v>
      </c>
      <c r="DF684">
        <v>5.5288459000000003</v>
      </c>
      <c r="DG684">
        <v>8.8827440000000006</v>
      </c>
      <c r="DH684">
        <v>5.3772983999999999</v>
      </c>
      <c r="DI684">
        <v>2.9941890999999998</v>
      </c>
      <c r="DJ684">
        <v>6.2781871000000002</v>
      </c>
      <c r="DK684">
        <v>17.211690999999998</v>
      </c>
      <c r="DL684">
        <v>18.471167000000001</v>
      </c>
      <c r="DM684">
        <v>13.281044</v>
      </c>
      <c r="DN684">
        <v>10.878434</v>
      </c>
      <c r="DO684">
        <v>9.9693059999999996</v>
      </c>
      <c r="DP684">
        <v>8.3487582000000007</v>
      </c>
      <c r="DQ684">
        <v>6.4454459000000002</v>
      </c>
      <c r="DR684">
        <v>8.2560824999999998</v>
      </c>
      <c r="DS684">
        <v>7.3666533000000003</v>
      </c>
      <c r="DT684">
        <v>6.9773354000000003</v>
      </c>
      <c r="DU684">
        <v>3.3634455000000001</v>
      </c>
      <c r="DV684">
        <v>2.6133728000000001</v>
      </c>
      <c r="DW684">
        <v>6.2598853999999999</v>
      </c>
      <c r="DX684">
        <v>1.8248095</v>
      </c>
      <c r="DY684">
        <v>-0.82125340000000002</v>
      </c>
      <c r="DZ684">
        <v>4.2919739999999997</v>
      </c>
      <c r="EA684">
        <v>2.2893455</v>
      </c>
      <c r="EB684">
        <v>3.4010115000000001</v>
      </c>
      <c r="EC684">
        <v>8.6039695999999992</v>
      </c>
      <c r="ED684">
        <v>8.4566251999999995</v>
      </c>
      <c r="EE684">
        <v>12.088084</v>
      </c>
      <c r="EF684">
        <v>9.3885950000000005</v>
      </c>
      <c r="EG684">
        <v>7.0581518000000001</v>
      </c>
      <c r="EH684">
        <v>10.262599</v>
      </c>
      <c r="EI684">
        <v>21.348846000000002</v>
      </c>
      <c r="EJ684">
        <v>21.908073999999999</v>
      </c>
      <c r="EK684">
        <v>16.537922999999999</v>
      </c>
      <c r="EL684">
        <v>14.098858</v>
      </c>
      <c r="EM684">
        <v>13.094312</v>
      </c>
      <c r="EN684">
        <v>11.288107999999999</v>
      </c>
      <c r="EO684">
        <v>9.3037294999999993</v>
      </c>
      <c r="EP684">
        <v>11.241887</v>
      </c>
      <c r="EQ684">
        <v>10.223648000000001</v>
      </c>
      <c r="ER684">
        <v>9.7169732</v>
      </c>
      <c r="ES684">
        <v>73.284688000000003</v>
      </c>
      <c r="ET684">
        <v>72.801795999999996</v>
      </c>
      <c r="EU684">
        <v>72.457342999999995</v>
      </c>
      <c r="EV684">
        <v>72.004351</v>
      </c>
      <c r="EW684">
        <v>70.623611999999994</v>
      </c>
      <c r="EX684">
        <v>69.247345999999993</v>
      </c>
      <c r="EY684">
        <v>68.753214</v>
      </c>
      <c r="EZ684">
        <v>68.929783999999998</v>
      </c>
      <c r="FA684">
        <v>70.857094000000004</v>
      </c>
      <c r="FB684">
        <v>73.641046000000003</v>
      </c>
      <c r="FC684">
        <v>76.141159000000002</v>
      </c>
      <c r="FD684">
        <v>76.953494000000006</v>
      </c>
      <c r="FE684">
        <v>78.370818</v>
      </c>
      <c r="FF684">
        <v>81.203681000000003</v>
      </c>
      <c r="FG684">
        <v>82.297904000000003</v>
      </c>
      <c r="FH684">
        <v>85.422894999999997</v>
      </c>
      <c r="FI684">
        <v>85.960260000000005</v>
      </c>
      <c r="FJ684">
        <v>84.584052</v>
      </c>
      <c r="FK684">
        <v>82.572334999999995</v>
      </c>
      <c r="FL684">
        <v>80.956694999999996</v>
      </c>
      <c r="FM684">
        <v>78.410120000000006</v>
      </c>
      <c r="FN684">
        <v>78.174113000000006</v>
      </c>
      <c r="FO684">
        <v>76.747907999999995</v>
      </c>
      <c r="FP684">
        <v>75.699183000000005</v>
      </c>
      <c r="FQ684">
        <v>46.26999</v>
      </c>
      <c r="FR684">
        <v>4.1549829999999996</v>
      </c>
      <c r="FS684">
        <v>1</v>
      </c>
    </row>
    <row r="685" spans="1:175" x14ac:dyDescent="0.2">
      <c r="A685" t="s">
        <v>189</v>
      </c>
      <c r="B685" t="s">
        <v>248</v>
      </c>
      <c r="C685" s="23">
        <v>42975</v>
      </c>
      <c r="D685">
        <v>232</v>
      </c>
      <c r="E685">
        <v>115.73026</v>
      </c>
      <c r="F685">
        <v>113.00633000000001</v>
      </c>
      <c r="G685">
        <v>113.69454</v>
      </c>
      <c r="H685">
        <v>122.2011</v>
      </c>
      <c r="I685">
        <v>131.67618999999999</v>
      </c>
      <c r="J685">
        <v>152.59485000000001</v>
      </c>
      <c r="K685">
        <v>183.87258</v>
      </c>
      <c r="L685">
        <v>200.84558999999999</v>
      </c>
      <c r="M685">
        <v>221.37205</v>
      </c>
      <c r="N685">
        <v>234.85920999999999</v>
      </c>
      <c r="O685">
        <v>245.05221</v>
      </c>
      <c r="P685">
        <v>249.50054</v>
      </c>
      <c r="Q685">
        <v>255.41741999999999</v>
      </c>
      <c r="R685">
        <v>254.72845000000001</v>
      </c>
      <c r="S685">
        <v>242.72952000000001</v>
      </c>
      <c r="T685">
        <v>227.65644</v>
      </c>
      <c r="U685">
        <v>212.22585000000001</v>
      </c>
      <c r="V685">
        <v>193.90676999999999</v>
      </c>
      <c r="W685">
        <v>173.61165</v>
      </c>
      <c r="X685">
        <v>164.82492999999999</v>
      </c>
      <c r="Y685">
        <v>157.20943</v>
      </c>
      <c r="Z685">
        <v>148.37163000000001</v>
      </c>
      <c r="AA685">
        <v>137.18805</v>
      </c>
      <c r="AB685">
        <v>129.37175999999999</v>
      </c>
      <c r="AC685">
        <v>-2.40618</v>
      </c>
      <c r="AD685">
        <v>-6.7449136999999997</v>
      </c>
      <c r="AE685">
        <v>-5.6084306000000002</v>
      </c>
      <c r="AF685">
        <v>-4.8452735999999996</v>
      </c>
      <c r="AG685">
        <v>-7.7352993999999997</v>
      </c>
      <c r="AH685">
        <v>-10.243442999999999</v>
      </c>
      <c r="AI685">
        <v>-4.8329760999999998</v>
      </c>
      <c r="AJ685">
        <v>-5.3866019999999999</v>
      </c>
      <c r="AK685">
        <v>-4.2109255000000001</v>
      </c>
      <c r="AL685">
        <v>-1.0612035</v>
      </c>
      <c r="AM685">
        <v>-6.7829274000000002</v>
      </c>
      <c r="AN685">
        <v>-2.0444151000000002</v>
      </c>
      <c r="AO685">
        <v>6.2048585000000003</v>
      </c>
      <c r="AP685">
        <v>8.3958852999999998</v>
      </c>
      <c r="AQ685">
        <v>10.248192</v>
      </c>
      <c r="AR685">
        <v>4.5883190999999997</v>
      </c>
      <c r="AS685">
        <v>2.6449277000000002</v>
      </c>
      <c r="AT685">
        <v>0.82446881999999999</v>
      </c>
      <c r="AU685">
        <v>-0.60053540000000005</v>
      </c>
      <c r="AV685">
        <v>-1.7458541000000001</v>
      </c>
      <c r="AW685">
        <v>-8.9445958000000001</v>
      </c>
      <c r="AX685">
        <v>-11.689434</v>
      </c>
      <c r="AY685">
        <v>-12.168281</v>
      </c>
      <c r="AZ685">
        <v>-13.303248</v>
      </c>
      <c r="BA685">
        <v>1.0887958</v>
      </c>
      <c r="BB685">
        <v>-4.0052380999999997</v>
      </c>
      <c r="BC685">
        <v>-3.3319950999999999</v>
      </c>
      <c r="BD685">
        <v>-1.9847128000000001</v>
      </c>
      <c r="BE685">
        <v>-5.2845890000000004</v>
      </c>
      <c r="BF685">
        <v>-7.3781691</v>
      </c>
      <c r="BG685">
        <v>-1.6550965</v>
      </c>
      <c r="BH685">
        <v>-2.4636781000000001</v>
      </c>
      <c r="BI685">
        <v>-4.80534E-3</v>
      </c>
      <c r="BJ685">
        <v>3.3025025000000001</v>
      </c>
      <c r="BK685">
        <v>-0.43755740999999998</v>
      </c>
      <c r="BL685">
        <v>3.8826611999999998</v>
      </c>
      <c r="BM685">
        <v>11.020530000000001</v>
      </c>
      <c r="BN685">
        <v>13.272938</v>
      </c>
      <c r="BO685">
        <v>16.223101</v>
      </c>
      <c r="BP685">
        <v>10.240117</v>
      </c>
      <c r="BQ685">
        <v>7.8833295999999997</v>
      </c>
      <c r="BR685">
        <v>6.0526891000000003</v>
      </c>
      <c r="BS685">
        <v>4.4835225000000003</v>
      </c>
      <c r="BT685">
        <v>2.6830978999999999</v>
      </c>
      <c r="BU685">
        <v>-4.4437790000000001</v>
      </c>
      <c r="BV685">
        <v>-7.1347148000000002</v>
      </c>
      <c r="BW685">
        <v>-7.4638415</v>
      </c>
      <c r="BX685">
        <v>-8.8595772999999998</v>
      </c>
      <c r="BY685">
        <v>3.5094053999999999</v>
      </c>
      <c r="BZ685">
        <v>-2.1077471000000001</v>
      </c>
      <c r="CA685">
        <v>-1.7553428</v>
      </c>
      <c r="CB685">
        <v>-3.49709E-3</v>
      </c>
      <c r="CC685">
        <v>-3.5872345000000001</v>
      </c>
      <c r="CD685">
        <v>-5.3936891999999999</v>
      </c>
      <c r="CE685">
        <v>0.54589319000000003</v>
      </c>
      <c r="CF685">
        <v>-0.43926984000000002</v>
      </c>
      <c r="CG685">
        <v>2.9083407000000001</v>
      </c>
      <c r="CH685">
        <v>6.3247919000000001</v>
      </c>
      <c r="CI685">
        <v>3.9572265</v>
      </c>
      <c r="CJ685">
        <v>7.9877361999999996</v>
      </c>
      <c r="CK685">
        <v>14.355848999999999</v>
      </c>
      <c r="CL685">
        <v>16.650770000000001</v>
      </c>
      <c r="CM685">
        <v>20.361305000000002</v>
      </c>
      <c r="CN685">
        <v>14.154534999999999</v>
      </c>
      <c r="CO685">
        <v>11.511431</v>
      </c>
      <c r="CP685">
        <v>9.6737385000000007</v>
      </c>
      <c r="CQ685">
        <v>8.0047254999999993</v>
      </c>
      <c r="CR685">
        <v>5.7505765000000002</v>
      </c>
      <c r="CS685">
        <v>-1.3265269</v>
      </c>
      <c r="CT685">
        <v>-3.9801304000000002</v>
      </c>
      <c r="CU685">
        <v>-4.2055612</v>
      </c>
      <c r="CV685">
        <v>-5.7819041999999996</v>
      </c>
      <c r="CW685">
        <v>5.930015</v>
      </c>
      <c r="CX685">
        <v>-0.21025609000000001</v>
      </c>
      <c r="CY685">
        <v>-0.17869056</v>
      </c>
      <c r="CZ685">
        <v>1.9777186</v>
      </c>
      <c r="DA685">
        <v>-1.8898798999999999</v>
      </c>
      <c r="DB685">
        <v>-3.4092093000000001</v>
      </c>
      <c r="DC685">
        <v>2.7468829000000001</v>
      </c>
      <c r="DD685">
        <v>1.5851383999999999</v>
      </c>
      <c r="DE685">
        <v>5.8214867000000003</v>
      </c>
      <c r="DF685">
        <v>9.3470814000000004</v>
      </c>
      <c r="DG685">
        <v>8.3520103999999993</v>
      </c>
      <c r="DH685">
        <v>12.092810999999999</v>
      </c>
      <c r="DI685">
        <v>17.691168999999999</v>
      </c>
      <c r="DJ685">
        <v>20.028601999999999</v>
      </c>
      <c r="DK685">
        <v>24.499509</v>
      </c>
      <c r="DL685">
        <v>18.068953</v>
      </c>
      <c r="DM685">
        <v>15.139532000000001</v>
      </c>
      <c r="DN685">
        <v>13.294788</v>
      </c>
      <c r="DO685">
        <v>11.525928</v>
      </c>
      <c r="DP685">
        <v>8.8180551000000005</v>
      </c>
      <c r="DQ685">
        <v>1.7907252</v>
      </c>
      <c r="DR685">
        <v>-0.82554609999999995</v>
      </c>
      <c r="DS685">
        <v>-0.94728082999999996</v>
      </c>
      <c r="DT685">
        <v>-2.7042310999999999</v>
      </c>
      <c r="DU685">
        <v>9.4249907999999998</v>
      </c>
      <c r="DV685">
        <v>2.5294194999999999</v>
      </c>
      <c r="DW685">
        <v>2.0977448999999999</v>
      </c>
      <c r="DX685">
        <v>4.8382794000000002</v>
      </c>
      <c r="DY685">
        <v>0.56083044000000004</v>
      </c>
      <c r="DZ685">
        <v>-0.54393544999999999</v>
      </c>
      <c r="EA685">
        <v>5.9247624999999999</v>
      </c>
      <c r="EB685">
        <v>4.5080622999999997</v>
      </c>
      <c r="EC685">
        <v>10.027607</v>
      </c>
      <c r="ED685">
        <v>13.710787</v>
      </c>
      <c r="EE685">
        <v>14.697380000000001</v>
      </c>
      <c r="EF685">
        <v>18.019888000000002</v>
      </c>
      <c r="EG685">
        <v>22.50684</v>
      </c>
      <c r="EH685">
        <v>24.905654999999999</v>
      </c>
      <c r="EI685">
        <v>30.474419000000001</v>
      </c>
      <c r="EJ685">
        <v>23.720751</v>
      </c>
      <c r="EK685">
        <v>20.377934</v>
      </c>
      <c r="EL685">
        <v>18.523008000000001</v>
      </c>
      <c r="EM685">
        <v>16.609985999999999</v>
      </c>
      <c r="EN685">
        <v>13.247007</v>
      </c>
      <c r="EO685">
        <v>6.2915421</v>
      </c>
      <c r="EP685">
        <v>3.7291726000000001</v>
      </c>
      <c r="EQ685">
        <v>3.7571585000000001</v>
      </c>
      <c r="ER685">
        <v>1.7394400000000001</v>
      </c>
      <c r="ES685">
        <v>71.534204000000003</v>
      </c>
      <c r="ET685">
        <v>71.241215999999994</v>
      </c>
      <c r="EU685">
        <v>70.535846000000006</v>
      </c>
      <c r="EV685">
        <v>69.890551000000002</v>
      </c>
      <c r="EW685">
        <v>69.303859000000003</v>
      </c>
      <c r="EX685">
        <v>68.651673000000002</v>
      </c>
      <c r="EY685">
        <v>68.209558999999999</v>
      </c>
      <c r="EZ685">
        <v>67.380414999999999</v>
      </c>
      <c r="FA685">
        <v>69.140011999999999</v>
      </c>
      <c r="FB685">
        <v>71.468984000000006</v>
      </c>
      <c r="FC685">
        <v>74.889563999999993</v>
      </c>
      <c r="FD685">
        <v>79.587559999999996</v>
      </c>
      <c r="FE685">
        <v>81.677252999999993</v>
      </c>
      <c r="FF685">
        <v>82.191001</v>
      </c>
      <c r="FG685">
        <v>83.872327999999996</v>
      </c>
      <c r="FH685">
        <v>85.280715999999998</v>
      </c>
      <c r="FI685">
        <v>85.064285999999996</v>
      </c>
      <c r="FJ685">
        <v>84.885338000000004</v>
      </c>
      <c r="FK685">
        <v>84.637266999999994</v>
      </c>
      <c r="FL685">
        <v>82.746307000000002</v>
      </c>
      <c r="FM685">
        <v>79.517657999999997</v>
      </c>
      <c r="FN685">
        <v>76.755802000000003</v>
      </c>
      <c r="FO685">
        <v>75.887658000000002</v>
      </c>
      <c r="FP685">
        <v>75.376351</v>
      </c>
      <c r="FQ685">
        <v>74.513649999999998</v>
      </c>
      <c r="FR685">
        <v>6.779547</v>
      </c>
      <c r="FS685">
        <v>1</v>
      </c>
    </row>
    <row r="686" spans="1:175" x14ac:dyDescent="0.2">
      <c r="A686" t="s">
        <v>189</v>
      </c>
      <c r="B686" t="s">
        <v>248</v>
      </c>
      <c r="C686" s="23">
        <v>42976</v>
      </c>
      <c r="D686">
        <v>232</v>
      </c>
      <c r="E686">
        <v>123.79949000000001</v>
      </c>
      <c r="F686">
        <v>119.50928999999999</v>
      </c>
      <c r="G686">
        <v>120.07262</v>
      </c>
      <c r="H686">
        <v>127.12123</v>
      </c>
      <c r="I686">
        <v>140.34312</v>
      </c>
      <c r="J686">
        <v>165.56084000000001</v>
      </c>
      <c r="K686">
        <v>197.24039999999999</v>
      </c>
      <c r="L686">
        <v>220.35102000000001</v>
      </c>
      <c r="M686">
        <v>239.44937999999999</v>
      </c>
      <c r="N686">
        <v>251.80959999999999</v>
      </c>
      <c r="O686">
        <v>260.77303999999998</v>
      </c>
      <c r="P686">
        <v>258.94231000000002</v>
      </c>
      <c r="Q686">
        <v>263.77316999999999</v>
      </c>
      <c r="R686">
        <v>265.60620999999998</v>
      </c>
      <c r="S686">
        <v>255.55724000000001</v>
      </c>
      <c r="T686">
        <v>240.38741999999999</v>
      </c>
      <c r="U686">
        <v>225.93288000000001</v>
      </c>
      <c r="V686">
        <v>210.21001999999999</v>
      </c>
      <c r="W686">
        <v>185.75059999999999</v>
      </c>
      <c r="X686">
        <v>175.73934</v>
      </c>
      <c r="Y686">
        <v>165.46412000000001</v>
      </c>
      <c r="Z686">
        <v>155.55687</v>
      </c>
      <c r="AA686">
        <v>145.53008</v>
      </c>
      <c r="AB686">
        <v>139.35833</v>
      </c>
      <c r="AC686">
        <v>-14.397848</v>
      </c>
      <c r="AD686">
        <v>-17.326847999999998</v>
      </c>
      <c r="AE686">
        <v>-15.235016</v>
      </c>
      <c r="AF686">
        <v>-14.606994</v>
      </c>
      <c r="AG686">
        <v>-12.920771</v>
      </c>
      <c r="AH686">
        <v>-6.4304012999999998</v>
      </c>
      <c r="AI686">
        <v>4.3306998999999999</v>
      </c>
      <c r="AJ686">
        <v>6.6155131999999996</v>
      </c>
      <c r="AK686">
        <v>5.3965316000000003</v>
      </c>
      <c r="AL686">
        <v>3.9998692999999998</v>
      </c>
      <c r="AM686">
        <v>3.9862137999999998</v>
      </c>
      <c r="AN686">
        <v>-2.3355408</v>
      </c>
      <c r="AO686">
        <v>2.4261718999999999</v>
      </c>
      <c r="AP686">
        <v>7.2575922000000004</v>
      </c>
      <c r="AQ686">
        <v>15.394634</v>
      </c>
      <c r="AR686">
        <v>13.75018</v>
      </c>
      <c r="AS686">
        <v>18.348936999999999</v>
      </c>
      <c r="AT686">
        <v>16.170921</v>
      </c>
      <c r="AU686">
        <v>9.1693157999999997</v>
      </c>
      <c r="AV686">
        <v>9.0800593000000003</v>
      </c>
      <c r="AW686">
        <v>5.1991126000000003</v>
      </c>
      <c r="AX686">
        <v>3.2014108000000001</v>
      </c>
      <c r="AY686">
        <v>3.170045</v>
      </c>
      <c r="AZ686">
        <v>2.1543600000000001</v>
      </c>
      <c r="BA686">
        <v>-11.328317</v>
      </c>
      <c r="BB686">
        <v>-13.692242</v>
      </c>
      <c r="BC686">
        <v>-11.743059000000001</v>
      </c>
      <c r="BD686">
        <v>-11.509999000000001</v>
      </c>
      <c r="BE686">
        <v>-9.6200153999999998</v>
      </c>
      <c r="BF686">
        <v>-3.5869781999999999</v>
      </c>
      <c r="BG686">
        <v>7.2611413999999996</v>
      </c>
      <c r="BH686">
        <v>10.931647999999999</v>
      </c>
      <c r="BI686">
        <v>10.078908999999999</v>
      </c>
      <c r="BJ686">
        <v>8.4227849999999993</v>
      </c>
      <c r="BK686">
        <v>8.8490938000000003</v>
      </c>
      <c r="BL686">
        <v>3.2926096999999999</v>
      </c>
      <c r="BM686">
        <v>7.1690246000000002</v>
      </c>
      <c r="BN686">
        <v>12.038494999999999</v>
      </c>
      <c r="BO686">
        <v>20.753679000000002</v>
      </c>
      <c r="BP686">
        <v>18.223181</v>
      </c>
      <c r="BQ686">
        <v>22.409471</v>
      </c>
      <c r="BR686">
        <v>20.426663000000001</v>
      </c>
      <c r="BS686">
        <v>13.422580999999999</v>
      </c>
      <c r="BT686">
        <v>12.645061999999999</v>
      </c>
      <c r="BU686">
        <v>8.4267692000000007</v>
      </c>
      <c r="BV686">
        <v>6.3446131000000001</v>
      </c>
      <c r="BW686">
        <v>6.0792092999999996</v>
      </c>
      <c r="BX686">
        <v>5.1044261999999998</v>
      </c>
      <c r="BY686">
        <v>-9.2023697000000002</v>
      </c>
      <c r="BZ686">
        <v>-11.174925999999999</v>
      </c>
      <c r="CA686">
        <v>-9.3245392000000002</v>
      </c>
      <c r="CB686">
        <v>-9.3650292999999998</v>
      </c>
      <c r="CC686">
        <v>-7.3339219</v>
      </c>
      <c r="CD686">
        <v>-1.617632</v>
      </c>
      <c r="CE686">
        <v>9.2907562000000006</v>
      </c>
      <c r="CF686">
        <v>13.92099</v>
      </c>
      <c r="CG686">
        <v>13.321910000000001</v>
      </c>
      <c r="CH686">
        <v>11.486083000000001</v>
      </c>
      <c r="CI686">
        <v>12.21711</v>
      </c>
      <c r="CJ686">
        <v>7.1906495000000001</v>
      </c>
      <c r="CK686">
        <v>10.45391</v>
      </c>
      <c r="CL686">
        <v>15.349734</v>
      </c>
      <c r="CM686">
        <v>24.465337999999999</v>
      </c>
      <c r="CN686">
        <v>21.321169000000001</v>
      </c>
      <c r="CO686">
        <v>25.221785000000001</v>
      </c>
      <c r="CP686">
        <v>23.374175999999999</v>
      </c>
      <c r="CQ686">
        <v>16.368379999999998</v>
      </c>
      <c r="CR686">
        <v>15.114172</v>
      </c>
      <c r="CS686">
        <v>10.662234</v>
      </c>
      <c r="CT686">
        <v>8.5215855000000005</v>
      </c>
      <c r="CU686">
        <v>8.0940875999999999</v>
      </c>
      <c r="CV686">
        <v>7.1476331000000002</v>
      </c>
      <c r="CW686">
        <v>-7.0764221000000003</v>
      </c>
      <c r="CX686">
        <v>-8.6576091999999996</v>
      </c>
      <c r="CY686">
        <v>-6.9060198000000002</v>
      </c>
      <c r="CZ686">
        <v>-7.2200598999999999</v>
      </c>
      <c r="DA686">
        <v>-5.0478284000000002</v>
      </c>
      <c r="DB686">
        <v>0.35171413000000001</v>
      </c>
      <c r="DC686">
        <v>11.320371</v>
      </c>
      <c r="DD686">
        <v>16.910332</v>
      </c>
      <c r="DE686">
        <v>16.564910000000001</v>
      </c>
      <c r="DF686">
        <v>14.549381</v>
      </c>
      <c r="DG686">
        <v>15.585126000000001</v>
      </c>
      <c r="DH686">
        <v>11.088689</v>
      </c>
      <c r="DI686">
        <v>13.738795</v>
      </c>
      <c r="DJ686">
        <v>18.660972999999998</v>
      </c>
      <c r="DK686">
        <v>28.176995999999999</v>
      </c>
      <c r="DL686">
        <v>24.419156000000001</v>
      </c>
      <c r="DM686">
        <v>28.034098</v>
      </c>
      <c r="DN686">
        <v>26.321688999999999</v>
      </c>
      <c r="DO686">
        <v>19.314177999999998</v>
      </c>
      <c r="DP686">
        <v>17.583282000000001</v>
      </c>
      <c r="DQ686">
        <v>12.897698999999999</v>
      </c>
      <c r="DR686">
        <v>10.698558</v>
      </c>
      <c r="DS686">
        <v>10.108966000000001</v>
      </c>
      <c r="DT686">
        <v>9.1908399999999997</v>
      </c>
      <c r="DU686">
        <v>-4.0068913000000004</v>
      </c>
      <c r="DV686">
        <v>-5.0230037999999997</v>
      </c>
      <c r="DW686">
        <v>-3.4140619000000001</v>
      </c>
      <c r="DX686">
        <v>-4.1230646000000002</v>
      </c>
      <c r="DY686">
        <v>-1.7470725</v>
      </c>
      <c r="DZ686">
        <v>3.1951372</v>
      </c>
      <c r="EA686">
        <v>14.250813000000001</v>
      </c>
      <c r="EB686">
        <v>21.226467</v>
      </c>
      <c r="EC686">
        <v>21.247288000000001</v>
      </c>
      <c r="ED686">
        <v>18.972297000000001</v>
      </c>
      <c r="EE686">
        <v>20.448005999999999</v>
      </c>
      <c r="EF686">
        <v>16.716840000000001</v>
      </c>
      <c r="EG686">
        <v>18.481648</v>
      </c>
      <c r="EH686">
        <v>23.441876000000001</v>
      </c>
      <c r="EI686">
        <v>33.536040999999997</v>
      </c>
      <c r="EJ686">
        <v>28.892157999999998</v>
      </c>
      <c r="EK686">
        <v>32.094631999999997</v>
      </c>
      <c r="EL686">
        <v>30.577431000000001</v>
      </c>
      <c r="EM686">
        <v>23.567443000000001</v>
      </c>
      <c r="EN686">
        <v>21.148285000000001</v>
      </c>
      <c r="EO686">
        <v>16.125356</v>
      </c>
      <c r="EP686">
        <v>13.841760000000001</v>
      </c>
      <c r="EQ686">
        <v>13.018129999999999</v>
      </c>
      <c r="ER686">
        <v>12.140905999999999</v>
      </c>
      <c r="ES686">
        <v>74.807057999999998</v>
      </c>
      <c r="ET686">
        <v>73.916062999999994</v>
      </c>
      <c r="EU686">
        <v>73.412119000000004</v>
      </c>
      <c r="EV686">
        <v>73.184723000000005</v>
      </c>
      <c r="EW686">
        <v>73.009828999999996</v>
      </c>
      <c r="EX686">
        <v>72.353802000000002</v>
      </c>
      <c r="EY686">
        <v>71.241968</v>
      </c>
      <c r="EZ686">
        <v>70.670940999999999</v>
      </c>
      <c r="FA686">
        <v>71.972261000000003</v>
      </c>
      <c r="FB686">
        <v>76.634371000000002</v>
      </c>
      <c r="FC686">
        <v>81.140163000000001</v>
      </c>
      <c r="FD686">
        <v>83.724476999999993</v>
      </c>
      <c r="FE686">
        <v>85.393203999999997</v>
      </c>
      <c r="FF686">
        <v>86.242943999999994</v>
      </c>
      <c r="FG686">
        <v>87.306397000000004</v>
      </c>
      <c r="FH686">
        <v>87.305762000000001</v>
      </c>
      <c r="FI686">
        <v>87.598884999999996</v>
      </c>
      <c r="FJ686">
        <v>89.122005999999999</v>
      </c>
      <c r="FK686">
        <v>87.341353999999995</v>
      </c>
      <c r="FL686">
        <v>84.165344000000005</v>
      </c>
      <c r="FM686">
        <v>80.691441999999995</v>
      </c>
      <c r="FN686">
        <v>79.199783999999994</v>
      </c>
      <c r="FO686">
        <v>78.116406999999995</v>
      </c>
      <c r="FP686">
        <v>77.107253999999998</v>
      </c>
      <c r="FQ686">
        <v>57.540750000000003</v>
      </c>
      <c r="FR686">
        <v>5.3073480000000002</v>
      </c>
      <c r="FS686">
        <v>1</v>
      </c>
    </row>
    <row r="687" spans="1:175" x14ac:dyDescent="0.2">
      <c r="A687" t="s">
        <v>189</v>
      </c>
      <c r="B687" t="s">
        <v>248</v>
      </c>
      <c r="C687" s="23">
        <v>42978</v>
      </c>
      <c r="D687">
        <v>232</v>
      </c>
      <c r="E687">
        <v>128.91098</v>
      </c>
      <c r="F687">
        <v>123.83386</v>
      </c>
      <c r="G687">
        <v>124.19719000000001</v>
      </c>
      <c r="H687">
        <v>131.40645000000001</v>
      </c>
      <c r="I687">
        <v>142.95402999999999</v>
      </c>
      <c r="J687">
        <v>168.72193999999999</v>
      </c>
      <c r="K687">
        <v>192.09915000000001</v>
      </c>
      <c r="L687">
        <v>217.99985000000001</v>
      </c>
      <c r="M687">
        <v>235.26674</v>
      </c>
      <c r="N687">
        <v>248.68499</v>
      </c>
      <c r="O687">
        <v>260.91511000000003</v>
      </c>
      <c r="P687">
        <v>262.29793999999998</v>
      </c>
      <c r="Q687">
        <v>261.21778</v>
      </c>
      <c r="R687">
        <v>259.03732000000002</v>
      </c>
      <c r="S687">
        <v>253.9323</v>
      </c>
      <c r="T687">
        <v>235.92025000000001</v>
      </c>
      <c r="U687">
        <v>216.11026000000001</v>
      </c>
      <c r="V687">
        <v>201.45998</v>
      </c>
      <c r="W687">
        <v>180.01176000000001</v>
      </c>
      <c r="X687">
        <v>172.59331</v>
      </c>
      <c r="Y687">
        <v>163.44042999999999</v>
      </c>
      <c r="Z687">
        <v>155.58862999999999</v>
      </c>
      <c r="AA687">
        <v>144.98176000000001</v>
      </c>
      <c r="AB687">
        <v>136.73579000000001</v>
      </c>
      <c r="AC687">
        <v>-3.9630093999999998</v>
      </c>
      <c r="AD687">
        <v>-9.9896223000000006</v>
      </c>
      <c r="AE687">
        <v>-6.5096391000000002</v>
      </c>
      <c r="AF687">
        <v>-0.92728321999999996</v>
      </c>
      <c r="AG687">
        <v>-7.6666353000000003</v>
      </c>
      <c r="AH687">
        <v>0.30706536000000001</v>
      </c>
      <c r="AI687">
        <v>-5.5530606999999996</v>
      </c>
      <c r="AJ687">
        <v>7.5283959999999997E-2</v>
      </c>
      <c r="AK687">
        <v>-3.5715626999999999</v>
      </c>
      <c r="AL687">
        <v>-3.3092451999999999</v>
      </c>
      <c r="AM687">
        <v>-0.88861831000000002</v>
      </c>
      <c r="AN687">
        <v>-0.87739270999999996</v>
      </c>
      <c r="AO687">
        <v>1.7841092000000001</v>
      </c>
      <c r="AP687">
        <v>-2.1034703000000001</v>
      </c>
      <c r="AQ687">
        <v>5.9429645000000004</v>
      </c>
      <c r="AR687">
        <v>6.7106168999999998</v>
      </c>
      <c r="AS687">
        <v>3.1232533</v>
      </c>
      <c r="AT687">
        <v>1.8040556000000001</v>
      </c>
      <c r="AU687">
        <v>-2.3386627999999998</v>
      </c>
      <c r="AV687">
        <v>-0.58087524000000001</v>
      </c>
      <c r="AW687">
        <v>-0.69100523999999997</v>
      </c>
      <c r="AX687">
        <v>-1.0421393999999999</v>
      </c>
      <c r="AY687">
        <v>-0.27208065999999997</v>
      </c>
      <c r="AZ687">
        <v>-1.0020851</v>
      </c>
      <c r="BA687">
        <v>-2.1084727000000001</v>
      </c>
      <c r="BB687">
        <v>-7.3842695000000003</v>
      </c>
      <c r="BC687">
        <v>-4.4433071999999996</v>
      </c>
      <c r="BD687">
        <v>1.2350738999999999</v>
      </c>
      <c r="BE687">
        <v>-5.4312358999999999</v>
      </c>
      <c r="BF687">
        <v>2.4410075</v>
      </c>
      <c r="BG687">
        <v>-3.5891155000000001</v>
      </c>
      <c r="BH687">
        <v>2.8122531</v>
      </c>
      <c r="BI687">
        <v>-0.41898062000000003</v>
      </c>
      <c r="BJ687">
        <v>0.15662448000000001</v>
      </c>
      <c r="BK687">
        <v>2.9568743</v>
      </c>
      <c r="BL687">
        <v>3.3844652000000002</v>
      </c>
      <c r="BM687">
        <v>6.4872668000000004</v>
      </c>
      <c r="BN687">
        <v>3.7297658</v>
      </c>
      <c r="BO687">
        <v>11.572892</v>
      </c>
      <c r="BP687">
        <v>11.132179000000001</v>
      </c>
      <c r="BQ687">
        <v>7.0956416999999998</v>
      </c>
      <c r="BR687">
        <v>6.0155639000000001</v>
      </c>
      <c r="BS687">
        <v>1.1574294000000001</v>
      </c>
      <c r="BT687">
        <v>2.6573001999999999</v>
      </c>
      <c r="BU687">
        <v>2.1557338000000001</v>
      </c>
      <c r="BV687">
        <v>1.7100253000000001</v>
      </c>
      <c r="BW687">
        <v>2.2278587999999999</v>
      </c>
      <c r="BX687">
        <v>1.6319676000000001</v>
      </c>
      <c r="BY687">
        <v>-0.82402629000000005</v>
      </c>
      <c r="BZ687">
        <v>-5.5798101000000004</v>
      </c>
      <c r="CA687">
        <v>-3.0121720000000001</v>
      </c>
      <c r="CB687">
        <v>2.7327157999999998</v>
      </c>
      <c r="CC687">
        <v>-3.8830051000000001</v>
      </c>
      <c r="CD687">
        <v>3.9189693999999999</v>
      </c>
      <c r="CE687">
        <v>-2.2288929999999998</v>
      </c>
      <c r="CF687">
        <v>4.7078695000000002</v>
      </c>
      <c r="CG687">
        <v>1.7644880999999999</v>
      </c>
      <c r="CH687">
        <v>2.5570753000000002</v>
      </c>
      <c r="CI687">
        <v>5.6202506999999997</v>
      </c>
      <c r="CJ687">
        <v>6.3362150000000002</v>
      </c>
      <c r="CK687">
        <v>9.7446593999999997</v>
      </c>
      <c r="CL687">
        <v>7.7698473999999997</v>
      </c>
      <c r="CM687">
        <v>15.472163</v>
      </c>
      <c r="CN687">
        <v>14.194539000000001</v>
      </c>
      <c r="CO687">
        <v>9.8469057000000006</v>
      </c>
      <c r="CP687">
        <v>8.9324417</v>
      </c>
      <c r="CQ687">
        <v>3.5788120999999999</v>
      </c>
      <c r="CR687">
        <v>4.9000506000000001</v>
      </c>
      <c r="CS687">
        <v>4.1273765999999998</v>
      </c>
      <c r="CT687">
        <v>3.6161661</v>
      </c>
      <c r="CU687">
        <v>3.9593093000000001</v>
      </c>
      <c r="CV687">
        <v>3.4563046000000002</v>
      </c>
      <c r="CW687">
        <v>0.46042017000000002</v>
      </c>
      <c r="CX687">
        <v>-3.7753507000000002</v>
      </c>
      <c r="CY687">
        <v>-1.5810367999999999</v>
      </c>
      <c r="CZ687">
        <v>4.2303578000000002</v>
      </c>
      <c r="DA687">
        <v>-2.3347742999999999</v>
      </c>
      <c r="DB687">
        <v>5.3969312</v>
      </c>
      <c r="DC687">
        <v>-0.86867057000000003</v>
      </c>
      <c r="DD687">
        <v>6.6034860000000002</v>
      </c>
      <c r="DE687">
        <v>3.9479568</v>
      </c>
      <c r="DF687">
        <v>4.9575259999999997</v>
      </c>
      <c r="DG687">
        <v>8.2836271000000004</v>
      </c>
      <c r="DH687">
        <v>9.2879647999999992</v>
      </c>
      <c r="DI687">
        <v>13.002052000000001</v>
      </c>
      <c r="DJ687">
        <v>11.809929</v>
      </c>
      <c r="DK687">
        <v>19.371434000000001</v>
      </c>
      <c r="DL687">
        <v>17.256899000000001</v>
      </c>
      <c r="DM687">
        <v>12.59817</v>
      </c>
      <c r="DN687">
        <v>11.849320000000001</v>
      </c>
      <c r="DO687">
        <v>6.0001949000000003</v>
      </c>
      <c r="DP687">
        <v>7.1428010999999998</v>
      </c>
      <c r="DQ687">
        <v>6.0990193000000001</v>
      </c>
      <c r="DR687">
        <v>5.5223069999999996</v>
      </c>
      <c r="DS687">
        <v>5.6907598000000004</v>
      </c>
      <c r="DT687">
        <v>5.2806414999999998</v>
      </c>
      <c r="DU687">
        <v>2.3149568999999999</v>
      </c>
      <c r="DV687">
        <v>-1.1699979</v>
      </c>
      <c r="DW687">
        <v>0.48529509999999998</v>
      </c>
      <c r="DX687">
        <v>6.3927148999999996</v>
      </c>
      <c r="DY687">
        <v>-9.9374950000000004E-2</v>
      </c>
      <c r="DZ687">
        <v>7.5308733999999999</v>
      </c>
      <c r="EA687">
        <v>1.0952746</v>
      </c>
      <c r="EB687">
        <v>9.3404550999999998</v>
      </c>
      <c r="EC687">
        <v>7.1005389000000001</v>
      </c>
      <c r="ED687">
        <v>8.4233957000000004</v>
      </c>
      <c r="EE687">
        <v>12.12912</v>
      </c>
      <c r="EF687">
        <v>13.549823</v>
      </c>
      <c r="EG687">
        <v>17.705210000000001</v>
      </c>
      <c r="EH687">
        <v>17.643165</v>
      </c>
      <c r="EI687">
        <v>25.001362</v>
      </c>
      <c r="EJ687">
        <v>21.678460999999999</v>
      </c>
      <c r="EK687">
        <v>16.570557999999998</v>
      </c>
      <c r="EL687">
        <v>16.060828000000001</v>
      </c>
      <c r="EM687">
        <v>9.4962870000000006</v>
      </c>
      <c r="EN687">
        <v>10.380977</v>
      </c>
      <c r="EO687">
        <v>8.9457584000000008</v>
      </c>
      <c r="EP687">
        <v>8.2744716</v>
      </c>
      <c r="EQ687">
        <v>8.1906993000000003</v>
      </c>
      <c r="ER687">
        <v>7.9146941999999996</v>
      </c>
      <c r="ES687">
        <v>76.052130000000005</v>
      </c>
      <c r="ET687">
        <v>75.383308999999997</v>
      </c>
      <c r="EU687">
        <v>73.398491000000007</v>
      </c>
      <c r="EV687">
        <v>72.880318000000003</v>
      </c>
      <c r="EW687">
        <v>72.009186</v>
      </c>
      <c r="EX687">
        <v>71.648822999999993</v>
      </c>
      <c r="EY687">
        <v>70.322519</v>
      </c>
      <c r="EZ687">
        <v>69.946155000000005</v>
      </c>
      <c r="FA687">
        <v>71.703799000000004</v>
      </c>
      <c r="FB687">
        <v>76.460037999999997</v>
      </c>
      <c r="FC687">
        <v>79.442941000000005</v>
      </c>
      <c r="FD687">
        <v>84.248098999999996</v>
      </c>
      <c r="FE687">
        <v>85.916413000000006</v>
      </c>
      <c r="FF687">
        <v>88.063094000000007</v>
      </c>
      <c r="FG687">
        <v>87.118235999999996</v>
      </c>
      <c r="FH687">
        <v>89.981530000000006</v>
      </c>
      <c r="FI687">
        <v>90.172968999999995</v>
      </c>
      <c r="FJ687">
        <v>88.039629000000005</v>
      </c>
      <c r="FK687">
        <v>86.807131999999996</v>
      </c>
      <c r="FL687">
        <v>84.583974999999995</v>
      </c>
      <c r="FM687">
        <v>79.859977999999998</v>
      </c>
      <c r="FN687">
        <v>77.892639000000003</v>
      </c>
      <c r="FO687">
        <v>77.090287000000004</v>
      </c>
      <c r="FP687">
        <v>76.785725999999997</v>
      </c>
      <c r="FQ687">
        <v>51.942529999999998</v>
      </c>
      <c r="FR687">
        <v>5.3892939999999996</v>
      </c>
      <c r="FS687">
        <v>1</v>
      </c>
    </row>
    <row r="688" spans="1:175" x14ac:dyDescent="0.2">
      <c r="A688" t="s">
        <v>189</v>
      </c>
      <c r="B688" t="s">
        <v>248</v>
      </c>
      <c r="C688" s="23">
        <v>42983</v>
      </c>
      <c r="D688">
        <v>232</v>
      </c>
      <c r="E688">
        <v>107.18828000000001</v>
      </c>
      <c r="F688">
        <v>103.91391</v>
      </c>
      <c r="G688">
        <v>105.68957</v>
      </c>
      <c r="H688">
        <v>111.79395</v>
      </c>
      <c r="I688">
        <v>127.11225</v>
      </c>
      <c r="J688">
        <v>157.01933</v>
      </c>
      <c r="K688">
        <v>186.79464999999999</v>
      </c>
      <c r="L688">
        <v>215.60420999999999</v>
      </c>
      <c r="M688">
        <v>235.81268</v>
      </c>
      <c r="N688">
        <v>237.02850000000001</v>
      </c>
      <c r="O688">
        <v>249.45248000000001</v>
      </c>
      <c r="P688">
        <v>253.47377</v>
      </c>
      <c r="Q688">
        <v>251.74915999999999</v>
      </c>
      <c r="R688">
        <v>250.62717000000001</v>
      </c>
      <c r="S688">
        <v>239.59623999999999</v>
      </c>
      <c r="T688">
        <v>226.22864000000001</v>
      </c>
      <c r="U688">
        <v>210.34357</v>
      </c>
      <c r="V688">
        <v>196.05297999999999</v>
      </c>
      <c r="W688">
        <v>173.68518</v>
      </c>
      <c r="X688">
        <v>166.62232</v>
      </c>
      <c r="Y688">
        <v>157.76774</v>
      </c>
      <c r="Z688">
        <v>148.29428999999999</v>
      </c>
      <c r="AA688">
        <v>137.04587000000001</v>
      </c>
      <c r="AB688">
        <v>129.09684999999999</v>
      </c>
      <c r="AC688">
        <v>-7.0678419000000003</v>
      </c>
      <c r="AD688">
        <v>-9.2668911000000005</v>
      </c>
      <c r="AE688">
        <v>-8.8432172999999992</v>
      </c>
      <c r="AF688">
        <v>-8.7345234999999999</v>
      </c>
      <c r="AG688">
        <v>-11.567691999999999</v>
      </c>
      <c r="AH688">
        <v>-1.5778888</v>
      </c>
      <c r="AI688">
        <v>-4.7418486</v>
      </c>
      <c r="AJ688">
        <v>2.1343988</v>
      </c>
      <c r="AK688">
        <v>2.7921573999999998</v>
      </c>
      <c r="AL688">
        <v>-11.335146</v>
      </c>
      <c r="AM688">
        <v>-6.0639393000000004</v>
      </c>
      <c r="AN688">
        <v>-3.2128823999999998</v>
      </c>
      <c r="AO688">
        <v>-4.4880918000000003</v>
      </c>
      <c r="AP688">
        <v>-5.1150842000000001</v>
      </c>
      <c r="AQ688">
        <v>-0.86226354000000005</v>
      </c>
      <c r="AR688">
        <v>2.4196973000000002</v>
      </c>
      <c r="AS688">
        <v>8.6090669999999996</v>
      </c>
      <c r="AT688">
        <v>8.8252629999999996</v>
      </c>
      <c r="AU688">
        <v>4.8094096000000004</v>
      </c>
      <c r="AV688">
        <v>2.4168447999999998</v>
      </c>
      <c r="AW688">
        <v>1.2138089000000001</v>
      </c>
      <c r="AX688">
        <v>-3.7756097999999998</v>
      </c>
      <c r="AY688">
        <v>-4.1984263999999998</v>
      </c>
      <c r="AZ688">
        <v>-5.7290745999999997</v>
      </c>
      <c r="BA688">
        <v>-4.2076510000000003</v>
      </c>
      <c r="BB688">
        <v>-5.7422651</v>
      </c>
      <c r="BC688">
        <v>-5.7877067000000002</v>
      </c>
      <c r="BD688">
        <v>-5.9148934000000004</v>
      </c>
      <c r="BE688">
        <v>-8.5384577999999998</v>
      </c>
      <c r="BF688">
        <v>0.78830862999999995</v>
      </c>
      <c r="BG688">
        <v>-1.4674465999999999</v>
      </c>
      <c r="BH688">
        <v>6.2340020000000003</v>
      </c>
      <c r="BI688">
        <v>7.0180959999999999</v>
      </c>
      <c r="BJ688">
        <v>-6.2009480999999997</v>
      </c>
      <c r="BK688">
        <v>-1.3026485000000001</v>
      </c>
      <c r="BL688">
        <v>1.2530185</v>
      </c>
      <c r="BM688">
        <v>-7.3372629999999994E-2</v>
      </c>
      <c r="BN688">
        <v>-0.13012683</v>
      </c>
      <c r="BO688">
        <v>3.8567086000000002</v>
      </c>
      <c r="BP688">
        <v>5.9319012000000004</v>
      </c>
      <c r="BQ688">
        <v>11.937595</v>
      </c>
      <c r="BR688">
        <v>12.358632</v>
      </c>
      <c r="BS688">
        <v>7.7011802999999999</v>
      </c>
      <c r="BT688">
        <v>5.2398103999999996</v>
      </c>
      <c r="BU688">
        <v>3.9880114999999998</v>
      </c>
      <c r="BV688">
        <v>-0.94238853</v>
      </c>
      <c r="BW688">
        <v>-1.4153692</v>
      </c>
      <c r="BX688">
        <v>-3.1943212000000001</v>
      </c>
      <c r="BY688">
        <v>-2.2266914999999998</v>
      </c>
      <c r="BZ688">
        <v>-3.3011197999999999</v>
      </c>
      <c r="CA688">
        <v>-3.6714693999999999</v>
      </c>
      <c r="CB688">
        <v>-3.9620261000000001</v>
      </c>
      <c r="CC688">
        <v>-6.4404192</v>
      </c>
      <c r="CD688">
        <v>2.4271297000000001</v>
      </c>
      <c r="CE688">
        <v>0.80039417999999996</v>
      </c>
      <c r="CF688">
        <v>9.0733747000000005</v>
      </c>
      <c r="CG688">
        <v>9.9449681999999999</v>
      </c>
      <c r="CH688">
        <v>-2.6450179</v>
      </c>
      <c r="CI688">
        <v>1.995007</v>
      </c>
      <c r="CJ688">
        <v>4.3460878999999997</v>
      </c>
      <c r="CK688">
        <v>2.9842483999999998</v>
      </c>
      <c r="CL688">
        <v>3.3224393999999999</v>
      </c>
      <c r="CM688">
        <v>7.1250543999999998</v>
      </c>
      <c r="CN688">
        <v>8.3644428000000008</v>
      </c>
      <c r="CO688">
        <v>14.242922999999999</v>
      </c>
      <c r="CP688">
        <v>14.805832000000001</v>
      </c>
      <c r="CQ688">
        <v>9.7040118999999994</v>
      </c>
      <c r="CR688">
        <v>7.1949877999999998</v>
      </c>
      <c r="CS688">
        <v>5.9094157000000003</v>
      </c>
      <c r="CT688">
        <v>1.0198919</v>
      </c>
      <c r="CU688">
        <v>0.51216775000000003</v>
      </c>
      <c r="CV688">
        <v>-1.4387586000000001</v>
      </c>
      <c r="CW688">
        <v>-0.24573196</v>
      </c>
      <c r="CX688">
        <v>-0.85997453999999995</v>
      </c>
      <c r="CY688">
        <v>-1.5552322000000001</v>
      </c>
      <c r="CZ688">
        <v>-2.0091589000000001</v>
      </c>
      <c r="DA688">
        <v>-4.3423806000000003</v>
      </c>
      <c r="DB688">
        <v>4.0659508999999998</v>
      </c>
      <c r="DC688">
        <v>3.068235</v>
      </c>
      <c r="DD688">
        <v>11.912747</v>
      </c>
      <c r="DE688">
        <v>12.871840000000001</v>
      </c>
      <c r="DF688">
        <v>0.91091233000000005</v>
      </c>
      <c r="DG688">
        <v>5.2926625999999999</v>
      </c>
      <c r="DH688">
        <v>7.4391572999999998</v>
      </c>
      <c r="DI688">
        <v>6.0418694000000004</v>
      </c>
      <c r="DJ688">
        <v>6.7750057000000004</v>
      </c>
      <c r="DK688">
        <v>10.3934</v>
      </c>
      <c r="DL688">
        <v>10.796984</v>
      </c>
      <c r="DM688">
        <v>16.548251</v>
      </c>
      <c r="DN688">
        <v>17.253032000000001</v>
      </c>
      <c r="DO688">
        <v>11.706844</v>
      </c>
      <c r="DP688">
        <v>9.1501651000000006</v>
      </c>
      <c r="DQ688">
        <v>7.8308200000000001</v>
      </c>
      <c r="DR688">
        <v>2.9821723000000002</v>
      </c>
      <c r="DS688">
        <v>2.4397047000000001</v>
      </c>
      <c r="DT688">
        <v>0.31680393000000001</v>
      </c>
      <c r="DU688">
        <v>2.6144590000000001</v>
      </c>
      <c r="DV688">
        <v>2.6646515000000002</v>
      </c>
      <c r="DW688">
        <v>1.5002784</v>
      </c>
      <c r="DX688">
        <v>0.81047126999999997</v>
      </c>
      <c r="DY688">
        <v>-1.3131459999999999</v>
      </c>
      <c r="DZ688">
        <v>6.4321482999999997</v>
      </c>
      <c r="EA688">
        <v>6.3426369999999999</v>
      </c>
      <c r="EB688">
        <v>16.012350999999999</v>
      </c>
      <c r="EC688">
        <v>17.097778999999999</v>
      </c>
      <c r="ED688">
        <v>6.0451107999999998</v>
      </c>
      <c r="EE688">
        <v>10.053953</v>
      </c>
      <c r="EF688">
        <v>11.905058</v>
      </c>
      <c r="EG688">
        <v>10.456588999999999</v>
      </c>
      <c r="EH688">
        <v>11.759963000000001</v>
      </c>
      <c r="EI688">
        <v>15.112372000000001</v>
      </c>
      <c r="EJ688">
        <v>14.309188000000001</v>
      </c>
      <c r="EK688">
        <v>19.876778999999999</v>
      </c>
      <c r="EL688">
        <v>20.786401000000001</v>
      </c>
      <c r="EM688">
        <v>14.598614</v>
      </c>
      <c r="EN688">
        <v>11.973131</v>
      </c>
      <c r="EO688">
        <v>10.605022999999999</v>
      </c>
      <c r="EP688">
        <v>5.8153934999999999</v>
      </c>
      <c r="EQ688">
        <v>5.2227619000000001</v>
      </c>
      <c r="ER688">
        <v>2.8515573999999999</v>
      </c>
      <c r="ES688">
        <v>73.255003000000002</v>
      </c>
      <c r="ET688">
        <v>73.222823000000005</v>
      </c>
      <c r="EU688">
        <v>72.444278999999995</v>
      </c>
      <c r="EV688">
        <v>71.833731</v>
      </c>
      <c r="EW688">
        <v>71.509015000000005</v>
      </c>
      <c r="EX688">
        <v>70.809376999999998</v>
      </c>
      <c r="EY688">
        <v>70.019351</v>
      </c>
      <c r="EZ688">
        <v>69.666963999999993</v>
      </c>
      <c r="FA688">
        <v>70.589579000000001</v>
      </c>
      <c r="FB688">
        <v>72.530027000000004</v>
      </c>
      <c r="FC688">
        <v>74.863945999999999</v>
      </c>
      <c r="FD688">
        <v>78.310779999999994</v>
      </c>
      <c r="FE688">
        <v>80.406182000000001</v>
      </c>
      <c r="FF688">
        <v>81.421777000000006</v>
      </c>
      <c r="FG688">
        <v>81.917395999999997</v>
      </c>
      <c r="FH688">
        <v>82.885322000000002</v>
      </c>
      <c r="FI688">
        <v>82.798247000000003</v>
      </c>
      <c r="FJ688">
        <v>82.516007000000002</v>
      </c>
      <c r="FK688">
        <v>81.952427999999998</v>
      </c>
      <c r="FL688">
        <v>79.902888000000004</v>
      </c>
      <c r="FM688">
        <v>77.840346999999994</v>
      </c>
      <c r="FN688">
        <v>76.726405999999997</v>
      </c>
      <c r="FO688">
        <v>74.783112000000003</v>
      </c>
      <c r="FP688">
        <v>73.317319999999995</v>
      </c>
      <c r="FQ688">
        <v>46.540480000000002</v>
      </c>
      <c r="FR688">
        <v>4.1657609999999998</v>
      </c>
      <c r="FS688">
        <v>1</v>
      </c>
    </row>
    <row r="689" spans="1:175" x14ac:dyDescent="0.2">
      <c r="A689" t="s">
        <v>189</v>
      </c>
      <c r="B689" t="s">
        <v>248</v>
      </c>
      <c r="C689" s="23">
        <v>42990</v>
      </c>
      <c r="D689">
        <v>231</v>
      </c>
      <c r="E689">
        <v>124.51848</v>
      </c>
      <c r="F689">
        <v>120.93944999999999</v>
      </c>
      <c r="G689">
        <v>120.94134</v>
      </c>
      <c r="H689">
        <v>125.99079</v>
      </c>
      <c r="I689">
        <v>138.16117</v>
      </c>
      <c r="J689">
        <v>160.12795</v>
      </c>
      <c r="K689">
        <v>188.44642999999999</v>
      </c>
      <c r="L689">
        <v>209.46446</v>
      </c>
      <c r="M689">
        <v>225.58599000000001</v>
      </c>
      <c r="N689">
        <v>235.46298999999999</v>
      </c>
      <c r="O689">
        <v>244.87421000000001</v>
      </c>
      <c r="P689">
        <v>248.45103</v>
      </c>
      <c r="Q689">
        <v>247.28254999999999</v>
      </c>
      <c r="R689">
        <v>246.66647</v>
      </c>
      <c r="S689">
        <v>234.75861</v>
      </c>
      <c r="T689">
        <v>220.07597000000001</v>
      </c>
      <c r="U689">
        <v>205.17887999999999</v>
      </c>
      <c r="V689">
        <v>191.64703</v>
      </c>
      <c r="W689">
        <v>169.36827</v>
      </c>
      <c r="X689">
        <v>163.131</v>
      </c>
      <c r="Y689">
        <v>154.88212999999999</v>
      </c>
      <c r="Z689">
        <v>146.88145</v>
      </c>
      <c r="AA689">
        <v>136.67707999999999</v>
      </c>
      <c r="AB689">
        <v>130.16258999999999</v>
      </c>
      <c r="AC689">
        <v>-4.3828069999999997</v>
      </c>
      <c r="AD689">
        <v>-6.4770931999999997</v>
      </c>
      <c r="AE689">
        <v>-4.1555143000000001</v>
      </c>
      <c r="AF689">
        <v>-0.34784368999999998</v>
      </c>
      <c r="AG689">
        <v>-3.3917316</v>
      </c>
      <c r="AH689">
        <v>-3.9008574999999999</v>
      </c>
      <c r="AI689">
        <v>-3.8984413999999998</v>
      </c>
      <c r="AJ689">
        <v>-7.3338077999999998</v>
      </c>
      <c r="AK689">
        <v>-2.2739658</v>
      </c>
      <c r="AL689">
        <v>-3.3475443</v>
      </c>
      <c r="AM689">
        <v>-3.1869352000000002</v>
      </c>
      <c r="AN689">
        <v>-4.7253059999999998</v>
      </c>
      <c r="AO689">
        <v>1.6165497</v>
      </c>
      <c r="AP689">
        <v>4.7884168000000003</v>
      </c>
      <c r="AQ689">
        <v>10.274497</v>
      </c>
      <c r="AR689">
        <v>7.5982573999999996</v>
      </c>
      <c r="AS689">
        <v>8.9906056000000003</v>
      </c>
      <c r="AT689">
        <v>12.645322</v>
      </c>
      <c r="AU689">
        <v>3.9358263</v>
      </c>
      <c r="AV689">
        <v>2.1222181999999998</v>
      </c>
      <c r="AW689">
        <v>2.3452525</v>
      </c>
      <c r="AX689">
        <v>0.15313800999999999</v>
      </c>
      <c r="AY689">
        <v>-1.6189764</v>
      </c>
      <c r="AZ689">
        <v>-4.4095445</v>
      </c>
      <c r="BA689">
        <v>-2.3869533000000001</v>
      </c>
      <c r="BB689">
        <v>-3.9613844999999999</v>
      </c>
      <c r="BC689">
        <v>-2.3534017</v>
      </c>
      <c r="BD689">
        <v>1.5274996000000001</v>
      </c>
      <c r="BE689">
        <v>-1.2883089999999999</v>
      </c>
      <c r="BF689">
        <v>-1.9965957999999999</v>
      </c>
      <c r="BG689">
        <v>-1.8466115000000001</v>
      </c>
      <c r="BH689">
        <v>-4.3479552999999997</v>
      </c>
      <c r="BI689">
        <v>0.65015442000000001</v>
      </c>
      <c r="BJ689">
        <v>-0.20207180999999999</v>
      </c>
      <c r="BK689">
        <v>0.39321230000000001</v>
      </c>
      <c r="BL689">
        <v>-0.86147666000000001</v>
      </c>
      <c r="BM689">
        <v>5.8068873999999999</v>
      </c>
      <c r="BN689">
        <v>10.075359000000001</v>
      </c>
      <c r="BO689">
        <v>15.536835</v>
      </c>
      <c r="BP689">
        <v>12.013151000000001</v>
      </c>
      <c r="BQ689">
        <v>13.358803</v>
      </c>
      <c r="BR689">
        <v>16.402936</v>
      </c>
      <c r="BS689">
        <v>7.5803612999999999</v>
      </c>
      <c r="BT689">
        <v>5.9734404000000003</v>
      </c>
      <c r="BU689">
        <v>5.7791186999999997</v>
      </c>
      <c r="BV689">
        <v>3.0768143999999999</v>
      </c>
      <c r="BW689">
        <v>1.0809576000000001</v>
      </c>
      <c r="BX689">
        <v>-1.1846498000000001</v>
      </c>
      <c r="BY689">
        <v>-1.0046310000000001</v>
      </c>
      <c r="BZ689">
        <v>-2.2190123000000002</v>
      </c>
      <c r="CA689">
        <v>-1.1052641000000001</v>
      </c>
      <c r="CB689">
        <v>2.8263566</v>
      </c>
      <c r="CC689">
        <v>0.16851505999999999</v>
      </c>
      <c r="CD689">
        <v>-0.67771000000000003</v>
      </c>
      <c r="CE689">
        <v>-0.42552033</v>
      </c>
      <c r="CF689">
        <v>-2.279963</v>
      </c>
      <c r="CG689">
        <v>2.6753912</v>
      </c>
      <c r="CH689">
        <v>1.9764729000000001</v>
      </c>
      <c r="CI689">
        <v>2.8728115999999999</v>
      </c>
      <c r="CJ689">
        <v>1.8145998000000001</v>
      </c>
      <c r="CK689">
        <v>8.7091025999999996</v>
      </c>
      <c r="CL689">
        <v>13.737079</v>
      </c>
      <c r="CM689">
        <v>19.181515000000001</v>
      </c>
      <c r="CN689">
        <v>15.070893</v>
      </c>
      <c r="CO689">
        <v>16.384202999999999</v>
      </c>
      <c r="CP689">
        <v>19.005447</v>
      </c>
      <c r="CQ689">
        <v>10.104555</v>
      </c>
      <c r="CR689">
        <v>8.6407851999999998</v>
      </c>
      <c r="CS689">
        <v>8.1574039000000003</v>
      </c>
      <c r="CT689">
        <v>5.1017437000000001</v>
      </c>
      <c r="CU689">
        <v>2.9509237000000001</v>
      </c>
      <c r="CV689">
        <v>1.0489024</v>
      </c>
      <c r="CW689">
        <v>0.37769117000000002</v>
      </c>
      <c r="CX689">
        <v>-0.47664004999999998</v>
      </c>
      <c r="CY689">
        <v>0.14287359999999999</v>
      </c>
      <c r="CZ689">
        <v>4.1252136999999998</v>
      </c>
      <c r="DA689">
        <v>1.6253390999999999</v>
      </c>
      <c r="DB689">
        <v>0.64117584999999999</v>
      </c>
      <c r="DC689">
        <v>0.99557081999999997</v>
      </c>
      <c r="DD689">
        <v>-0.21197068999999999</v>
      </c>
      <c r="DE689">
        <v>4.700628</v>
      </c>
      <c r="DF689">
        <v>4.1550174999999996</v>
      </c>
      <c r="DG689">
        <v>5.3524108000000004</v>
      </c>
      <c r="DH689">
        <v>4.4906762000000002</v>
      </c>
      <c r="DI689">
        <v>11.611318000000001</v>
      </c>
      <c r="DJ689">
        <v>17.398799</v>
      </c>
      <c r="DK689">
        <v>22.826194000000001</v>
      </c>
      <c r="DL689">
        <v>18.128634999999999</v>
      </c>
      <c r="DM689">
        <v>19.409603000000001</v>
      </c>
      <c r="DN689">
        <v>21.607959000000001</v>
      </c>
      <c r="DO689">
        <v>12.628748999999999</v>
      </c>
      <c r="DP689">
        <v>11.30813</v>
      </c>
      <c r="DQ689">
        <v>10.535689</v>
      </c>
      <c r="DR689">
        <v>7.1266730000000003</v>
      </c>
      <c r="DS689">
        <v>4.8208897999999998</v>
      </c>
      <c r="DT689">
        <v>3.2824545999999999</v>
      </c>
      <c r="DU689">
        <v>2.3735449000000002</v>
      </c>
      <c r="DV689">
        <v>2.0390687000000001</v>
      </c>
      <c r="DW689">
        <v>1.9449862</v>
      </c>
      <c r="DX689">
        <v>6.0005569999999997</v>
      </c>
      <c r="DY689">
        <v>3.7287617000000002</v>
      </c>
      <c r="DZ689">
        <v>2.5454374999999998</v>
      </c>
      <c r="EA689">
        <v>3.0474006999999999</v>
      </c>
      <c r="EB689">
        <v>2.7738817999999998</v>
      </c>
      <c r="EC689">
        <v>7.6247482</v>
      </c>
      <c r="ED689">
        <v>7.3004899999999999</v>
      </c>
      <c r="EE689">
        <v>8.9325583000000002</v>
      </c>
      <c r="EF689">
        <v>8.3545055000000001</v>
      </c>
      <c r="EG689">
        <v>15.801655999999999</v>
      </c>
      <c r="EH689">
        <v>22.685741</v>
      </c>
      <c r="EI689">
        <v>28.088533000000002</v>
      </c>
      <c r="EJ689">
        <v>22.543528999999999</v>
      </c>
      <c r="EK689">
        <v>23.777799999999999</v>
      </c>
      <c r="EL689">
        <v>25.365572</v>
      </c>
      <c r="EM689">
        <v>16.273284</v>
      </c>
      <c r="EN689">
        <v>15.159352</v>
      </c>
      <c r="EO689">
        <v>13.969555</v>
      </c>
      <c r="EP689">
        <v>10.050349000000001</v>
      </c>
      <c r="EQ689">
        <v>7.5208237999999996</v>
      </c>
      <c r="ER689">
        <v>6.5073492999999996</v>
      </c>
      <c r="ES689">
        <v>70.491237999999996</v>
      </c>
      <c r="ET689">
        <v>70.137182999999993</v>
      </c>
      <c r="EU689">
        <v>68.667178000000007</v>
      </c>
      <c r="EV689">
        <v>68.175399999999996</v>
      </c>
      <c r="EW689">
        <v>67.626672999999997</v>
      </c>
      <c r="EX689">
        <v>66.992963000000003</v>
      </c>
      <c r="EY689">
        <v>67.126053999999996</v>
      </c>
      <c r="EZ689">
        <v>67.123183999999995</v>
      </c>
      <c r="FA689">
        <v>68.098273000000006</v>
      </c>
      <c r="FB689">
        <v>70.392967999999996</v>
      </c>
      <c r="FC689">
        <v>72.382289</v>
      </c>
      <c r="FD689">
        <v>75.304247000000004</v>
      </c>
      <c r="FE689">
        <v>77.557000000000002</v>
      </c>
      <c r="FF689">
        <v>78.806567000000001</v>
      </c>
      <c r="FG689">
        <v>79.126893999999993</v>
      </c>
      <c r="FH689">
        <v>79.552792999999994</v>
      </c>
      <c r="FI689">
        <v>79.429975999999996</v>
      </c>
      <c r="FJ689">
        <v>78.540188000000001</v>
      </c>
      <c r="FK689">
        <v>78.056967999999998</v>
      </c>
      <c r="FL689">
        <v>75.869067000000001</v>
      </c>
      <c r="FM689">
        <v>73.549073000000007</v>
      </c>
      <c r="FN689">
        <v>72.479314000000002</v>
      </c>
      <c r="FO689">
        <v>70.553173000000001</v>
      </c>
      <c r="FP689">
        <v>68.668499999999995</v>
      </c>
      <c r="FQ689">
        <v>48.164749999999998</v>
      </c>
      <c r="FR689">
        <v>5.4581850000000003</v>
      </c>
      <c r="FS689">
        <v>1</v>
      </c>
    </row>
    <row r="690" spans="1:175" x14ac:dyDescent="0.2">
      <c r="A690" t="s">
        <v>189</v>
      </c>
      <c r="B690" t="s">
        <v>248</v>
      </c>
      <c r="C690" s="23" t="s">
        <v>1</v>
      </c>
      <c r="D690">
        <v>230.16669999999999</v>
      </c>
      <c r="E690">
        <v>123.01327999999999</v>
      </c>
      <c r="F690">
        <v>120.22288</v>
      </c>
      <c r="G690">
        <v>120.54198</v>
      </c>
      <c r="H690">
        <v>124.45452</v>
      </c>
      <c r="I690">
        <v>137.06647000000001</v>
      </c>
      <c r="J690">
        <v>160.06243000000001</v>
      </c>
      <c r="K690">
        <v>186.86419000000001</v>
      </c>
      <c r="L690">
        <v>208.52672999999999</v>
      </c>
      <c r="M690">
        <v>223.01302999999999</v>
      </c>
      <c r="N690">
        <v>232.29656</v>
      </c>
      <c r="O690">
        <v>241.43531999999999</v>
      </c>
      <c r="P690">
        <v>242.43433999999999</v>
      </c>
      <c r="Q690">
        <v>241.67473000000001</v>
      </c>
      <c r="R690">
        <v>240.30189999999999</v>
      </c>
      <c r="S690">
        <v>232.13956999999999</v>
      </c>
      <c r="T690">
        <v>220.21445</v>
      </c>
      <c r="U690">
        <v>206.49992</v>
      </c>
      <c r="V690">
        <v>193.88158999999999</v>
      </c>
      <c r="W690">
        <v>173.54059000000001</v>
      </c>
      <c r="X690">
        <v>164.99538999999999</v>
      </c>
      <c r="Y690">
        <v>158.34988000000001</v>
      </c>
      <c r="Z690">
        <v>150.84540999999999</v>
      </c>
      <c r="AA690">
        <v>141.46406999999999</v>
      </c>
      <c r="AB690">
        <v>134.63925</v>
      </c>
      <c r="AC690">
        <v>-1.9354450000000001</v>
      </c>
      <c r="AD690">
        <v>-4.0560143999999996</v>
      </c>
      <c r="AE690">
        <v>-2.5220590000000001</v>
      </c>
      <c r="AF690">
        <v>-2.3427962999999998</v>
      </c>
      <c r="AG690">
        <v>-3.1206882</v>
      </c>
      <c r="AH690">
        <v>-1.3234842</v>
      </c>
      <c r="AI690">
        <v>-0.63616430999999996</v>
      </c>
      <c r="AJ690">
        <v>-0.23651016999999999</v>
      </c>
      <c r="AK690">
        <v>0.73332713000000005</v>
      </c>
      <c r="AL690">
        <v>-1.3707685999999999</v>
      </c>
      <c r="AM690">
        <v>-0.7898077</v>
      </c>
      <c r="AN690">
        <v>-0.92026377000000004</v>
      </c>
      <c r="AO690">
        <v>0.12917086999999999</v>
      </c>
      <c r="AP690">
        <v>0.84805746999999998</v>
      </c>
      <c r="AQ690">
        <v>6.4235610000000003</v>
      </c>
      <c r="AR690">
        <v>5.8160265000000004</v>
      </c>
      <c r="AS690">
        <v>5.2751706</v>
      </c>
      <c r="AT690">
        <v>4.5326950000000004</v>
      </c>
      <c r="AU690">
        <v>0.40174182000000003</v>
      </c>
      <c r="AV690">
        <v>-0.33170910999999997</v>
      </c>
      <c r="AW690">
        <v>-1.5105816000000001</v>
      </c>
      <c r="AX690">
        <v>-1.2824854000000001</v>
      </c>
      <c r="AY690">
        <v>-0.59214849000000003</v>
      </c>
      <c r="AZ690">
        <v>-0.55442027000000005</v>
      </c>
      <c r="BA690">
        <v>-1.1838576999999999</v>
      </c>
      <c r="BB690">
        <v>-2.9681027000000002</v>
      </c>
      <c r="BC690">
        <v>-1.7051672</v>
      </c>
      <c r="BD690">
        <v>-1.5849533</v>
      </c>
      <c r="BE690">
        <v>-2.2915416</v>
      </c>
      <c r="BF690">
        <v>-0.56001151999999998</v>
      </c>
      <c r="BG690">
        <v>0.26612274000000002</v>
      </c>
      <c r="BH690">
        <v>1.1158376000000001</v>
      </c>
      <c r="BI690">
        <v>2.0748850000000001</v>
      </c>
      <c r="BJ690">
        <v>-3.7582860000000003E-2</v>
      </c>
      <c r="BK690">
        <v>0.70737479999999997</v>
      </c>
      <c r="BL690">
        <v>0.71780080999999996</v>
      </c>
      <c r="BM690">
        <v>1.5526222000000001</v>
      </c>
      <c r="BN690">
        <v>2.7543612</v>
      </c>
      <c r="BO690">
        <v>9.5147438999999991</v>
      </c>
      <c r="BP690">
        <v>7.8944365000000003</v>
      </c>
      <c r="BQ690">
        <v>7.2231325000000002</v>
      </c>
      <c r="BR690">
        <v>6.4020994</v>
      </c>
      <c r="BS690">
        <v>1.766127</v>
      </c>
      <c r="BT690">
        <v>0.9162401</v>
      </c>
      <c r="BU690">
        <v>-0.33686528999999998</v>
      </c>
      <c r="BV690">
        <v>-0.13417409999999999</v>
      </c>
      <c r="BW690">
        <v>0.52389936000000004</v>
      </c>
      <c r="BX690">
        <v>0.45964209</v>
      </c>
      <c r="BY690">
        <v>-0.66331059000000003</v>
      </c>
      <c r="BZ690">
        <v>-2.2146184</v>
      </c>
      <c r="CA690">
        <v>-1.1393903999999999</v>
      </c>
      <c r="CB690">
        <v>-1.0600735999999999</v>
      </c>
      <c r="CC690">
        <v>-1.7172772000000001</v>
      </c>
      <c r="CD690">
        <v>-3.123269E-2</v>
      </c>
      <c r="CE690">
        <v>0.89104401</v>
      </c>
      <c r="CF690">
        <v>2.0524695999999998</v>
      </c>
      <c r="CG690">
        <v>3.0040439999999999</v>
      </c>
      <c r="CH690">
        <v>0.8857775</v>
      </c>
      <c r="CI690">
        <v>1.7443188000000001</v>
      </c>
      <c r="CJ690">
        <v>1.8523194000000001</v>
      </c>
      <c r="CK690">
        <v>2.5385002999999999</v>
      </c>
      <c r="CL690">
        <v>4.0746612999999998</v>
      </c>
      <c r="CM690">
        <v>11.655688</v>
      </c>
      <c r="CN690">
        <v>9.3339370000000006</v>
      </c>
      <c r="CO690">
        <v>8.5722850000000008</v>
      </c>
      <c r="CP690">
        <v>7.6968432</v>
      </c>
      <c r="CQ690">
        <v>2.711096</v>
      </c>
      <c r="CR690">
        <v>1.7805659</v>
      </c>
      <c r="CS690">
        <v>0.47604706000000002</v>
      </c>
      <c r="CT690">
        <v>0.66114278999999998</v>
      </c>
      <c r="CU690">
        <v>1.2968706999999999</v>
      </c>
      <c r="CV690">
        <v>1.1619786000000001</v>
      </c>
      <c r="CW690">
        <v>-0.14276349999999999</v>
      </c>
      <c r="CX690">
        <v>-1.4611341</v>
      </c>
      <c r="CY690">
        <v>-0.57361364000000004</v>
      </c>
      <c r="CZ690">
        <v>-0.53519382000000004</v>
      </c>
      <c r="DA690">
        <v>-1.1430127999999999</v>
      </c>
      <c r="DB690">
        <v>0.49754612999999998</v>
      </c>
      <c r="DC690">
        <v>1.5159653</v>
      </c>
      <c r="DD690">
        <v>2.9891014999999999</v>
      </c>
      <c r="DE690">
        <v>3.9332028999999999</v>
      </c>
      <c r="DF690">
        <v>1.8091379000000001</v>
      </c>
      <c r="DG690">
        <v>2.7812629000000002</v>
      </c>
      <c r="DH690">
        <v>2.9868378999999998</v>
      </c>
      <c r="DI690">
        <v>3.5243783999999998</v>
      </c>
      <c r="DJ690">
        <v>5.3949615</v>
      </c>
      <c r="DK690">
        <v>13.796632000000001</v>
      </c>
      <c r="DL690">
        <v>10.773436999999999</v>
      </c>
      <c r="DM690">
        <v>9.9214374999999997</v>
      </c>
      <c r="DN690">
        <v>8.9915870000000009</v>
      </c>
      <c r="DO690">
        <v>3.6560649999999999</v>
      </c>
      <c r="DP690">
        <v>2.6448917000000001</v>
      </c>
      <c r="DQ690">
        <v>1.2889594</v>
      </c>
      <c r="DR690">
        <v>1.4564596999999999</v>
      </c>
      <c r="DS690">
        <v>2.0698420999999998</v>
      </c>
      <c r="DT690">
        <v>1.8643151</v>
      </c>
      <c r="DU690">
        <v>0.60882382999999995</v>
      </c>
      <c r="DV690">
        <v>-0.37322250000000001</v>
      </c>
      <c r="DW690">
        <v>0.24327815</v>
      </c>
      <c r="DX690">
        <v>0.22264916000000001</v>
      </c>
      <c r="DY690">
        <v>-0.31386619999999998</v>
      </c>
      <c r="DZ690">
        <v>1.2610188</v>
      </c>
      <c r="EA690">
        <v>2.4182522999999998</v>
      </c>
      <c r="EB690">
        <v>4.3414492999999998</v>
      </c>
      <c r="EC690">
        <v>5.2747608000000001</v>
      </c>
      <c r="ED690">
        <v>3.1423236000000001</v>
      </c>
      <c r="EE690">
        <v>4.2784453999999998</v>
      </c>
      <c r="EF690">
        <v>4.6249025000000001</v>
      </c>
      <c r="EG690">
        <v>4.9478298000000001</v>
      </c>
      <c r="EH690">
        <v>7.3012651999999996</v>
      </c>
      <c r="EI690">
        <v>16.887813999999999</v>
      </c>
      <c r="EJ690">
        <v>12.851848</v>
      </c>
      <c r="EK690">
        <v>11.869399</v>
      </c>
      <c r="EL690">
        <v>10.860991</v>
      </c>
      <c r="EM690">
        <v>5.0204500999999997</v>
      </c>
      <c r="EN690">
        <v>3.8928410000000002</v>
      </c>
      <c r="EO690">
        <v>2.4626757000000001</v>
      </c>
      <c r="EP690">
        <v>2.6047709999999999</v>
      </c>
      <c r="EQ690">
        <v>3.1858898999999998</v>
      </c>
      <c r="ER690">
        <v>2.8783775</v>
      </c>
      <c r="ES690">
        <v>72.127131000000006</v>
      </c>
      <c r="ET690">
        <v>71.755004</v>
      </c>
      <c r="EU690">
        <v>71.144175000000004</v>
      </c>
      <c r="EV690">
        <v>70.486532999999994</v>
      </c>
      <c r="EW690">
        <v>69.759964999999994</v>
      </c>
      <c r="EX690">
        <v>68.919798999999998</v>
      </c>
      <c r="EY690">
        <v>68.196916000000002</v>
      </c>
      <c r="EZ690">
        <v>68.005189999999999</v>
      </c>
      <c r="FA690">
        <v>70.208314999999999</v>
      </c>
      <c r="FB690">
        <v>73.490098000000003</v>
      </c>
      <c r="FC690">
        <v>76.314563000000007</v>
      </c>
      <c r="FD690">
        <v>79.091797999999997</v>
      </c>
      <c r="FE690">
        <v>81.132090000000005</v>
      </c>
      <c r="FF690">
        <v>82.683961999999994</v>
      </c>
      <c r="FG690">
        <v>83.360140999999999</v>
      </c>
      <c r="FH690">
        <v>84.457953000000003</v>
      </c>
      <c r="FI690">
        <v>84.488135</v>
      </c>
      <c r="FJ690">
        <v>83.881003000000007</v>
      </c>
      <c r="FK690">
        <v>83.055383000000006</v>
      </c>
      <c r="FL690">
        <v>81.006553999999994</v>
      </c>
      <c r="FM690">
        <v>78.389264999999995</v>
      </c>
      <c r="FN690">
        <v>76.313922000000005</v>
      </c>
      <c r="FO690">
        <v>75.122957</v>
      </c>
      <c r="FP690">
        <v>74.046480000000003</v>
      </c>
      <c r="FQ690">
        <v>20.097429999999999</v>
      </c>
      <c r="FR690">
        <v>2.734899</v>
      </c>
      <c r="FS690">
        <v>1</v>
      </c>
    </row>
    <row r="691" spans="1:175" x14ac:dyDescent="0.2">
      <c r="A691" t="s">
        <v>189</v>
      </c>
      <c r="B691" t="s">
        <v>192</v>
      </c>
      <c r="C691" s="23">
        <v>42905</v>
      </c>
      <c r="D691">
        <v>64</v>
      </c>
      <c r="E691">
        <v>88.421035000000003</v>
      </c>
      <c r="F691">
        <v>92.356216000000003</v>
      </c>
      <c r="G691">
        <v>98.467076000000006</v>
      </c>
      <c r="H691">
        <v>106.24296</v>
      </c>
      <c r="I691">
        <v>120.37181</v>
      </c>
      <c r="J691">
        <v>148.55849000000001</v>
      </c>
      <c r="K691">
        <v>183.45023</v>
      </c>
      <c r="L691">
        <v>202.41006999999999</v>
      </c>
      <c r="M691">
        <v>213.58579</v>
      </c>
      <c r="N691">
        <v>222.86823000000001</v>
      </c>
      <c r="O691">
        <v>221.54957999999999</v>
      </c>
      <c r="P691">
        <v>205.55243999999999</v>
      </c>
      <c r="Q691">
        <v>179.03435999999999</v>
      </c>
      <c r="R691">
        <v>173.93844999999999</v>
      </c>
      <c r="S691">
        <v>160.90206000000001</v>
      </c>
      <c r="T691">
        <v>149.77484000000001</v>
      </c>
      <c r="U691">
        <v>132.24779000000001</v>
      </c>
      <c r="V691">
        <v>117.68161000000001</v>
      </c>
      <c r="W691">
        <v>114.94486000000001</v>
      </c>
      <c r="X691">
        <v>111.22645</v>
      </c>
      <c r="Y691">
        <v>113.10107000000001</v>
      </c>
      <c r="Z691">
        <v>117.21339</v>
      </c>
      <c r="AA691">
        <v>111.74008000000001</v>
      </c>
      <c r="AB691">
        <v>107.05235999999999</v>
      </c>
      <c r="AC691">
        <v>-2.7796804000000002</v>
      </c>
      <c r="AD691">
        <v>-7.2347843000000003</v>
      </c>
      <c r="AE691">
        <v>-13.590679</v>
      </c>
      <c r="AF691">
        <v>-11.399668</v>
      </c>
      <c r="AG691">
        <v>-5.5967503000000001</v>
      </c>
      <c r="AH691">
        <v>1.6977864</v>
      </c>
      <c r="AI691">
        <v>1.3956698000000001</v>
      </c>
      <c r="AJ691">
        <v>-18.134436000000001</v>
      </c>
      <c r="AK691">
        <v>-38.270769000000001</v>
      </c>
      <c r="AL691">
        <v>-34.560715000000002</v>
      </c>
      <c r="AM691">
        <v>3.3007932000000002</v>
      </c>
      <c r="AN691">
        <v>-3.4599560999999999</v>
      </c>
      <c r="AO691">
        <v>-32.251393</v>
      </c>
      <c r="AP691">
        <v>-26.756197</v>
      </c>
      <c r="AQ691">
        <v>-14.389362999999999</v>
      </c>
      <c r="AR691">
        <v>-6.3649392000000002</v>
      </c>
      <c r="AS691">
        <v>-12.152215999999999</v>
      </c>
      <c r="AT691">
        <v>-15.853152</v>
      </c>
      <c r="AU691">
        <v>-20.151962000000001</v>
      </c>
      <c r="AV691">
        <v>-13.140606999999999</v>
      </c>
      <c r="AW691">
        <v>-12.075784000000001</v>
      </c>
      <c r="AX691">
        <v>-10.554864999999999</v>
      </c>
      <c r="AY691">
        <v>-14.6195</v>
      </c>
      <c r="AZ691">
        <v>-13.030756</v>
      </c>
      <c r="BA691">
        <v>4.3628472</v>
      </c>
      <c r="BB691">
        <v>-0.62019210000000002</v>
      </c>
      <c r="BC691">
        <v>-6.8750891000000003</v>
      </c>
      <c r="BD691">
        <v>-4.5668474000000003</v>
      </c>
      <c r="BE691">
        <v>0.11341709</v>
      </c>
      <c r="BF691">
        <v>8.0928416999999992</v>
      </c>
      <c r="BG691">
        <v>7.4385187000000004</v>
      </c>
      <c r="BH691">
        <v>-9.7350580000000004</v>
      </c>
      <c r="BI691">
        <v>-28.064779999999999</v>
      </c>
      <c r="BJ691">
        <v>-22.718302999999999</v>
      </c>
      <c r="BK691">
        <v>14.455487</v>
      </c>
      <c r="BL691">
        <v>6.0784376</v>
      </c>
      <c r="BM691">
        <v>-20.838343999999999</v>
      </c>
      <c r="BN691">
        <v>-15.252324</v>
      </c>
      <c r="BO691">
        <v>-0.55618144000000003</v>
      </c>
      <c r="BP691">
        <v>6.2088491000000001</v>
      </c>
      <c r="BQ691">
        <v>0.19987192000000001</v>
      </c>
      <c r="BR691">
        <v>-4.6625306999999996</v>
      </c>
      <c r="BS691">
        <v>-9.1493736000000006</v>
      </c>
      <c r="BT691">
        <v>-2.7029567000000001</v>
      </c>
      <c r="BU691">
        <v>-1.947192</v>
      </c>
      <c r="BV691">
        <v>1.0866458999999999</v>
      </c>
      <c r="BW691">
        <v>-3.1725534</v>
      </c>
      <c r="BX691">
        <v>-2.7054022</v>
      </c>
      <c r="BY691">
        <v>9.3097401000000009</v>
      </c>
      <c r="BZ691">
        <v>3.9610542999999998</v>
      </c>
      <c r="CA691">
        <v>-2.2238921999999999</v>
      </c>
      <c r="CB691">
        <v>0.16554350000000001</v>
      </c>
      <c r="CC691">
        <v>4.0682615999999996</v>
      </c>
      <c r="CD691">
        <v>12.522038</v>
      </c>
      <c r="CE691">
        <v>11.623777</v>
      </c>
      <c r="CF691">
        <v>-3.9176742999999998</v>
      </c>
      <c r="CG691">
        <v>-20.996143</v>
      </c>
      <c r="CH691">
        <v>-14.516285</v>
      </c>
      <c r="CI691">
        <v>22.181194000000001</v>
      </c>
      <c r="CJ691">
        <v>12.684699999999999</v>
      </c>
      <c r="CK691">
        <v>-12.933700999999999</v>
      </c>
      <c r="CL691">
        <v>-7.2847767000000001</v>
      </c>
      <c r="CM691">
        <v>9.0246382000000001</v>
      </c>
      <c r="CN691">
        <v>14.917417</v>
      </c>
      <c r="CO691">
        <v>8.7548904000000007</v>
      </c>
      <c r="CP691">
        <v>3.0880592</v>
      </c>
      <c r="CQ691">
        <v>-1.5290140999999999</v>
      </c>
      <c r="CR691">
        <v>4.5261282999999999</v>
      </c>
      <c r="CS691">
        <v>5.0678400999999997</v>
      </c>
      <c r="CT691">
        <v>9.1495209000000006</v>
      </c>
      <c r="CU691">
        <v>4.7555665999999999</v>
      </c>
      <c r="CV691">
        <v>4.4459061999999996</v>
      </c>
      <c r="CW691">
        <v>14.256633000000001</v>
      </c>
      <c r="CX691">
        <v>8.5423007999999996</v>
      </c>
      <c r="CY691">
        <v>2.4273047000000001</v>
      </c>
      <c r="CZ691">
        <v>4.8979343999999996</v>
      </c>
      <c r="DA691">
        <v>8.0231062000000009</v>
      </c>
      <c r="DB691">
        <v>16.951232999999998</v>
      </c>
      <c r="DC691">
        <v>15.809036000000001</v>
      </c>
      <c r="DD691">
        <v>1.8997093</v>
      </c>
      <c r="DE691">
        <v>-13.927507</v>
      </c>
      <c r="DF691">
        <v>-6.3142667000000001</v>
      </c>
      <c r="DG691">
        <v>29.906901000000001</v>
      </c>
      <c r="DH691">
        <v>19.290962</v>
      </c>
      <c r="DI691">
        <v>-5.0290575999999998</v>
      </c>
      <c r="DJ691">
        <v>0.68277078999999996</v>
      </c>
      <c r="DK691">
        <v>18.605457999999999</v>
      </c>
      <c r="DL691">
        <v>23.625983999999999</v>
      </c>
      <c r="DM691">
        <v>17.309909000000001</v>
      </c>
      <c r="DN691">
        <v>10.838649</v>
      </c>
      <c r="DO691">
        <v>6.0913453999999998</v>
      </c>
      <c r="DP691">
        <v>11.755212999999999</v>
      </c>
      <c r="DQ691">
        <v>12.082872</v>
      </c>
      <c r="DR691">
        <v>17.212395999999998</v>
      </c>
      <c r="DS691">
        <v>12.683687000000001</v>
      </c>
      <c r="DT691">
        <v>11.597215</v>
      </c>
      <c r="DU691">
        <v>21.399160999999999</v>
      </c>
      <c r="DV691">
        <v>15.156893</v>
      </c>
      <c r="DW691">
        <v>9.1428943999999994</v>
      </c>
      <c r="DX691">
        <v>11.730755</v>
      </c>
      <c r="DY691">
        <v>13.733274</v>
      </c>
      <c r="DZ691">
        <v>23.346288999999999</v>
      </c>
      <c r="EA691">
        <v>21.851884999999999</v>
      </c>
      <c r="EB691">
        <v>10.299087</v>
      </c>
      <c r="EC691">
        <v>-3.7215180999999999</v>
      </c>
      <c r="ED691">
        <v>5.5281450999999997</v>
      </c>
      <c r="EE691">
        <v>41.061594999999997</v>
      </c>
      <c r="EF691">
        <v>28.829356000000001</v>
      </c>
      <c r="EG691">
        <v>6.3839914000000002</v>
      </c>
      <c r="EH691">
        <v>12.186643999999999</v>
      </c>
      <c r="EI691">
        <v>32.438639999999999</v>
      </c>
      <c r="EJ691">
        <v>36.199772000000003</v>
      </c>
      <c r="EK691">
        <v>29.661997</v>
      </c>
      <c r="EL691">
        <v>22.02927</v>
      </c>
      <c r="EM691">
        <v>17.093934000000001</v>
      </c>
      <c r="EN691">
        <v>22.192864</v>
      </c>
      <c r="EO691">
        <v>22.211463999999999</v>
      </c>
      <c r="EP691">
        <v>28.853907</v>
      </c>
      <c r="EQ691">
        <v>24.130633</v>
      </c>
      <c r="ER691">
        <v>21.922567999999998</v>
      </c>
      <c r="ES691">
        <v>76.319214000000002</v>
      </c>
      <c r="ET691">
        <v>75.945015999999995</v>
      </c>
      <c r="EU691">
        <v>75.447760000000002</v>
      </c>
      <c r="EV691">
        <v>73.707464999999999</v>
      </c>
      <c r="EW691">
        <v>71.973318000000006</v>
      </c>
      <c r="EX691">
        <v>71.129126999999997</v>
      </c>
      <c r="EY691">
        <v>70.262752000000006</v>
      </c>
      <c r="EZ691">
        <v>71.729603999999995</v>
      </c>
      <c r="FA691">
        <v>75.973848000000004</v>
      </c>
      <c r="FB691">
        <v>81.383381999999997</v>
      </c>
      <c r="FC691">
        <v>85.028929000000005</v>
      </c>
      <c r="FD691">
        <v>88.471864999999994</v>
      </c>
      <c r="FE691">
        <v>92.138583999999994</v>
      </c>
      <c r="FF691">
        <v>94.246392</v>
      </c>
      <c r="FG691">
        <v>95.890354000000002</v>
      </c>
      <c r="FH691">
        <v>96.869000999999997</v>
      </c>
      <c r="FI691">
        <v>96.699978000000002</v>
      </c>
      <c r="FJ691">
        <v>95.925349999999995</v>
      </c>
      <c r="FK691">
        <v>94.339731</v>
      </c>
      <c r="FL691">
        <v>93.399946999999997</v>
      </c>
      <c r="FM691">
        <v>90.254739000000001</v>
      </c>
      <c r="FN691">
        <v>85.835149000000001</v>
      </c>
      <c r="FO691">
        <v>82.770517999999996</v>
      </c>
      <c r="FP691">
        <v>80.169286999999997</v>
      </c>
      <c r="FQ691">
        <v>168.8175</v>
      </c>
      <c r="FR691">
        <v>15.803839999999999</v>
      </c>
      <c r="FS691">
        <v>1</v>
      </c>
    </row>
    <row r="692" spans="1:175" x14ac:dyDescent="0.2">
      <c r="A692" t="s">
        <v>189</v>
      </c>
      <c r="B692" t="s">
        <v>192</v>
      </c>
      <c r="C692" s="23">
        <v>42906</v>
      </c>
      <c r="D692">
        <v>64</v>
      </c>
      <c r="E692">
        <v>101.76509</v>
      </c>
      <c r="F692">
        <v>104.84572</v>
      </c>
      <c r="G692">
        <v>107.78391999999999</v>
      </c>
      <c r="H692">
        <v>119.35216</v>
      </c>
      <c r="I692">
        <v>142.28448</v>
      </c>
      <c r="J692">
        <v>163.65815000000001</v>
      </c>
      <c r="K692">
        <v>193.92976999999999</v>
      </c>
      <c r="L692">
        <v>215.45955000000001</v>
      </c>
      <c r="M692">
        <v>216.96079</v>
      </c>
      <c r="N692">
        <v>226.47130999999999</v>
      </c>
      <c r="O692">
        <v>224.31808000000001</v>
      </c>
      <c r="P692">
        <v>203.94977</v>
      </c>
      <c r="Q692">
        <v>180.41633999999999</v>
      </c>
      <c r="R692">
        <v>175.29659000000001</v>
      </c>
      <c r="S692">
        <v>170.25896</v>
      </c>
      <c r="T692">
        <v>155.30774</v>
      </c>
      <c r="U692">
        <v>136.40342000000001</v>
      </c>
      <c r="V692">
        <v>118.28471</v>
      </c>
      <c r="W692">
        <v>113.84254</v>
      </c>
      <c r="X692">
        <v>109.91168</v>
      </c>
      <c r="Y692">
        <v>109.25225</v>
      </c>
      <c r="Z692">
        <v>110.30522000000001</v>
      </c>
      <c r="AA692">
        <v>104.3623</v>
      </c>
      <c r="AB692">
        <v>103.87991</v>
      </c>
      <c r="AC692">
        <v>-17.274429999999999</v>
      </c>
      <c r="AD692">
        <v>-19.340686000000002</v>
      </c>
      <c r="AE692">
        <v>-20.795318000000002</v>
      </c>
      <c r="AF692">
        <v>-9.7816969</v>
      </c>
      <c r="AG692">
        <v>4.7936845999999997</v>
      </c>
      <c r="AH692">
        <v>-8.2053724999999993</v>
      </c>
      <c r="AI692">
        <v>5.0838196</v>
      </c>
      <c r="AJ692">
        <v>-3.9859399</v>
      </c>
      <c r="AK692">
        <v>-15.6838</v>
      </c>
      <c r="AL692">
        <v>-18.114697</v>
      </c>
      <c r="AM692">
        <v>-10.796393</v>
      </c>
      <c r="AN692">
        <v>-23.620370999999999</v>
      </c>
      <c r="AO692">
        <v>-19.956707999999999</v>
      </c>
      <c r="AP692">
        <v>-21.920014999999999</v>
      </c>
      <c r="AQ692">
        <v>-11.519615</v>
      </c>
      <c r="AR692">
        <v>-14.810502</v>
      </c>
      <c r="AS692">
        <v>-16.029933</v>
      </c>
      <c r="AT692">
        <v>-22.737297000000002</v>
      </c>
      <c r="AU692">
        <v>-31.752735000000001</v>
      </c>
      <c r="AV692">
        <v>-36.206206000000002</v>
      </c>
      <c r="AW692">
        <v>-28.584690999999999</v>
      </c>
      <c r="AX692">
        <v>-28.659607999999999</v>
      </c>
      <c r="AY692">
        <v>-18.927033000000002</v>
      </c>
      <c r="AZ692">
        <v>-9.4598402999999998</v>
      </c>
      <c r="BA692">
        <v>-10.680152</v>
      </c>
      <c r="BB692">
        <v>-12.445981</v>
      </c>
      <c r="BC692">
        <v>-15.647349999999999</v>
      </c>
      <c r="BD692">
        <v>-5.1408095999999999</v>
      </c>
      <c r="BE692">
        <v>10.328500999999999</v>
      </c>
      <c r="BF692">
        <v>-2.4501523000000001</v>
      </c>
      <c r="BG692">
        <v>9.7116459000000006</v>
      </c>
      <c r="BH692">
        <v>2.5527845999999998</v>
      </c>
      <c r="BI692">
        <v>-8.0745296</v>
      </c>
      <c r="BJ692">
        <v>-10.426831999999999</v>
      </c>
      <c r="BK692">
        <v>-1.6209804999999999</v>
      </c>
      <c r="BL692">
        <v>-14.302863</v>
      </c>
      <c r="BM692">
        <v>-12.003584</v>
      </c>
      <c r="BN692">
        <v>-12.999485999999999</v>
      </c>
      <c r="BO692">
        <v>0.80246351999999999</v>
      </c>
      <c r="BP692">
        <v>-2.6670058999999999</v>
      </c>
      <c r="BQ692">
        <v>-5.0448291000000003</v>
      </c>
      <c r="BR692">
        <v>-12.881622999999999</v>
      </c>
      <c r="BS692">
        <v>-21.357303000000002</v>
      </c>
      <c r="BT692">
        <v>-24.749397999999999</v>
      </c>
      <c r="BU692">
        <v>-17.543530000000001</v>
      </c>
      <c r="BV692">
        <v>-17.244823</v>
      </c>
      <c r="BW692">
        <v>-8.7359863000000004</v>
      </c>
      <c r="BX692">
        <v>0.18467032</v>
      </c>
      <c r="BY692">
        <v>-6.1129746000000003</v>
      </c>
      <c r="BZ692">
        <v>-7.6707292000000002</v>
      </c>
      <c r="CA692">
        <v>-12.081882999999999</v>
      </c>
      <c r="CB692">
        <v>-1.9265452999999999</v>
      </c>
      <c r="CC692">
        <v>14.161899</v>
      </c>
      <c r="CD692">
        <v>1.5358957</v>
      </c>
      <c r="CE692">
        <v>12.916864</v>
      </c>
      <c r="CF692">
        <v>7.0814852999999998</v>
      </c>
      <c r="CG692">
        <v>-2.8043718000000002</v>
      </c>
      <c r="CH692">
        <v>-5.1022391000000002</v>
      </c>
      <c r="CI692">
        <v>4.7338820000000004</v>
      </c>
      <c r="CJ692">
        <v>-7.8495846</v>
      </c>
      <c r="CK692">
        <v>-6.4952750000000004</v>
      </c>
      <c r="CL692">
        <v>-6.8211541000000002</v>
      </c>
      <c r="CM692">
        <v>9.3366976000000008</v>
      </c>
      <c r="CN692">
        <v>5.7435426999999999</v>
      </c>
      <c r="CO692">
        <v>2.5634203000000002</v>
      </c>
      <c r="CP692">
        <v>-6.0556134999999998</v>
      </c>
      <c r="CQ692">
        <v>-14.157458</v>
      </c>
      <c r="CR692">
        <v>-16.814447000000001</v>
      </c>
      <c r="CS692">
        <v>-9.8964558</v>
      </c>
      <c r="CT692">
        <v>-9.3389778000000003</v>
      </c>
      <c r="CU692">
        <v>-1.6776983999999999</v>
      </c>
      <c r="CV692">
        <v>6.8644290000000003</v>
      </c>
      <c r="CW692">
        <v>-1.5457977000000001</v>
      </c>
      <c r="CX692">
        <v>-2.8954776</v>
      </c>
      <c r="CY692">
        <v>-8.5164164000000007</v>
      </c>
      <c r="CZ692">
        <v>1.2877190999999999</v>
      </c>
      <c r="DA692">
        <v>17.995296</v>
      </c>
      <c r="DB692">
        <v>5.5219436999999996</v>
      </c>
      <c r="DC692">
        <v>16.122083</v>
      </c>
      <c r="DD692">
        <v>11.610186000000001</v>
      </c>
      <c r="DE692">
        <v>2.4657859000000002</v>
      </c>
      <c r="DF692">
        <v>0.22235329000000001</v>
      </c>
      <c r="DG692">
        <v>11.088744</v>
      </c>
      <c r="DH692">
        <v>-1.3963064999999999</v>
      </c>
      <c r="DI692">
        <v>-0.98696569000000001</v>
      </c>
      <c r="DJ692">
        <v>-0.64282253</v>
      </c>
      <c r="DK692">
        <v>17.870932</v>
      </c>
      <c r="DL692">
        <v>14.154090999999999</v>
      </c>
      <c r="DM692">
        <v>10.171670000000001</v>
      </c>
      <c r="DN692">
        <v>0.77039603999999995</v>
      </c>
      <c r="DO692">
        <v>-6.9576134999999999</v>
      </c>
      <c r="DP692">
        <v>-8.8794968999999995</v>
      </c>
      <c r="DQ692">
        <v>-2.2493815000000001</v>
      </c>
      <c r="DR692">
        <v>-1.4331326</v>
      </c>
      <c r="DS692">
        <v>5.3805895000000001</v>
      </c>
      <c r="DT692">
        <v>13.544188</v>
      </c>
      <c r="DU692">
        <v>5.0484802999999996</v>
      </c>
      <c r="DV692">
        <v>3.9992272</v>
      </c>
      <c r="DW692">
        <v>-3.3684484000000001</v>
      </c>
      <c r="DX692">
        <v>5.9286063999999996</v>
      </c>
      <c r="DY692">
        <v>23.530113</v>
      </c>
      <c r="DZ692">
        <v>11.277164000000001</v>
      </c>
      <c r="EA692">
        <v>20.749908999999999</v>
      </c>
      <c r="EB692">
        <v>18.148910000000001</v>
      </c>
      <c r="EC692">
        <v>10.075056999999999</v>
      </c>
      <c r="ED692">
        <v>7.9102190999999999</v>
      </c>
      <c r="EE692">
        <v>20.264157000000001</v>
      </c>
      <c r="EF692">
        <v>7.9212021000000004</v>
      </c>
      <c r="EG692">
        <v>6.9661581000000004</v>
      </c>
      <c r="EH692">
        <v>8.2777069999999995</v>
      </c>
      <c r="EI692">
        <v>30.193010000000001</v>
      </c>
      <c r="EJ692">
        <v>26.297587</v>
      </c>
      <c r="EK692">
        <v>21.156773000000001</v>
      </c>
      <c r="EL692">
        <v>10.62607</v>
      </c>
      <c r="EM692">
        <v>3.4378188000000001</v>
      </c>
      <c r="EN692">
        <v>2.5773112999999999</v>
      </c>
      <c r="EO692">
        <v>8.7917790999999994</v>
      </c>
      <c r="EP692">
        <v>9.9816523000000004</v>
      </c>
      <c r="EQ692">
        <v>15.571636</v>
      </c>
      <c r="ER692">
        <v>23.188697999999999</v>
      </c>
      <c r="ES692">
        <v>79.434242999999995</v>
      </c>
      <c r="ET692">
        <v>78.533140000000003</v>
      </c>
      <c r="EU692">
        <v>77.886250000000004</v>
      </c>
      <c r="EV692">
        <v>75.794876000000002</v>
      </c>
      <c r="EW692">
        <v>74.480526999999995</v>
      </c>
      <c r="EX692">
        <v>72.932897999999994</v>
      </c>
      <c r="EY692">
        <v>72.291107999999994</v>
      </c>
      <c r="EZ692">
        <v>73.462778</v>
      </c>
      <c r="FA692">
        <v>77.289826000000005</v>
      </c>
      <c r="FB692">
        <v>82.567774</v>
      </c>
      <c r="FC692">
        <v>86.519668999999993</v>
      </c>
      <c r="FD692">
        <v>90.589146999999997</v>
      </c>
      <c r="FE692">
        <v>93.213618999999994</v>
      </c>
      <c r="FF692">
        <v>95.661828</v>
      </c>
      <c r="FG692">
        <v>97.900057000000004</v>
      </c>
      <c r="FH692">
        <v>98.678583000000003</v>
      </c>
      <c r="FI692">
        <v>98.049552000000006</v>
      </c>
      <c r="FJ692">
        <v>98.110775000000004</v>
      </c>
      <c r="FK692">
        <v>96.708741000000003</v>
      </c>
      <c r="FL692">
        <v>95.147302999999994</v>
      </c>
      <c r="FM692">
        <v>91.971208000000004</v>
      </c>
      <c r="FN692">
        <v>87.820884000000007</v>
      </c>
      <c r="FO692">
        <v>83.826802999999998</v>
      </c>
      <c r="FP692">
        <v>81.965356999999997</v>
      </c>
      <c r="FQ692">
        <v>137.30860000000001</v>
      </c>
      <c r="FR692">
        <v>14.090009999999999</v>
      </c>
      <c r="FS692">
        <v>1</v>
      </c>
    </row>
    <row r="693" spans="1:175" x14ac:dyDescent="0.2">
      <c r="A693" t="s">
        <v>189</v>
      </c>
      <c r="B693" t="s">
        <v>192</v>
      </c>
      <c r="C693" s="23">
        <v>42922</v>
      </c>
      <c r="D693">
        <v>63</v>
      </c>
      <c r="E693">
        <v>97.458804999999998</v>
      </c>
      <c r="F693">
        <v>97.648173999999997</v>
      </c>
      <c r="G693">
        <v>101.29107</v>
      </c>
      <c r="H693">
        <v>108.66983</v>
      </c>
      <c r="I693">
        <v>118.67561000000001</v>
      </c>
      <c r="J693">
        <v>140.41716</v>
      </c>
      <c r="K693">
        <v>182.25989000000001</v>
      </c>
      <c r="L693">
        <v>221.93942999999999</v>
      </c>
      <c r="M693">
        <v>235.19752</v>
      </c>
      <c r="N693">
        <v>230.4699</v>
      </c>
      <c r="O693">
        <v>228.28609</v>
      </c>
      <c r="P693">
        <v>223.04823999999999</v>
      </c>
      <c r="Q693">
        <v>196.50238999999999</v>
      </c>
      <c r="R693">
        <v>200.10427999999999</v>
      </c>
      <c r="S693">
        <v>185.38049000000001</v>
      </c>
      <c r="T693">
        <v>167.45192</v>
      </c>
      <c r="U693">
        <v>153.40591000000001</v>
      </c>
      <c r="V693">
        <v>134.37817999999999</v>
      </c>
      <c r="W693">
        <v>136.17294999999999</v>
      </c>
      <c r="X693">
        <v>131.66825</v>
      </c>
      <c r="Y693">
        <v>137.57777999999999</v>
      </c>
      <c r="Z693">
        <v>140.86190999999999</v>
      </c>
      <c r="AA693">
        <v>136.17596</v>
      </c>
      <c r="AB693">
        <v>129.54186000000001</v>
      </c>
      <c r="AC693">
        <v>-4.5557486999999997</v>
      </c>
      <c r="AD693">
        <v>-12.062414</v>
      </c>
      <c r="AE693">
        <v>-10.034902000000001</v>
      </c>
      <c r="AF693">
        <v>-14.683771999999999</v>
      </c>
      <c r="AG693">
        <v>-20.546495</v>
      </c>
      <c r="AH693">
        <v>-28.904935999999999</v>
      </c>
      <c r="AI693">
        <v>-26.052773999999999</v>
      </c>
      <c r="AJ693">
        <v>-15.621138999999999</v>
      </c>
      <c r="AK693">
        <v>-9.0379406000000007</v>
      </c>
      <c r="AL693">
        <v>-19.202893</v>
      </c>
      <c r="AM693">
        <v>-17.761047999999999</v>
      </c>
      <c r="AN693">
        <v>-14.395606000000001</v>
      </c>
      <c r="AO693">
        <v>-12.821415</v>
      </c>
      <c r="AP693">
        <v>-10.297841999999999</v>
      </c>
      <c r="AQ693">
        <v>4.9563477000000002</v>
      </c>
      <c r="AR693">
        <v>9.9841119999999997</v>
      </c>
      <c r="AS693">
        <v>4.4982883999999999</v>
      </c>
      <c r="AT693">
        <v>-2.1842662000000002</v>
      </c>
      <c r="AU693">
        <v>-2.4734596</v>
      </c>
      <c r="AV693">
        <v>-10.791112999999999</v>
      </c>
      <c r="AW693">
        <v>1.6727657</v>
      </c>
      <c r="AX693">
        <v>1.9221363</v>
      </c>
      <c r="AY693">
        <v>2.5010498000000001</v>
      </c>
      <c r="AZ693">
        <v>0.53410590000000002</v>
      </c>
      <c r="BA693">
        <v>4.4071724999999997</v>
      </c>
      <c r="BB693">
        <v>-3.1365053999999999</v>
      </c>
      <c r="BC693">
        <v>-0.98852529</v>
      </c>
      <c r="BD693">
        <v>-6.9568737</v>
      </c>
      <c r="BE693">
        <v>-13.421654</v>
      </c>
      <c r="BF693">
        <v>-21.762473</v>
      </c>
      <c r="BG693">
        <v>-18.396750000000001</v>
      </c>
      <c r="BH693">
        <v>-1.6548716999999999</v>
      </c>
      <c r="BI693">
        <v>3.5007793</v>
      </c>
      <c r="BJ693">
        <v>-7.3503096000000001</v>
      </c>
      <c r="BK693">
        <v>-4.7309628999999997</v>
      </c>
      <c r="BL693">
        <v>3.0593286000000002</v>
      </c>
      <c r="BM693">
        <v>4.0915054</v>
      </c>
      <c r="BN693">
        <v>8.2055869999999995</v>
      </c>
      <c r="BO693">
        <v>24.106013999999998</v>
      </c>
      <c r="BP693">
        <v>27.817571999999998</v>
      </c>
      <c r="BQ693">
        <v>22.192167999999999</v>
      </c>
      <c r="BR693">
        <v>14.839041</v>
      </c>
      <c r="BS693">
        <v>14.424533</v>
      </c>
      <c r="BT693">
        <v>6.0056722999999996</v>
      </c>
      <c r="BU693">
        <v>18.026198999999998</v>
      </c>
      <c r="BV693">
        <v>18.548503</v>
      </c>
      <c r="BW693">
        <v>18.953890999999999</v>
      </c>
      <c r="BX693">
        <v>17.315117999999998</v>
      </c>
      <c r="BY693">
        <v>10.614864000000001</v>
      </c>
      <c r="BZ693">
        <v>3.0455515000000002</v>
      </c>
      <c r="CA693">
        <v>5.2769680000000001</v>
      </c>
      <c r="CB693">
        <v>-1.6052474999999999</v>
      </c>
      <c r="CC693">
        <v>-8.4870110000000007</v>
      </c>
      <c r="CD693">
        <v>-16.815624</v>
      </c>
      <c r="CE693">
        <v>-13.094212000000001</v>
      </c>
      <c r="CF693">
        <v>8.0181226999999993</v>
      </c>
      <c r="CG693">
        <v>12.185059000000001</v>
      </c>
      <c r="CH693">
        <v>0.85875374000000004</v>
      </c>
      <c r="CI693">
        <v>4.2936344000000002</v>
      </c>
      <c r="CJ693">
        <v>15.148562999999999</v>
      </c>
      <c r="CK693">
        <v>15.805343000000001</v>
      </c>
      <c r="CL693">
        <v>21.021006</v>
      </c>
      <c r="CM693">
        <v>37.369014999999997</v>
      </c>
      <c r="CN693">
        <v>40.168971999999997</v>
      </c>
      <c r="CO693">
        <v>34.446896000000002</v>
      </c>
      <c r="CP693">
        <v>26.629332000000002</v>
      </c>
      <c r="CQ693">
        <v>26.128031</v>
      </c>
      <c r="CR693">
        <v>17.639074000000001</v>
      </c>
      <c r="CS693">
        <v>29.352537000000002</v>
      </c>
      <c r="CT693">
        <v>30.063873000000001</v>
      </c>
      <c r="CU693">
        <v>30.349079</v>
      </c>
      <c r="CV693">
        <v>28.937595000000002</v>
      </c>
      <c r="CW693">
        <v>16.822555999999999</v>
      </c>
      <c r="CX693">
        <v>9.2276083999999994</v>
      </c>
      <c r="CY693">
        <v>11.542460999999999</v>
      </c>
      <c r="CZ693">
        <v>3.7463787000000002</v>
      </c>
      <c r="DA693">
        <v>-3.5523677</v>
      </c>
      <c r="DB693">
        <v>-11.868776</v>
      </c>
      <c r="DC693">
        <v>-7.7916729</v>
      </c>
      <c r="DD693">
        <v>17.691116999999998</v>
      </c>
      <c r="DE693">
        <v>20.869337999999999</v>
      </c>
      <c r="DF693">
        <v>9.0678169999999998</v>
      </c>
      <c r="DG693">
        <v>13.318232</v>
      </c>
      <c r="DH693">
        <v>27.237798000000002</v>
      </c>
      <c r="DI693">
        <v>27.519179999999999</v>
      </c>
      <c r="DJ693">
        <v>33.836424000000001</v>
      </c>
      <c r="DK693">
        <v>50.632015000000003</v>
      </c>
      <c r="DL693">
        <v>52.520372000000002</v>
      </c>
      <c r="DM693">
        <v>46.701622999999998</v>
      </c>
      <c r="DN693">
        <v>38.419621999999997</v>
      </c>
      <c r="DO693">
        <v>37.831529000000003</v>
      </c>
      <c r="DP693">
        <v>29.272476000000001</v>
      </c>
      <c r="DQ693">
        <v>40.678874999999998</v>
      </c>
      <c r="DR693">
        <v>41.579244000000003</v>
      </c>
      <c r="DS693">
        <v>41.744267000000001</v>
      </c>
      <c r="DT693">
        <v>40.560073000000003</v>
      </c>
      <c r="DU693">
        <v>25.785477</v>
      </c>
      <c r="DV693">
        <v>18.153517000000001</v>
      </c>
      <c r="DW693">
        <v>20.588837999999999</v>
      </c>
      <c r="DX693">
        <v>11.473277</v>
      </c>
      <c r="DY693">
        <v>3.5724733999999998</v>
      </c>
      <c r="DZ693">
        <v>-4.7263124999999997</v>
      </c>
      <c r="EA693">
        <v>-0.1356492</v>
      </c>
      <c r="EB693">
        <v>31.657385000000001</v>
      </c>
      <c r="EC693">
        <v>33.408057999999997</v>
      </c>
      <c r="ED693">
        <v>20.920400999999998</v>
      </c>
      <c r="EE693">
        <v>26.348317000000002</v>
      </c>
      <c r="EF693">
        <v>44.692732999999997</v>
      </c>
      <c r="EG693">
        <v>44.432099999999998</v>
      </c>
      <c r="EH693">
        <v>52.339852999999998</v>
      </c>
      <c r="EI693">
        <v>69.781682000000004</v>
      </c>
      <c r="EJ693">
        <v>70.353831999999997</v>
      </c>
      <c r="EK693">
        <v>64.395503000000005</v>
      </c>
      <c r="EL693">
        <v>55.442928999999999</v>
      </c>
      <c r="EM693">
        <v>54.729520999999998</v>
      </c>
      <c r="EN693">
        <v>46.069260999999997</v>
      </c>
      <c r="EO693">
        <v>57.032308999999998</v>
      </c>
      <c r="EP693">
        <v>58.20561</v>
      </c>
      <c r="EQ693">
        <v>58.197108999999998</v>
      </c>
      <c r="ER693">
        <v>57.341085</v>
      </c>
      <c r="ES693">
        <v>76.469453000000001</v>
      </c>
      <c r="ET693">
        <v>75.784182999999999</v>
      </c>
      <c r="EU693">
        <v>74.775368999999998</v>
      </c>
      <c r="EV693">
        <v>73.121502000000007</v>
      </c>
      <c r="EW693">
        <v>72.184629999999999</v>
      </c>
      <c r="EX693">
        <v>70.624673999999999</v>
      </c>
      <c r="EY693">
        <v>70.446978000000001</v>
      </c>
      <c r="EZ693">
        <v>71.057181</v>
      </c>
      <c r="FA693">
        <v>75.189982000000001</v>
      </c>
      <c r="FB693">
        <v>79.766743000000005</v>
      </c>
      <c r="FC693">
        <v>83.887857999999994</v>
      </c>
      <c r="FD693">
        <v>87.770148000000006</v>
      </c>
      <c r="FE693">
        <v>91.388677999999999</v>
      </c>
      <c r="FF693">
        <v>93.024062999999998</v>
      </c>
      <c r="FG693">
        <v>94.854187999999994</v>
      </c>
      <c r="FH693">
        <v>97.056718000000004</v>
      </c>
      <c r="FI693">
        <v>97.536202000000003</v>
      </c>
      <c r="FJ693">
        <v>96.503613999999999</v>
      </c>
      <c r="FK693">
        <v>94.588665000000006</v>
      </c>
      <c r="FL693">
        <v>92.716233000000003</v>
      </c>
      <c r="FM693">
        <v>89.928645000000003</v>
      </c>
      <c r="FN693">
        <v>85.372378999999995</v>
      </c>
      <c r="FO693">
        <v>82.822455000000005</v>
      </c>
      <c r="FP693">
        <v>80.846998999999997</v>
      </c>
      <c r="FQ693">
        <v>294.85140000000001</v>
      </c>
      <c r="FR693">
        <v>23.26183</v>
      </c>
      <c r="FS693">
        <v>1</v>
      </c>
    </row>
    <row r="694" spans="1:175" x14ac:dyDescent="0.2">
      <c r="A694" t="s">
        <v>189</v>
      </c>
      <c r="B694" t="s">
        <v>192</v>
      </c>
      <c r="C694" s="23">
        <v>42923</v>
      </c>
      <c r="D694">
        <v>63</v>
      </c>
      <c r="E694">
        <v>114.62725</v>
      </c>
      <c r="F694">
        <v>114.67133</v>
      </c>
      <c r="G694">
        <v>117.76391</v>
      </c>
      <c r="H694">
        <v>124.08476</v>
      </c>
      <c r="I694">
        <v>134.8143</v>
      </c>
      <c r="J694">
        <v>163.98433</v>
      </c>
      <c r="K694">
        <v>190.91802000000001</v>
      </c>
      <c r="L694">
        <v>213.92330000000001</v>
      </c>
      <c r="M694">
        <v>228.83489</v>
      </c>
      <c r="N694">
        <v>226.59961000000001</v>
      </c>
      <c r="O694">
        <v>216.92581999999999</v>
      </c>
      <c r="P694">
        <v>203.37544</v>
      </c>
      <c r="Q694">
        <v>182.39615000000001</v>
      </c>
      <c r="R694">
        <v>182.29711</v>
      </c>
      <c r="S694">
        <v>169.78199000000001</v>
      </c>
      <c r="T694">
        <v>160.87085999999999</v>
      </c>
      <c r="U694">
        <v>148.32859999999999</v>
      </c>
      <c r="V694">
        <v>127.63025</v>
      </c>
      <c r="W694">
        <v>123.42636</v>
      </c>
      <c r="X694">
        <v>119.25402</v>
      </c>
      <c r="Y694">
        <v>122.45536</v>
      </c>
      <c r="Z694">
        <v>128.90429</v>
      </c>
      <c r="AA694">
        <v>122.47111</v>
      </c>
      <c r="AB694">
        <v>113.95261000000001</v>
      </c>
      <c r="AC694">
        <v>6.6354733000000001</v>
      </c>
      <c r="AD694">
        <v>1.1573127999999999</v>
      </c>
      <c r="AE694">
        <v>-5.3058398999999996</v>
      </c>
      <c r="AF694">
        <v>-11.323028000000001</v>
      </c>
      <c r="AG694">
        <v>-7.1061662999999999</v>
      </c>
      <c r="AH694">
        <v>-1.4401155000000001</v>
      </c>
      <c r="AI694">
        <v>-15.924533</v>
      </c>
      <c r="AJ694">
        <v>-19.956945000000001</v>
      </c>
      <c r="AK694">
        <v>-17.727799000000001</v>
      </c>
      <c r="AL694">
        <v>-29.016935</v>
      </c>
      <c r="AM694">
        <v>-31.723652000000001</v>
      </c>
      <c r="AN694">
        <v>-12.561954999999999</v>
      </c>
      <c r="AO694">
        <v>-11.144073000000001</v>
      </c>
      <c r="AP694">
        <v>-8.0920599999999999E-3</v>
      </c>
      <c r="AQ694">
        <v>17.351472000000001</v>
      </c>
      <c r="AR694">
        <v>18.238734999999998</v>
      </c>
      <c r="AS694">
        <v>13.088679000000001</v>
      </c>
      <c r="AT694">
        <v>6.4216236000000002</v>
      </c>
      <c r="AU694">
        <v>2.7873427999999998</v>
      </c>
      <c r="AV694">
        <v>-6.5085879999999996</v>
      </c>
      <c r="AW694">
        <v>-0.15232993</v>
      </c>
      <c r="AX694">
        <v>9.7557409999999997E-2</v>
      </c>
      <c r="AY694">
        <v>-1.2434204</v>
      </c>
      <c r="AZ694">
        <v>-4.9844491</v>
      </c>
      <c r="BA694">
        <v>14.036053000000001</v>
      </c>
      <c r="BB694">
        <v>7.5416727000000003</v>
      </c>
      <c r="BC694">
        <v>-0.60131427999999998</v>
      </c>
      <c r="BD694">
        <v>-6.6831981999999996</v>
      </c>
      <c r="BE694">
        <v>-2.9433085000000001</v>
      </c>
      <c r="BF694">
        <v>2.8723082999999998</v>
      </c>
      <c r="BG694">
        <v>-9.2362403999999998</v>
      </c>
      <c r="BH694">
        <v>-13.320962</v>
      </c>
      <c r="BI694">
        <v>-11.046011999999999</v>
      </c>
      <c r="BJ694">
        <v>-21.542058999999998</v>
      </c>
      <c r="BK694">
        <v>-23.979244000000001</v>
      </c>
      <c r="BL694">
        <v>-2.5861961999999998</v>
      </c>
      <c r="BM694">
        <v>-3.6354503</v>
      </c>
      <c r="BN694">
        <v>8.2548656999999999</v>
      </c>
      <c r="BO694">
        <v>26.739525</v>
      </c>
      <c r="BP694">
        <v>28.275884999999999</v>
      </c>
      <c r="BQ694">
        <v>22.982828999999999</v>
      </c>
      <c r="BR694">
        <v>14.433233</v>
      </c>
      <c r="BS694">
        <v>11.859639</v>
      </c>
      <c r="BT694">
        <v>3.0896108999999998</v>
      </c>
      <c r="BU694">
        <v>9.3028200000000005</v>
      </c>
      <c r="BV694">
        <v>11.445828000000001</v>
      </c>
      <c r="BW694">
        <v>10.325437000000001</v>
      </c>
      <c r="BX694">
        <v>6.9359336999999996</v>
      </c>
      <c r="BY694">
        <v>19.161673</v>
      </c>
      <c r="BZ694">
        <v>11.963461000000001</v>
      </c>
      <c r="CA694">
        <v>2.6570258</v>
      </c>
      <c r="CB694">
        <v>-3.4696665000000002</v>
      </c>
      <c r="CC694">
        <v>-6.0125890000000001E-2</v>
      </c>
      <c r="CD694">
        <v>5.8590797999999999</v>
      </c>
      <c r="CE694">
        <v>-4.6039494999999997</v>
      </c>
      <c r="CF694">
        <v>-8.7249002000000004</v>
      </c>
      <c r="CG694">
        <v>-6.4182262000000003</v>
      </c>
      <c r="CH694">
        <v>-16.364982999999999</v>
      </c>
      <c r="CI694">
        <v>-18.615490000000001</v>
      </c>
      <c r="CJ694">
        <v>4.3229841999999996</v>
      </c>
      <c r="CK694">
        <v>1.564999</v>
      </c>
      <c r="CL694">
        <v>13.977765</v>
      </c>
      <c r="CM694">
        <v>33.241661000000001</v>
      </c>
      <c r="CN694">
        <v>35.227584999999998</v>
      </c>
      <c r="CO694">
        <v>29.835487000000001</v>
      </c>
      <c r="CP694">
        <v>19.982050000000001</v>
      </c>
      <c r="CQ694">
        <v>18.143084000000002</v>
      </c>
      <c r="CR694">
        <v>9.7372941999999991</v>
      </c>
      <c r="CS694">
        <v>15.851428</v>
      </c>
      <c r="CT694">
        <v>19.305605</v>
      </c>
      <c r="CU694">
        <v>18.337992</v>
      </c>
      <c r="CV694">
        <v>15.191955</v>
      </c>
      <c r="CW694">
        <v>24.287292000000001</v>
      </c>
      <c r="CX694">
        <v>16.385249000000002</v>
      </c>
      <c r="CY694">
        <v>5.9153659000000003</v>
      </c>
      <c r="CZ694">
        <v>-0.25613475000000002</v>
      </c>
      <c r="DA694">
        <v>2.8230567</v>
      </c>
      <c r="DB694">
        <v>8.8458514000000008</v>
      </c>
      <c r="DC694">
        <v>2.8341330000000001E-2</v>
      </c>
      <c r="DD694">
        <v>-4.1288385999999999</v>
      </c>
      <c r="DE694">
        <v>-1.7904408000000001</v>
      </c>
      <c r="DF694">
        <v>-11.187906</v>
      </c>
      <c r="DG694">
        <v>-13.251735999999999</v>
      </c>
      <c r="DH694">
        <v>11.232165</v>
      </c>
      <c r="DI694">
        <v>6.7654483000000001</v>
      </c>
      <c r="DJ694">
        <v>19.700664</v>
      </c>
      <c r="DK694">
        <v>39.743797999999998</v>
      </c>
      <c r="DL694">
        <v>42.179284000000003</v>
      </c>
      <c r="DM694">
        <v>36.688146000000003</v>
      </c>
      <c r="DN694">
        <v>25.530866</v>
      </c>
      <c r="DO694">
        <v>24.426528000000001</v>
      </c>
      <c r="DP694">
        <v>16.384976999999999</v>
      </c>
      <c r="DQ694">
        <v>22.400036</v>
      </c>
      <c r="DR694">
        <v>27.165382000000001</v>
      </c>
      <c r="DS694">
        <v>26.350546999999999</v>
      </c>
      <c r="DT694">
        <v>23.447975</v>
      </c>
      <c r="DU694">
        <v>31.687871999999999</v>
      </c>
      <c r="DV694">
        <v>22.769608999999999</v>
      </c>
      <c r="DW694">
        <v>10.619891000000001</v>
      </c>
      <c r="DX694">
        <v>4.3836947000000004</v>
      </c>
      <c r="DY694">
        <v>6.9859144999999998</v>
      </c>
      <c r="DZ694">
        <v>13.158275</v>
      </c>
      <c r="EA694">
        <v>6.7166335999999998</v>
      </c>
      <c r="EB694">
        <v>2.5071444000000001</v>
      </c>
      <c r="EC694">
        <v>4.8913463000000004</v>
      </c>
      <c r="ED694">
        <v>-3.7130304999999999</v>
      </c>
      <c r="EE694">
        <v>-5.5073274999999997</v>
      </c>
      <c r="EF694">
        <v>21.207923999999998</v>
      </c>
      <c r="EG694">
        <v>14.274070999999999</v>
      </c>
      <c r="EH694">
        <v>27.963622000000001</v>
      </c>
      <c r="EI694">
        <v>49.13185</v>
      </c>
      <c r="EJ694">
        <v>52.216434</v>
      </c>
      <c r="EK694">
        <v>46.582295999999999</v>
      </c>
      <c r="EL694">
        <v>33.542476000000001</v>
      </c>
      <c r="EM694">
        <v>33.498823999999999</v>
      </c>
      <c r="EN694">
        <v>25.983176</v>
      </c>
      <c r="EO694">
        <v>31.855186</v>
      </c>
      <c r="EP694">
        <v>38.513652</v>
      </c>
      <c r="EQ694">
        <v>37.919404</v>
      </c>
      <c r="ER694">
        <v>35.368358000000001</v>
      </c>
      <c r="ES694">
        <v>80.685005000000004</v>
      </c>
      <c r="ET694">
        <v>79.870690999999994</v>
      </c>
      <c r="EU694">
        <v>79.301329999999993</v>
      </c>
      <c r="EV694">
        <v>78.117311999999998</v>
      </c>
      <c r="EW694">
        <v>76.075049000000007</v>
      </c>
      <c r="EX694">
        <v>74.425945999999996</v>
      </c>
      <c r="EY694">
        <v>73.631744999999995</v>
      </c>
      <c r="EZ694">
        <v>74.741405</v>
      </c>
      <c r="FA694">
        <v>79.121232000000006</v>
      </c>
      <c r="FB694">
        <v>84.175690000000003</v>
      </c>
      <c r="FC694">
        <v>88.854067000000001</v>
      </c>
      <c r="FD694">
        <v>92.433367000000004</v>
      </c>
      <c r="FE694">
        <v>95.622507999999996</v>
      </c>
      <c r="FF694">
        <v>98.791551999999996</v>
      </c>
      <c r="FG694">
        <v>100.05418</v>
      </c>
      <c r="FH694">
        <v>101.97457</v>
      </c>
      <c r="FI694">
        <v>101.92064000000001</v>
      </c>
      <c r="FJ694">
        <v>100.35814000000001</v>
      </c>
      <c r="FK694">
        <v>98.746314999999996</v>
      </c>
      <c r="FL694">
        <v>95.935811999999999</v>
      </c>
      <c r="FM694">
        <v>92.683940000000007</v>
      </c>
      <c r="FN694">
        <v>88.246831999999998</v>
      </c>
      <c r="FO694">
        <v>86.169539</v>
      </c>
      <c r="FP694">
        <v>84.825355000000002</v>
      </c>
      <c r="FQ694">
        <v>130.29150000000001</v>
      </c>
      <c r="FR694">
        <v>11.262280000000001</v>
      </c>
      <c r="FS694">
        <v>1</v>
      </c>
    </row>
    <row r="695" spans="1:175" x14ac:dyDescent="0.2">
      <c r="A695" t="s">
        <v>189</v>
      </c>
      <c r="B695" t="s">
        <v>192</v>
      </c>
      <c r="C695" s="23">
        <v>42943</v>
      </c>
      <c r="D695">
        <v>63</v>
      </c>
      <c r="E695">
        <v>117.03122</v>
      </c>
      <c r="F695">
        <v>112.93040000000001</v>
      </c>
      <c r="G695">
        <v>112.57138</v>
      </c>
      <c r="H695">
        <v>119.80267000000001</v>
      </c>
      <c r="I695">
        <v>132.55687</v>
      </c>
      <c r="J695">
        <v>164.48455999999999</v>
      </c>
      <c r="K695">
        <v>182.70787999999999</v>
      </c>
      <c r="L695">
        <v>201.8614</v>
      </c>
      <c r="M695">
        <v>208.86452</v>
      </c>
      <c r="N695">
        <v>215.06656000000001</v>
      </c>
      <c r="O695">
        <v>225.87567000000001</v>
      </c>
      <c r="P695">
        <v>218.46455</v>
      </c>
      <c r="Q695">
        <v>201.97121999999999</v>
      </c>
      <c r="R695">
        <v>193.19766000000001</v>
      </c>
      <c r="S695">
        <v>180.14255</v>
      </c>
      <c r="T695">
        <v>160.58166</v>
      </c>
      <c r="U695">
        <v>140.00077999999999</v>
      </c>
      <c r="V695">
        <v>119.16934000000001</v>
      </c>
      <c r="W695">
        <v>120.58831000000001</v>
      </c>
      <c r="X695">
        <v>119.78176999999999</v>
      </c>
      <c r="Y695">
        <v>117.35037</v>
      </c>
      <c r="Z695">
        <v>121.04319</v>
      </c>
      <c r="AA695">
        <v>113.45155</v>
      </c>
      <c r="AB695">
        <v>107.62344</v>
      </c>
      <c r="AC695">
        <v>-21.047695999999998</v>
      </c>
      <c r="AD695">
        <v>-23.524930000000001</v>
      </c>
      <c r="AE695">
        <v>-19.680859000000002</v>
      </c>
      <c r="AF695">
        <v>-16.437519999999999</v>
      </c>
      <c r="AG695">
        <v>-10.631053</v>
      </c>
      <c r="AH695">
        <v>-7.1053191</v>
      </c>
      <c r="AI695">
        <v>-5.9627904000000003</v>
      </c>
      <c r="AJ695">
        <v>-8.0531898000000002</v>
      </c>
      <c r="AK695">
        <v>-10.447274</v>
      </c>
      <c r="AL695">
        <v>3.1004024000000001</v>
      </c>
      <c r="AM695">
        <v>4.5401365</v>
      </c>
      <c r="AN695">
        <v>8.1214065000000009</v>
      </c>
      <c r="AO695">
        <v>5.2710733000000003</v>
      </c>
      <c r="AP695">
        <v>0.91788513999999999</v>
      </c>
      <c r="AQ695">
        <v>16.585356999999998</v>
      </c>
      <c r="AR695">
        <v>7.9239318000000001</v>
      </c>
      <c r="AS695">
        <v>-2.9023587000000002</v>
      </c>
      <c r="AT695">
        <v>-7.9751111000000003</v>
      </c>
      <c r="AU695">
        <v>-7.6184593999999999</v>
      </c>
      <c r="AV695">
        <v>-20.455162999999999</v>
      </c>
      <c r="AW695">
        <v>-25.876223</v>
      </c>
      <c r="AX695">
        <v>-22.628450000000001</v>
      </c>
      <c r="AY695">
        <v>-19.557442999999999</v>
      </c>
      <c r="AZ695">
        <v>-27.10407</v>
      </c>
      <c r="BA695">
        <v>-12.627872</v>
      </c>
      <c r="BB695">
        <v>-16.950154999999999</v>
      </c>
      <c r="BC695">
        <v>-14.090007</v>
      </c>
      <c r="BD695">
        <v>-11.520337</v>
      </c>
      <c r="BE695">
        <v>-5.2306482000000001</v>
      </c>
      <c r="BF695">
        <v>-2.2128231999999999</v>
      </c>
      <c r="BG695">
        <v>2.2247537999999998</v>
      </c>
      <c r="BH695">
        <v>1.3610928</v>
      </c>
      <c r="BI695">
        <v>-2.2040543000000001</v>
      </c>
      <c r="BJ695">
        <v>12.232122</v>
      </c>
      <c r="BK695">
        <v>15.923432</v>
      </c>
      <c r="BL695">
        <v>17.818715000000001</v>
      </c>
      <c r="BM695">
        <v>15.115187000000001</v>
      </c>
      <c r="BN695">
        <v>10.803813999999999</v>
      </c>
      <c r="BO695">
        <v>26.638670999999999</v>
      </c>
      <c r="BP695">
        <v>16.407755999999999</v>
      </c>
      <c r="BQ695">
        <v>4.4410113999999998</v>
      </c>
      <c r="BR695">
        <v>-2.3111836000000001</v>
      </c>
      <c r="BS695">
        <v>-1.6006168000000001</v>
      </c>
      <c r="BT695">
        <v>-12.657921</v>
      </c>
      <c r="BU695">
        <v>-17.734476999999998</v>
      </c>
      <c r="BV695">
        <v>-15.082084</v>
      </c>
      <c r="BW695">
        <v>-12.86825</v>
      </c>
      <c r="BX695">
        <v>-19.889837</v>
      </c>
      <c r="BY695">
        <v>-6.7963271000000001</v>
      </c>
      <c r="BZ695">
        <v>-12.396485</v>
      </c>
      <c r="CA695">
        <v>-10.2178</v>
      </c>
      <c r="CB695">
        <v>-8.1147107999999992</v>
      </c>
      <c r="CC695">
        <v>-1.4903442</v>
      </c>
      <c r="CD695">
        <v>1.1757046</v>
      </c>
      <c r="CE695">
        <v>7.8954219999999999</v>
      </c>
      <c r="CF695">
        <v>7.8813962999999996</v>
      </c>
      <c r="CG695">
        <v>3.5051746000000001</v>
      </c>
      <c r="CH695">
        <v>18.556723000000002</v>
      </c>
      <c r="CI695">
        <v>23.807468</v>
      </c>
      <c r="CJ695">
        <v>24.535042000000001</v>
      </c>
      <c r="CK695">
        <v>21.933188999999999</v>
      </c>
      <c r="CL695">
        <v>17.650777999999999</v>
      </c>
      <c r="CM695">
        <v>33.601565999999998</v>
      </c>
      <c r="CN695">
        <v>22.283626999999999</v>
      </c>
      <c r="CO695">
        <v>9.5270071000000005</v>
      </c>
      <c r="CP695">
        <v>1.6116353000000001</v>
      </c>
      <c r="CQ695">
        <v>2.5673227000000001</v>
      </c>
      <c r="CR695">
        <v>-7.2575745999999999</v>
      </c>
      <c r="CS695">
        <v>-12.09553</v>
      </c>
      <c r="CT695">
        <v>-9.8554934999999997</v>
      </c>
      <c r="CU695">
        <v>-8.2353354000000003</v>
      </c>
      <c r="CV695">
        <v>-14.893281</v>
      </c>
      <c r="CW695">
        <v>-0.96478242999999997</v>
      </c>
      <c r="CX695">
        <v>-7.8428158000000003</v>
      </c>
      <c r="CY695">
        <v>-6.3455933</v>
      </c>
      <c r="CZ695">
        <v>-4.7090848999999997</v>
      </c>
      <c r="DA695">
        <v>2.2499598000000001</v>
      </c>
      <c r="DB695">
        <v>4.5642323999999999</v>
      </c>
      <c r="DC695">
        <v>13.566090000000001</v>
      </c>
      <c r="DD695">
        <v>14.4017</v>
      </c>
      <c r="DE695">
        <v>9.2144036000000007</v>
      </c>
      <c r="DF695">
        <v>24.881323999999999</v>
      </c>
      <c r="DG695">
        <v>31.691503999999998</v>
      </c>
      <c r="DH695">
        <v>31.251367999999999</v>
      </c>
      <c r="DI695">
        <v>28.751192</v>
      </c>
      <c r="DJ695">
        <v>24.497741999999999</v>
      </c>
      <c r="DK695">
        <v>40.564461000000001</v>
      </c>
      <c r="DL695">
        <v>28.159497000000002</v>
      </c>
      <c r="DM695">
        <v>14.613003000000001</v>
      </c>
      <c r="DN695">
        <v>5.5344541999999999</v>
      </c>
      <c r="DO695">
        <v>6.7352622000000002</v>
      </c>
      <c r="DP695">
        <v>-1.8572283999999999</v>
      </c>
      <c r="DQ695">
        <v>-6.4565817000000001</v>
      </c>
      <c r="DR695">
        <v>-4.6289031999999999</v>
      </c>
      <c r="DS695">
        <v>-3.6024208</v>
      </c>
      <c r="DT695">
        <v>-9.8967249000000006</v>
      </c>
      <c r="DU695">
        <v>7.4550419000000003</v>
      </c>
      <c r="DV695">
        <v>-1.2680403</v>
      </c>
      <c r="DW695">
        <v>-0.75474171999999995</v>
      </c>
      <c r="DX695">
        <v>0.20809810000000001</v>
      </c>
      <c r="DY695">
        <v>7.6503648000000002</v>
      </c>
      <c r="DZ695">
        <v>9.4567283</v>
      </c>
      <c r="EA695">
        <v>21.753634000000002</v>
      </c>
      <c r="EB695">
        <v>23.815982000000002</v>
      </c>
      <c r="EC695">
        <v>17.457623000000002</v>
      </c>
      <c r="ED695">
        <v>34.013043000000003</v>
      </c>
      <c r="EE695">
        <v>43.074800000000003</v>
      </c>
      <c r="EF695">
        <v>40.948677000000004</v>
      </c>
      <c r="EG695">
        <v>38.595305000000003</v>
      </c>
      <c r="EH695">
        <v>34.383670000000002</v>
      </c>
      <c r="EI695">
        <v>50.617775999999999</v>
      </c>
      <c r="EJ695">
        <v>36.643321</v>
      </c>
      <c r="EK695">
        <v>21.956372999999999</v>
      </c>
      <c r="EL695">
        <v>11.198382000000001</v>
      </c>
      <c r="EM695">
        <v>12.753105</v>
      </c>
      <c r="EN695">
        <v>5.9400138</v>
      </c>
      <c r="EO695">
        <v>1.6851634</v>
      </c>
      <c r="EP695">
        <v>2.9174633000000001</v>
      </c>
      <c r="EQ695">
        <v>3.0867719</v>
      </c>
      <c r="ER695">
        <v>-2.6824916000000001</v>
      </c>
      <c r="ES695">
        <v>75.981172000000001</v>
      </c>
      <c r="ET695">
        <v>74.849538999999993</v>
      </c>
      <c r="EU695">
        <v>74.335052000000005</v>
      </c>
      <c r="EV695">
        <v>73.024698000000001</v>
      </c>
      <c r="EW695">
        <v>71.907246000000001</v>
      </c>
      <c r="EX695">
        <v>70.578446999999997</v>
      </c>
      <c r="EY695">
        <v>69.717979999999997</v>
      </c>
      <c r="EZ695">
        <v>70.161642000000001</v>
      </c>
      <c r="FA695">
        <v>73.777573000000004</v>
      </c>
      <c r="FB695">
        <v>77.880837999999997</v>
      </c>
      <c r="FC695">
        <v>81.375305999999995</v>
      </c>
      <c r="FD695">
        <v>84.838759999999994</v>
      </c>
      <c r="FE695">
        <v>88.205749999999995</v>
      </c>
      <c r="FF695">
        <v>91.047152999999994</v>
      </c>
      <c r="FG695">
        <v>92.988012999999995</v>
      </c>
      <c r="FH695">
        <v>93.666023999999993</v>
      </c>
      <c r="FI695">
        <v>93.764224999999996</v>
      </c>
      <c r="FJ695">
        <v>93.871339000000006</v>
      </c>
      <c r="FK695">
        <v>93.107549000000006</v>
      </c>
      <c r="FL695">
        <v>90.857521000000006</v>
      </c>
      <c r="FM695">
        <v>86.928849</v>
      </c>
      <c r="FN695">
        <v>81.407625999999993</v>
      </c>
      <c r="FO695">
        <v>79.225368000000003</v>
      </c>
      <c r="FP695">
        <v>78.421897999999999</v>
      </c>
      <c r="FQ695">
        <v>97.378330000000005</v>
      </c>
      <c r="FR695">
        <v>9.5603809999999996</v>
      </c>
      <c r="FS695">
        <v>1</v>
      </c>
    </row>
    <row r="696" spans="1:175" x14ac:dyDescent="0.2">
      <c r="A696" t="s">
        <v>189</v>
      </c>
      <c r="B696" t="s">
        <v>192</v>
      </c>
      <c r="C696" s="23">
        <v>42947</v>
      </c>
      <c r="D696">
        <v>63</v>
      </c>
      <c r="E696">
        <v>95.771101999999999</v>
      </c>
      <c r="F696">
        <v>98.547595000000001</v>
      </c>
      <c r="G696">
        <v>107.37688</v>
      </c>
      <c r="H696">
        <v>114.22614</v>
      </c>
      <c r="I696">
        <v>127.7032</v>
      </c>
      <c r="J696">
        <v>157.53295</v>
      </c>
      <c r="K696">
        <v>184.95707999999999</v>
      </c>
      <c r="L696">
        <v>199.10621</v>
      </c>
      <c r="M696">
        <v>212.88243</v>
      </c>
      <c r="N696">
        <v>214.66050999999999</v>
      </c>
      <c r="O696">
        <v>212.66648000000001</v>
      </c>
      <c r="P696">
        <v>196.21983</v>
      </c>
      <c r="Q696">
        <v>174.67289</v>
      </c>
      <c r="R696">
        <v>167.58937</v>
      </c>
      <c r="S696">
        <v>155.97954999999999</v>
      </c>
      <c r="T696">
        <v>138.90809999999999</v>
      </c>
      <c r="U696">
        <v>124.21947</v>
      </c>
      <c r="V696">
        <v>108.96588</v>
      </c>
      <c r="W696">
        <v>106.41836000000001</v>
      </c>
      <c r="X696">
        <v>108.61036</v>
      </c>
      <c r="Y696">
        <v>109.64549</v>
      </c>
      <c r="Z696">
        <v>108.48042</v>
      </c>
      <c r="AA696">
        <v>103.10235</v>
      </c>
      <c r="AB696">
        <v>98.291736</v>
      </c>
      <c r="AC696">
        <v>-7.9318891000000002</v>
      </c>
      <c r="AD696">
        <v>-4.6986322999999999</v>
      </c>
      <c r="AE696">
        <v>-4.5269506000000002</v>
      </c>
      <c r="AF696">
        <v>-20.472877</v>
      </c>
      <c r="AG696">
        <v>-15.288047000000001</v>
      </c>
      <c r="AH696">
        <v>-2.4524423999999998</v>
      </c>
      <c r="AI696">
        <v>-4.7149464999999999</v>
      </c>
      <c r="AJ696">
        <v>-14.769769999999999</v>
      </c>
      <c r="AK696">
        <v>-15.723436</v>
      </c>
      <c r="AL696">
        <v>-23.144967999999999</v>
      </c>
      <c r="AM696">
        <v>-23.378589000000002</v>
      </c>
      <c r="AN696">
        <v>-29.168035</v>
      </c>
      <c r="AO696">
        <v>-27.347170999999999</v>
      </c>
      <c r="AP696">
        <v>-29.391701999999999</v>
      </c>
      <c r="AQ696">
        <v>-11.704078000000001</v>
      </c>
      <c r="AR696">
        <v>-21.533526999999999</v>
      </c>
      <c r="AS696">
        <v>-22.490901999999998</v>
      </c>
      <c r="AT696">
        <v>-27.768445</v>
      </c>
      <c r="AU696">
        <v>-40.940142999999999</v>
      </c>
      <c r="AV696">
        <v>-38.285136999999999</v>
      </c>
      <c r="AW696">
        <v>-30.905009</v>
      </c>
      <c r="AX696">
        <v>-37.853001999999996</v>
      </c>
      <c r="AY696">
        <v>-43.035969000000001</v>
      </c>
      <c r="AZ696">
        <v>-51.518520000000002</v>
      </c>
      <c r="BA696">
        <v>-0.82667332000000004</v>
      </c>
      <c r="BB696">
        <v>2.4861743000000001</v>
      </c>
      <c r="BC696">
        <v>-0.36850036000000003</v>
      </c>
      <c r="BD696">
        <v>-13.830838999999999</v>
      </c>
      <c r="BE696">
        <v>-8.9163642999999997</v>
      </c>
      <c r="BF696">
        <v>1.9599126</v>
      </c>
      <c r="BG696">
        <v>2.0281441</v>
      </c>
      <c r="BH696">
        <v>-8.2457524000000006</v>
      </c>
      <c r="BI696">
        <v>-7.4108847000000004</v>
      </c>
      <c r="BJ696">
        <v>-13.41206</v>
      </c>
      <c r="BK696">
        <v>-13.593166999999999</v>
      </c>
      <c r="BL696">
        <v>-18.938856000000001</v>
      </c>
      <c r="BM696">
        <v>-16.23762</v>
      </c>
      <c r="BN696">
        <v>-18.292010999999999</v>
      </c>
      <c r="BO696">
        <v>1.0043150000000001</v>
      </c>
      <c r="BP696">
        <v>-9.5881682999999995</v>
      </c>
      <c r="BQ696">
        <v>-11.347749</v>
      </c>
      <c r="BR696">
        <v>-16.318838</v>
      </c>
      <c r="BS696">
        <v>-29.333684000000002</v>
      </c>
      <c r="BT696">
        <v>-27.072517999999999</v>
      </c>
      <c r="BU696">
        <v>-20.001401999999999</v>
      </c>
      <c r="BV696">
        <v>-27.640360999999999</v>
      </c>
      <c r="BW696">
        <v>-32.498108000000002</v>
      </c>
      <c r="BX696">
        <v>-39.790633999999997</v>
      </c>
      <c r="BY696">
        <v>4.0943775000000002</v>
      </c>
      <c r="BZ696">
        <v>7.4623493999999999</v>
      </c>
      <c r="CA696">
        <v>2.5116296</v>
      </c>
      <c r="CB696">
        <v>-9.2305840999999997</v>
      </c>
      <c r="CC696">
        <v>-4.5033560000000001</v>
      </c>
      <c r="CD696">
        <v>5.0158962999999996</v>
      </c>
      <c r="CE696">
        <v>6.6983880999999998</v>
      </c>
      <c r="CF696">
        <v>-3.7272375000000002</v>
      </c>
      <c r="CG696">
        <v>-1.6536369</v>
      </c>
      <c r="CH696">
        <v>-6.6710767999999998</v>
      </c>
      <c r="CI696">
        <v>-6.8158135</v>
      </c>
      <c r="CJ696">
        <v>-11.854158</v>
      </c>
      <c r="CK696">
        <v>-8.5431785999999992</v>
      </c>
      <c r="CL696">
        <v>-10.604399000000001</v>
      </c>
      <c r="CM696">
        <v>9.8061094000000004</v>
      </c>
      <c r="CN696">
        <v>-1.3148493000000001</v>
      </c>
      <c r="CO696">
        <v>-3.6300360999999999</v>
      </c>
      <c r="CP696">
        <v>-8.3888759999999998</v>
      </c>
      <c r="CQ696">
        <v>-21.295086000000001</v>
      </c>
      <c r="CR696">
        <v>-19.306692000000002</v>
      </c>
      <c r="CS696">
        <v>-12.449596</v>
      </c>
      <c r="CT696">
        <v>-20.567118000000001</v>
      </c>
      <c r="CU696">
        <v>-25.199617</v>
      </c>
      <c r="CV696">
        <v>-31.667936000000001</v>
      </c>
      <c r="CW696">
        <v>9.0154283999999993</v>
      </c>
      <c r="CX696">
        <v>12.438525</v>
      </c>
      <c r="CY696">
        <v>5.3917595</v>
      </c>
      <c r="CZ696">
        <v>-4.6303291</v>
      </c>
      <c r="DA696">
        <v>-9.0347650000000002E-2</v>
      </c>
      <c r="DB696">
        <v>8.0718800000000002</v>
      </c>
      <c r="DC696">
        <v>11.368632</v>
      </c>
      <c r="DD696">
        <v>0.79127751000000002</v>
      </c>
      <c r="DE696">
        <v>4.1036108000000002</v>
      </c>
      <c r="DF696">
        <v>6.9906040000000003E-2</v>
      </c>
      <c r="DG696">
        <v>-3.8459930000000003E-2</v>
      </c>
      <c r="DH696">
        <v>-4.7694603000000004</v>
      </c>
      <c r="DI696">
        <v>-0.84873717999999998</v>
      </c>
      <c r="DJ696">
        <v>-2.9167863000000001</v>
      </c>
      <c r="DK696">
        <v>18.607904000000001</v>
      </c>
      <c r="DL696">
        <v>6.9584697999999996</v>
      </c>
      <c r="DM696">
        <v>4.0876773000000002</v>
      </c>
      <c r="DN696">
        <v>-0.45891355</v>
      </c>
      <c r="DO696">
        <v>-13.256487999999999</v>
      </c>
      <c r="DP696">
        <v>-11.540865999999999</v>
      </c>
      <c r="DQ696">
        <v>-4.8977911000000001</v>
      </c>
      <c r="DR696">
        <v>-13.493874</v>
      </c>
      <c r="DS696">
        <v>-17.901126999999999</v>
      </c>
      <c r="DT696">
        <v>-23.545238999999999</v>
      </c>
      <c r="DU696">
        <v>16.120643999999999</v>
      </c>
      <c r="DV696">
        <v>19.623331</v>
      </c>
      <c r="DW696">
        <v>9.5502096999999999</v>
      </c>
      <c r="DX696">
        <v>2.0117085000000001</v>
      </c>
      <c r="DY696">
        <v>6.2813355</v>
      </c>
      <c r="DZ696">
        <v>12.484235</v>
      </c>
      <c r="EA696">
        <v>18.111723000000001</v>
      </c>
      <c r="EB696">
        <v>7.3152955000000004</v>
      </c>
      <c r="EC696">
        <v>12.416162</v>
      </c>
      <c r="ED696">
        <v>9.8028145999999996</v>
      </c>
      <c r="EE696">
        <v>9.7469622999999999</v>
      </c>
      <c r="EF696">
        <v>5.4597183999999999</v>
      </c>
      <c r="EG696">
        <v>10.260814</v>
      </c>
      <c r="EH696">
        <v>8.1829049999999999</v>
      </c>
      <c r="EI696">
        <v>31.316296999999999</v>
      </c>
      <c r="EJ696">
        <v>18.903829000000002</v>
      </c>
      <c r="EK696">
        <v>15.230829999999999</v>
      </c>
      <c r="EL696">
        <v>10.990693</v>
      </c>
      <c r="EM696">
        <v>-1.6500286</v>
      </c>
      <c r="EN696">
        <v>-0.32824752000000001</v>
      </c>
      <c r="EO696">
        <v>6.0058163000000002</v>
      </c>
      <c r="EP696">
        <v>-3.2812337</v>
      </c>
      <c r="EQ696">
        <v>-7.3632660000000003</v>
      </c>
      <c r="ER696">
        <v>-11.817353000000001</v>
      </c>
      <c r="ES696">
        <v>75.209432000000007</v>
      </c>
      <c r="ET696">
        <v>74.525318999999996</v>
      </c>
      <c r="EU696">
        <v>74.026916999999997</v>
      </c>
      <c r="EV696">
        <v>71.995025999999996</v>
      </c>
      <c r="EW696">
        <v>70.621308999999997</v>
      </c>
      <c r="EX696">
        <v>69.438912999999999</v>
      </c>
      <c r="EY696">
        <v>69.156536000000003</v>
      </c>
      <c r="EZ696">
        <v>69.314552000000006</v>
      </c>
      <c r="FA696">
        <v>72.633375999999998</v>
      </c>
      <c r="FB696">
        <v>76.823738000000006</v>
      </c>
      <c r="FC696">
        <v>80.529979999999995</v>
      </c>
      <c r="FD696">
        <v>84.341104999999999</v>
      </c>
      <c r="FE696">
        <v>88.042412999999996</v>
      </c>
      <c r="FF696">
        <v>90.294160000000005</v>
      </c>
      <c r="FG696">
        <v>92.859583000000001</v>
      </c>
      <c r="FH696">
        <v>94.706384</v>
      </c>
      <c r="FI696">
        <v>95.098896999999994</v>
      </c>
      <c r="FJ696">
        <v>94.763243000000003</v>
      </c>
      <c r="FK696">
        <v>93.750339999999994</v>
      </c>
      <c r="FL696">
        <v>92.268760999999998</v>
      </c>
      <c r="FM696">
        <v>89.511018000000007</v>
      </c>
      <c r="FN696">
        <v>84.722222000000002</v>
      </c>
      <c r="FO696">
        <v>82.255583999999999</v>
      </c>
      <c r="FP696">
        <v>81.723851999999994</v>
      </c>
      <c r="FQ696">
        <v>172.398</v>
      </c>
      <c r="FR696">
        <v>14.635439999999999</v>
      </c>
      <c r="FS696">
        <v>1</v>
      </c>
    </row>
    <row r="697" spans="1:175" x14ac:dyDescent="0.2">
      <c r="A697" t="s">
        <v>189</v>
      </c>
      <c r="B697" t="s">
        <v>192</v>
      </c>
      <c r="C697" s="23">
        <v>42948</v>
      </c>
      <c r="D697">
        <v>63</v>
      </c>
      <c r="E697">
        <v>109.1014</v>
      </c>
      <c r="F697">
        <v>111.52493</v>
      </c>
      <c r="G697">
        <v>118.70574999999999</v>
      </c>
      <c r="H697">
        <v>127.49614</v>
      </c>
      <c r="I697">
        <v>143.88211999999999</v>
      </c>
      <c r="J697">
        <v>174.44687999999999</v>
      </c>
      <c r="K697">
        <v>206.67891</v>
      </c>
      <c r="L697">
        <v>225.79665</v>
      </c>
      <c r="M697">
        <v>230.93428</v>
      </c>
      <c r="N697">
        <v>233.54281</v>
      </c>
      <c r="O697">
        <v>232.33256</v>
      </c>
      <c r="P697">
        <v>215.50824</v>
      </c>
      <c r="Q697">
        <v>193.71454</v>
      </c>
      <c r="R697">
        <v>184.95276999999999</v>
      </c>
      <c r="S697">
        <v>167.29281</v>
      </c>
      <c r="T697">
        <v>150.48722000000001</v>
      </c>
      <c r="U697">
        <v>131.68098000000001</v>
      </c>
      <c r="V697">
        <v>108.74267</v>
      </c>
      <c r="W697">
        <v>116.18966</v>
      </c>
      <c r="X697">
        <v>117.47414000000001</v>
      </c>
      <c r="Y697">
        <v>118.53113</v>
      </c>
      <c r="Z697">
        <v>119.15365</v>
      </c>
      <c r="AA697">
        <v>113.36538</v>
      </c>
      <c r="AB697">
        <v>107.11395</v>
      </c>
      <c r="AC697">
        <v>-19.247741000000001</v>
      </c>
      <c r="AD697">
        <v>-15.052835999999999</v>
      </c>
      <c r="AE697">
        <v>-9.7618428999999995</v>
      </c>
      <c r="AF697">
        <v>-14.751163</v>
      </c>
      <c r="AG697">
        <v>-5.6283418000000003</v>
      </c>
      <c r="AH697">
        <v>-1.9876993000000001</v>
      </c>
      <c r="AI697">
        <v>-9.4634164999999992</v>
      </c>
      <c r="AJ697">
        <v>-13.438084</v>
      </c>
      <c r="AK697">
        <v>-5.3445982000000001</v>
      </c>
      <c r="AL697">
        <v>-1.7190802000000001</v>
      </c>
      <c r="AM697">
        <v>-6.0512895000000002</v>
      </c>
      <c r="AN697">
        <v>-10.329872</v>
      </c>
      <c r="AO697">
        <v>-24.459029000000001</v>
      </c>
      <c r="AP697">
        <v>-27.5214</v>
      </c>
      <c r="AQ697">
        <v>-9.7557971999999999</v>
      </c>
      <c r="AR697">
        <v>-6.0879370000000002</v>
      </c>
      <c r="AS697">
        <v>-14.458463</v>
      </c>
      <c r="AT697">
        <v>-19.389375000000001</v>
      </c>
      <c r="AU697">
        <v>-13.095999000000001</v>
      </c>
      <c r="AV697">
        <v>-18.972501999999999</v>
      </c>
      <c r="AW697">
        <v>-16.598322</v>
      </c>
      <c r="AX697">
        <v>-17.092120999999999</v>
      </c>
      <c r="AY697">
        <v>-20.148098000000001</v>
      </c>
      <c r="AZ697">
        <v>-18.003423000000002</v>
      </c>
      <c r="BA697">
        <v>-14.245079</v>
      </c>
      <c r="BB697">
        <v>-10.582934</v>
      </c>
      <c r="BC697">
        <v>-5.2069761000000003</v>
      </c>
      <c r="BD697">
        <v>-10.37429</v>
      </c>
      <c r="BE697">
        <v>-0.47702875</v>
      </c>
      <c r="BF697">
        <v>3.4302600000000001</v>
      </c>
      <c r="BG697">
        <v>-3.6404814999999999</v>
      </c>
      <c r="BH697">
        <v>-5.4681252999999996</v>
      </c>
      <c r="BI697">
        <v>2.0776759</v>
      </c>
      <c r="BJ697">
        <v>5.0419793000000004</v>
      </c>
      <c r="BK697">
        <v>4.1177903000000002</v>
      </c>
      <c r="BL697">
        <v>-7.3436200000000004E-3</v>
      </c>
      <c r="BM697">
        <v>-14.995436</v>
      </c>
      <c r="BN697">
        <v>-18.563934</v>
      </c>
      <c r="BO697">
        <v>0.42849304999999999</v>
      </c>
      <c r="BP697">
        <v>3.2218859000000002</v>
      </c>
      <c r="BQ697">
        <v>-6.3447699000000002</v>
      </c>
      <c r="BR697">
        <v>-12.776767</v>
      </c>
      <c r="BS697">
        <v>-6.1904041999999997</v>
      </c>
      <c r="BT697">
        <v>-12.046181000000001</v>
      </c>
      <c r="BU697">
        <v>-10.028698</v>
      </c>
      <c r="BV697">
        <v>-9.8505719000000003</v>
      </c>
      <c r="BW697">
        <v>-11.931392000000001</v>
      </c>
      <c r="BX697">
        <v>-11.461855999999999</v>
      </c>
      <c r="BY697">
        <v>-10.780251</v>
      </c>
      <c r="BZ697">
        <v>-7.4870944000000001</v>
      </c>
      <c r="CA697">
        <v>-2.0522892000000001</v>
      </c>
      <c r="CB697">
        <v>-7.3428817000000004</v>
      </c>
      <c r="CC697">
        <v>3.0907550000000001</v>
      </c>
      <c r="CD697">
        <v>7.1827221000000003</v>
      </c>
      <c r="CE697">
        <v>0.39246553000000001</v>
      </c>
      <c r="CF697">
        <v>5.1844040000000001E-2</v>
      </c>
      <c r="CG697">
        <v>7.2183203999999996</v>
      </c>
      <c r="CH697">
        <v>9.7246684999999999</v>
      </c>
      <c r="CI697">
        <v>11.160864</v>
      </c>
      <c r="CJ697">
        <v>7.1420082999999996</v>
      </c>
      <c r="CK697">
        <v>-8.4409799999999997</v>
      </c>
      <c r="CL697">
        <v>-12.360021</v>
      </c>
      <c r="CM697">
        <v>7.4821014000000003</v>
      </c>
      <c r="CN697">
        <v>9.6698407999999993</v>
      </c>
      <c r="CO697">
        <v>-0.72525066000000005</v>
      </c>
      <c r="CP697">
        <v>-8.1968946000000003</v>
      </c>
      <c r="CQ697">
        <v>-1.4076101000000001</v>
      </c>
      <c r="CR697">
        <v>-7.2490315000000001</v>
      </c>
      <c r="CS697">
        <v>-5.4785962000000001</v>
      </c>
      <c r="CT697">
        <v>-4.8350967999999996</v>
      </c>
      <c r="CU697">
        <v>-6.2405261999999997</v>
      </c>
      <c r="CV697">
        <v>-6.9311862</v>
      </c>
      <c r="CW697">
        <v>-7.3154218999999996</v>
      </c>
      <c r="CX697">
        <v>-4.3912544000000002</v>
      </c>
      <c r="CY697">
        <v>1.1023976</v>
      </c>
      <c r="CZ697">
        <v>-4.3114730000000003</v>
      </c>
      <c r="DA697">
        <v>6.6585387000000003</v>
      </c>
      <c r="DB697">
        <v>10.935184</v>
      </c>
      <c r="DC697">
        <v>4.4254125999999996</v>
      </c>
      <c r="DD697">
        <v>5.5718133999999999</v>
      </c>
      <c r="DE697">
        <v>12.358965</v>
      </c>
      <c r="DF697">
        <v>14.407358</v>
      </c>
      <c r="DG697">
        <v>18.203938000000001</v>
      </c>
      <c r="DH697">
        <v>14.291359999999999</v>
      </c>
      <c r="DI697">
        <v>-1.8865242</v>
      </c>
      <c r="DJ697">
        <v>-6.1561070999999998</v>
      </c>
      <c r="DK697">
        <v>14.53571</v>
      </c>
      <c r="DL697">
        <v>16.117795999999998</v>
      </c>
      <c r="DM697">
        <v>4.8942684999999999</v>
      </c>
      <c r="DN697">
        <v>-3.6170225</v>
      </c>
      <c r="DO697">
        <v>3.3751840999999998</v>
      </c>
      <c r="DP697">
        <v>-2.4518822999999998</v>
      </c>
      <c r="DQ697">
        <v>-0.92849446000000002</v>
      </c>
      <c r="DR697">
        <v>0.18037826000000001</v>
      </c>
      <c r="DS697">
        <v>-0.5496607</v>
      </c>
      <c r="DT697">
        <v>-2.4005166</v>
      </c>
      <c r="DU697">
        <v>-2.3127596000000001</v>
      </c>
      <c r="DV697">
        <v>7.8646809999999998E-2</v>
      </c>
      <c r="DW697">
        <v>5.6572643999999999</v>
      </c>
      <c r="DX697">
        <v>6.5399609999999997E-2</v>
      </c>
      <c r="DY697">
        <v>11.809851999999999</v>
      </c>
      <c r="DZ697">
        <v>16.353144</v>
      </c>
      <c r="EA697">
        <v>10.248348</v>
      </c>
      <c r="EB697">
        <v>13.541772</v>
      </c>
      <c r="EC697">
        <v>19.781238999999999</v>
      </c>
      <c r="ED697">
        <v>21.168417000000002</v>
      </c>
      <c r="EE697">
        <v>28.373017000000001</v>
      </c>
      <c r="EF697">
        <v>24.613889</v>
      </c>
      <c r="EG697">
        <v>7.5770689999999998</v>
      </c>
      <c r="EH697">
        <v>2.8013588</v>
      </c>
      <c r="EI697">
        <v>24.72</v>
      </c>
      <c r="EJ697">
        <v>25.427619</v>
      </c>
      <c r="EK697">
        <v>13.007961999999999</v>
      </c>
      <c r="EL697">
        <v>2.9955854999999998</v>
      </c>
      <c r="EM697">
        <v>10.280779000000001</v>
      </c>
      <c r="EN697">
        <v>4.4744393000000002</v>
      </c>
      <c r="EO697">
        <v>5.6411297999999999</v>
      </c>
      <c r="EP697">
        <v>7.4219277000000003</v>
      </c>
      <c r="EQ697">
        <v>7.6670451999999996</v>
      </c>
      <c r="ER697">
        <v>4.1410507000000001</v>
      </c>
      <c r="ES697">
        <v>80.746055999999996</v>
      </c>
      <c r="ET697">
        <v>79.366516000000004</v>
      </c>
      <c r="EU697">
        <v>78.503028999999998</v>
      </c>
      <c r="EV697">
        <v>77.528944999999993</v>
      </c>
      <c r="EW697">
        <v>76.321634000000003</v>
      </c>
      <c r="EX697">
        <v>74.744427000000002</v>
      </c>
      <c r="EY697">
        <v>74.513138999999995</v>
      </c>
      <c r="EZ697">
        <v>74.446606000000003</v>
      </c>
      <c r="FA697">
        <v>78.088586000000006</v>
      </c>
      <c r="FB697">
        <v>81.419638000000006</v>
      </c>
      <c r="FC697">
        <v>83.160782999999995</v>
      </c>
      <c r="FD697">
        <v>85.527219000000002</v>
      </c>
      <c r="FE697">
        <v>89.192691999999994</v>
      </c>
      <c r="FF697">
        <v>92.478904</v>
      </c>
      <c r="FG697">
        <v>95.075053999999994</v>
      </c>
      <c r="FH697">
        <v>96.806023999999994</v>
      </c>
      <c r="FI697">
        <v>95.133238000000006</v>
      </c>
      <c r="FJ697">
        <v>91.485151000000002</v>
      </c>
      <c r="FK697">
        <v>89.946786000000003</v>
      </c>
      <c r="FL697">
        <v>88.822683999999995</v>
      </c>
      <c r="FM697">
        <v>87.137107</v>
      </c>
      <c r="FN697">
        <v>85.675111999999999</v>
      </c>
      <c r="FO697">
        <v>83.804799000000003</v>
      </c>
      <c r="FP697">
        <v>82.152828999999997</v>
      </c>
      <c r="FQ697">
        <v>97.674729999999997</v>
      </c>
      <c r="FR697">
        <v>9.8289310000000008</v>
      </c>
      <c r="FS697">
        <v>1</v>
      </c>
    </row>
    <row r="698" spans="1:175" x14ac:dyDescent="0.2">
      <c r="A698" t="s">
        <v>189</v>
      </c>
      <c r="B698" t="s">
        <v>192</v>
      </c>
      <c r="C698" s="23">
        <v>42975</v>
      </c>
      <c r="D698">
        <v>63</v>
      </c>
      <c r="E698">
        <v>88.168341999999996</v>
      </c>
      <c r="F698">
        <v>88.757915999999994</v>
      </c>
      <c r="G698">
        <v>93.035866999999996</v>
      </c>
      <c r="H698">
        <v>100.44307000000001</v>
      </c>
      <c r="I698">
        <v>111.09198000000001</v>
      </c>
      <c r="J698">
        <v>139.02073999999999</v>
      </c>
      <c r="K698">
        <v>172.24881999999999</v>
      </c>
      <c r="L698">
        <v>202.04284999999999</v>
      </c>
      <c r="M698">
        <v>225.59209000000001</v>
      </c>
      <c r="N698">
        <v>237.75287</v>
      </c>
      <c r="O698">
        <v>244.09311</v>
      </c>
      <c r="P698">
        <v>229.38432</v>
      </c>
      <c r="Q698">
        <v>202.22139000000001</v>
      </c>
      <c r="R698">
        <v>197.79616999999999</v>
      </c>
      <c r="S698">
        <v>176.20116999999999</v>
      </c>
      <c r="T698">
        <v>149.42858000000001</v>
      </c>
      <c r="U698">
        <v>131.72499999999999</v>
      </c>
      <c r="V698">
        <v>104.93326</v>
      </c>
      <c r="W698">
        <v>104.52778000000001</v>
      </c>
      <c r="X698">
        <v>103.02721</v>
      </c>
      <c r="Y698">
        <v>100.13361</v>
      </c>
      <c r="Z698">
        <v>99.325512000000003</v>
      </c>
      <c r="AA698">
        <v>95.134377999999998</v>
      </c>
      <c r="AB698">
        <v>90.416274000000001</v>
      </c>
      <c r="AC698">
        <v>-6.2011079999999996</v>
      </c>
      <c r="AD698">
        <v>-11.762161000000001</v>
      </c>
      <c r="AE698">
        <v>-19.880787999999999</v>
      </c>
      <c r="AF698">
        <v>-19.017253</v>
      </c>
      <c r="AG698">
        <v>-24.910799999999998</v>
      </c>
      <c r="AH698">
        <v>-12.551361</v>
      </c>
      <c r="AI698">
        <v>-10.635298000000001</v>
      </c>
      <c r="AJ698">
        <v>-16.945542</v>
      </c>
      <c r="AK698">
        <v>-2.1831242999999998</v>
      </c>
      <c r="AL698">
        <v>4.1470165999999997</v>
      </c>
      <c r="AM698">
        <v>3.4914440999999998</v>
      </c>
      <c r="AN698">
        <v>11.489558000000001</v>
      </c>
      <c r="AO698">
        <v>-3.8564341</v>
      </c>
      <c r="AP698">
        <v>10.269181</v>
      </c>
      <c r="AQ698">
        <v>15.907158000000001</v>
      </c>
      <c r="AR698">
        <v>4.5311994000000002</v>
      </c>
      <c r="AS698">
        <v>-5.4681626999999997</v>
      </c>
      <c r="AT698">
        <v>-17.563573000000002</v>
      </c>
      <c r="AU698">
        <v>-20.41376</v>
      </c>
      <c r="AV698">
        <v>-22.262761000000001</v>
      </c>
      <c r="AW698">
        <v>-24.205445999999998</v>
      </c>
      <c r="AX698">
        <v>-21.256903999999999</v>
      </c>
      <c r="AY698">
        <v>-19.748068</v>
      </c>
      <c r="AZ698">
        <v>-17.243725000000001</v>
      </c>
      <c r="BA698">
        <v>1.2684093999999999</v>
      </c>
      <c r="BB698">
        <v>-5.9506946999999997</v>
      </c>
      <c r="BC698">
        <v>-12.958686999999999</v>
      </c>
      <c r="BD698">
        <v>-13.038084</v>
      </c>
      <c r="BE698">
        <v>-19.112072999999999</v>
      </c>
      <c r="BF698">
        <v>-7.5884</v>
      </c>
      <c r="BG698">
        <v>-4.2112666000000001</v>
      </c>
      <c r="BH698">
        <v>-8.7701916999999998</v>
      </c>
      <c r="BI698">
        <v>6.4278348000000003</v>
      </c>
      <c r="BJ698">
        <v>14.854948</v>
      </c>
      <c r="BK698">
        <v>16.549871</v>
      </c>
      <c r="BL698">
        <v>23.294103</v>
      </c>
      <c r="BM698">
        <v>7.4226489999999998</v>
      </c>
      <c r="BN698">
        <v>21.232704999999999</v>
      </c>
      <c r="BO698">
        <v>27.144856000000001</v>
      </c>
      <c r="BP698">
        <v>15.389093000000001</v>
      </c>
      <c r="BQ698">
        <v>4.1984528000000001</v>
      </c>
      <c r="BR698">
        <v>-9.2577111999999993</v>
      </c>
      <c r="BS698">
        <v>-9.3058543999999994</v>
      </c>
      <c r="BT698">
        <v>-11.227938</v>
      </c>
      <c r="BU698">
        <v>-14.92489</v>
      </c>
      <c r="BV698">
        <v>-13.218937</v>
      </c>
      <c r="BW698">
        <v>-11.767614</v>
      </c>
      <c r="BX698">
        <v>-10.000612</v>
      </c>
      <c r="BY698">
        <v>6.4417743999999999</v>
      </c>
      <c r="BZ698">
        <v>-1.9256907000000001</v>
      </c>
      <c r="CA698">
        <v>-8.1644611000000005</v>
      </c>
      <c r="CB698">
        <v>-8.8969296999999994</v>
      </c>
      <c r="CC698">
        <v>-15.095891999999999</v>
      </c>
      <c r="CD698">
        <v>-4.1510682000000001</v>
      </c>
      <c r="CE698">
        <v>0.23799801000000001</v>
      </c>
      <c r="CF698">
        <v>-3.1079688000000001</v>
      </c>
      <c r="CG698">
        <v>12.391759</v>
      </c>
      <c r="CH698">
        <v>22.271229000000002</v>
      </c>
      <c r="CI698">
        <v>25.594097000000001</v>
      </c>
      <c r="CJ698">
        <v>31.469894</v>
      </c>
      <c r="CK698">
        <v>15.234508</v>
      </c>
      <c r="CL698">
        <v>28.826008000000002</v>
      </c>
      <c r="CM698">
        <v>34.928051000000004</v>
      </c>
      <c r="CN698">
        <v>22.909237000000001</v>
      </c>
      <c r="CO698">
        <v>10.893521</v>
      </c>
      <c r="CP698">
        <v>-3.5050963999999998</v>
      </c>
      <c r="CQ698">
        <v>-1.6125528</v>
      </c>
      <c r="CR698">
        <v>-3.5852531999999999</v>
      </c>
      <c r="CS698">
        <v>-8.4972057000000003</v>
      </c>
      <c r="CT698">
        <v>-7.6518655000000004</v>
      </c>
      <c r="CU698">
        <v>-6.2403760000000004</v>
      </c>
      <c r="CV698">
        <v>-4.9840540999999998</v>
      </c>
      <c r="CW698">
        <v>11.615138999999999</v>
      </c>
      <c r="CX698">
        <v>2.0993134000000002</v>
      </c>
      <c r="CY698">
        <v>-3.3702350000000001</v>
      </c>
      <c r="CZ698">
        <v>-4.7557755000000004</v>
      </c>
      <c r="DA698">
        <v>-11.079711</v>
      </c>
      <c r="DB698">
        <v>-0.71373646000000002</v>
      </c>
      <c r="DC698">
        <v>4.6872626000000004</v>
      </c>
      <c r="DD698">
        <v>2.5542541000000001</v>
      </c>
      <c r="DE698">
        <v>18.355682999999999</v>
      </c>
      <c r="DF698">
        <v>29.687508999999999</v>
      </c>
      <c r="DG698">
        <v>34.638323999999997</v>
      </c>
      <c r="DH698">
        <v>39.645685999999998</v>
      </c>
      <c r="DI698">
        <v>23.046365999999999</v>
      </c>
      <c r="DJ698">
        <v>36.419311</v>
      </c>
      <c r="DK698">
        <v>42.711246000000003</v>
      </c>
      <c r="DL698">
        <v>30.429380999999999</v>
      </c>
      <c r="DM698">
        <v>17.58859</v>
      </c>
      <c r="DN698">
        <v>2.2475182999999999</v>
      </c>
      <c r="DO698">
        <v>6.0807488999999997</v>
      </c>
      <c r="DP698">
        <v>4.0574314999999999</v>
      </c>
      <c r="DQ698">
        <v>-2.0695210999999998</v>
      </c>
      <c r="DR698">
        <v>-2.084794</v>
      </c>
      <c r="DS698">
        <v>-0.7131381</v>
      </c>
      <c r="DT698">
        <v>3.2503740000000003E-2</v>
      </c>
      <c r="DU698">
        <v>19.084657</v>
      </c>
      <c r="DV698">
        <v>7.9107801000000002</v>
      </c>
      <c r="DW698">
        <v>3.5518660999999998</v>
      </c>
      <c r="DX698">
        <v>1.2233935</v>
      </c>
      <c r="DY698">
        <v>-5.2809835999999999</v>
      </c>
      <c r="DZ698">
        <v>4.2492245999999998</v>
      </c>
      <c r="EA698">
        <v>11.111293999999999</v>
      </c>
      <c r="EB698">
        <v>10.729604999999999</v>
      </c>
      <c r="EC698">
        <v>26.966642</v>
      </c>
      <c r="ED698">
        <v>40.395440999999998</v>
      </c>
      <c r="EE698">
        <v>47.696750000000002</v>
      </c>
      <c r="EF698">
        <v>51.450231000000002</v>
      </c>
      <c r="EG698">
        <v>34.325448999999999</v>
      </c>
      <c r="EH698">
        <v>47.382835</v>
      </c>
      <c r="EI698">
        <v>53.948943999999997</v>
      </c>
      <c r="EJ698">
        <v>41.287273999999996</v>
      </c>
      <c r="EK698">
        <v>27.255205</v>
      </c>
      <c r="EL698">
        <v>10.553380000000001</v>
      </c>
      <c r="EM698">
        <v>17.188655000000001</v>
      </c>
      <c r="EN698">
        <v>15.092255</v>
      </c>
      <c r="EO698">
        <v>7.2110345000000002</v>
      </c>
      <c r="EP698">
        <v>5.9531729000000002</v>
      </c>
      <c r="EQ698">
        <v>7.2673155999999999</v>
      </c>
      <c r="ER698">
        <v>7.2756164999999999</v>
      </c>
      <c r="ES698">
        <v>77.799192000000005</v>
      </c>
      <c r="ET698">
        <v>76.501334</v>
      </c>
      <c r="EU698">
        <v>75.161722999999995</v>
      </c>
      <c r="EV698">
        <v>74.247889000000001</v>
      </c>
      <c r="EW698">
        <v>73.298248000000001</v>
      </c>
      <c r="EX698">
        <v>72.594980000000007</v>
      </c>
      <c r="EY698">
        <v>72.535790000000006</v>
      </c>
      <c r="EZ698">
        <v>72.201452000000003</v>
      </c>
      <c r="FA698">
        <v>75.568742999999998</v>
      </c>
      <c r="FB698">
        <v>79.918451000000005</v>
      </c>
      <c r="FC698">
        <v>85.164272999999994</v>
      </c>
      <c r="FD698">
        <v>90.655370000000005</v>
      </c>
      <c r="FE698">
        <v>94.715779999999995</v>
      </c>
      <c r="FF698">
        <v>97.100059999999999</v>
      </c>
      <c r="FG698">
        <v>98.416031000000004</v>
      </c>
      <c r="FH698">
        <v>98.521412999999995</v>
      </c>
      <c r="FI698">
        <v>98.239720000000005</v>
      </c>
      <c r="FJ698">
        <v>97.375095999999999</v>
      </c>
      <c r="FK698">
        <v>96.831755999999999</v>
      </c>
      <c r="FL698">
        <v>95.046681000000007</v>
      </c>
      <c r="FM698">
        <v>90.741062999999997</v>
      </c>
      <c r="FN698">
        <v>86.071190999999999</v>
      </c>
      <c r="FO698">
        <v>84.037191000000007</v>
      </c>
      <c r="FP698">
        <v>83.242940000000004</v>
      </c>
      <c r="FQ698">
        <v>131.65819999999999</v>
      </c>
      <c r="FR698">
        <v>12.358420000000001</v>
      </c>
      <c r="FS698">
        <v>1</v>
      </c>
    </row>
    <row r="699" spans="1:175" x14ac:dyDescent="0.2">
      <c r="A699" t="s">
        <v>189</v>
      </c>
      <c r="B699" t="s">
        <v>192</v>
      </c>
      <c r="C699" s="23">
        <v>42976</v>
      </c>
      <c r="D699">
        <v>63</v>
      </c>
      <c r="E699">
        <v>93.088365999999994</v>
      </c>
      <c r="F699">
        <v>98.242276000000004</v>
      </c>
      <c r="G699">
        <v>104.56494000000001</v>
      </c>
      <c r="H699">
        <v>112.15757000000001</v>
      </c>
      <c r="I699">
        <v>125.11378999999999</v>
      </c>
      <c r="J699">
        <v>157.56339</v>
      </c>
      <c r="K699">
        <v>199.96600000000001</v>
      </c>
      <c r="L699">
        <v>230.18610000000001</v>
      </c>
      <c r="M699">
        <v>241.51499000000001</v>
      </c>
      <c r="N699">
        <v>250.62755000000001</v>
      </c>
      <c r="O699">
        <v>245.31627</v>
      </c>
      <c r="P699">
        <v>232.26293999999999</v>
      </c>
      <c r="Q699">
        <v>209.38195999999999</v>
      </c>
      <c r="R699">
        <v>205.59635</v>
      </c>
      <c r="S699">
        <v>184.05262999999999</v>
      </c>
      <c r="T699">
        <v>157.99359999999999</v>
      </c>
      <c r="U699">
        <v>137.17058</v>
      </c>
      <c r="V699">
        <v>113.67384</v>
      </c>
      <c r="W699">
        <v>108.25756</v>
      </c>
      <c r="X699">
        <v>110.63421</v>
      </c>
      <c r="Y699">
        <v>108.03492</v>
      </c>
      <c r="Z699">
        <v>104.83537</v>
      </c>
      <c r="AA699">
        <v>102.57321</v>
      </c>
      <c r="AB699">
        <v>106.96669</v>
      </c>
      <c r="AC699">
        <v>-17.489149000000001</v>
      </c>
      <c r="AD699">
        <v>-22.642873000000002</v>
      </c>
      <c r="AE699">
        <v>-22.361626000000001</v>
      </c>
      <c r="AF699">
        <v>-27.293762000000001</v>
      </c>
      <c r="AG699">
        <v>-41.793675</v>
      </c>
      <c r="AH699">
        <v>-29.047006</v>
      </c>
      <c r="AI699">
        <v>-5.3965285999999999</v>
      </c>
      <c r="AJ699">
        <v>-3.2239922999999999</v>
      </c>
      <c r="AK699">
        <v>0.30191391000000001</v>
      </c>
      <c r="AL699">
        <v>18.263845</v>
      </c>
      <c r="AM699">
        <v>19.373332000000001</v>
      </c>
      <c r="AN699">
        <v>27.775541</v>
      </c>
      <c r="AO699">
        <v>17.496914</v>
      </c>
      <c r="AP699">
        <v>27.552197</v>
      </c>
      <c r="AQ699">
        <v>35.830641</v>
      </c>
      <c r="AR699">
        <v>22.076882000000001</v>
      </c>
      <c r="AS699">
        <v>16.440283999999998</v>
      </c>
      <c r="AT699">
        <v>1.5040089999999999</v>
      </c>
      <c r="AU699">
        <v>1.6134896999999999</v>
      </c>
      <c r="AV699">
        <v>5.1588801000000002</v>
      </c>
      <c r="AW699">
        <v>2.6083055000000002</v>
      </c>
      <c r="AX699">
        <v>-0.27063995000000002</v>
      </c>
      <c r="AY699">
        <v>-5.0910776000000002</v>
      </c>
      <c r="AZ699">
        <v>-0.71554077000000005</v>
      </c>
      <c r="BA699">
        <v>-11.388636</v>
      </c>
      <c r="BB699">
        <v>-14.768717000000001</v>
      </c>
      <c r="BC699">
        <v>-14.875788999999999</v>
      </c>
      <c r="BD699">
        <v>-19.567817999999999</v>
      </c>
      <c r="BE699">
        <v>-33.641728000000001</v>
      </c>
      <c r="BF699">
        <v>-20.949310000000001</v>
      </c>
      <c r="BG699">
        <v>2.6116722999999999</v>
      </c>
      <c r="BH699">
        <v>8.0164258000000004</v>
      </c>
      <c r="BI699">
        <v>12.646682999999999</v>
      </c>
      <c r="BJ699">
        <v>30.259053000000002</v>
      </c>
      <c r="BK699">
        <v>32.317641000000002</v>
      </c>
      <c r="BL699">
        <v>38.579495999999999</v>
      </c>
      <c r="BM699">
        <v>27.576758999999999</v>
      </c>
      <c r="BN699">
        <v>37.194122</v>
      </c>
      <c r="BO699">
        <v>46.655999999999999</v>
      </c>
      <c r="BP699">
        <v>31.622209000000002</v>
      </c>
      <c r="BQ699">
        <v>24.572399000000001</v>
      </c>
      <c r="BR699">
        <v>9.2575366999999993</v>
      </c>
      <c r="BS699">
        <v>9.5764993999999994</v>
      </c>
      <c r="BT699">
        <v>14.597041000000001</v>
      </c>
      <c r="BU699">
        <v>12.621857</v>
      </c>
      <c r="BV699">
        <v>9.2420168</v>
      </c>
      <c r="BW699">
        <v>4.4093233999999999</v>
      </c>
      <c r="BX699">
        <v>9.2808957000000003</v>
      </c>
      <c r="BY699">
        <v>-7.1634387999999998</v>
      </c>
      <c r="BZ699">
        <v>-9.3151007000000003</v>
      </c>
      <c r="CA699">
        <v>-9.6911211000000002</v>
      </c>
      <c r="CB699">
        <v>-14.216851999999999</v>
      </c>
      <c r="CC699">
        <v>-27.995714</v>
      </c>
      <c r="CD699">
        <v>-15.340870000000001</v>
      </c>
      <c r="CE699">
        <v>8.1581278000000008</v>
      </c>
      <c r="CF699">
        <v>15.801505000000001</v>
      </c>
      <c r="CG699">
        <v>21.196632000000001</v>
      </c>
      <c r="CH699">
        <v>38.566898000000002</v>
      </c>
      <c r="CI699">
        <v>41.282829</v>
      </c>
      <c r="CJ699">
        <v>46.062283000000001</v>
      </c>
      <c r="CK699">
        <v>34.558028999999998</v>
      </c>
      <c r="CL699">
        <v>43.872089000000003</v>
      </c>
      <c r="CM699">
        <v>54.15361</v>
      </c>
      <c r="CN699">
        <v>38.233272999999997</v>
      </c>
      <c r="CO699">
        <v>30.204678000000001</v>
      </c>
      <c r="CP699">
        <v>14.627606</v>
      </c>
      <c r="CQ699">
        <v>15.091656</v>
      </c>
      <c r="CR699">
        <v>21.133883000000001</v>
      </c>
      <c r="CS699">
        <v>19.557213000000001</v>
      </c>
      <c r="CT699">
        <v>15.830454</v>
      </c>
      <c r="CU699">
        <v>10.989272</v>
      </c>
      <c r="CV699">
        <v>16.204397</v>
      </c>
      <c r="CW699">
        <v>-2.9382418000000001</v>
      </c>
      <c r="CX699">
        <v>-3.8614841000000002</v>
      </c>
      <c r="CY699">
        <v>-4.5064532000000002</v>
      </c>
      <c r="CZ699">
        <v>-8.8658865999999996</v>
      </c>
      <c r="DA699">
        <v>-22.349699999999999</v>
      </c>
      <c r="DB699">
        <v>-9.7324301000000002</v>
      </c>
      <c r="DC699">
        <v>13.704583</v>
      </c>
      <c r="DD699">
        <v>23.586583999999998</v>
      </c>
      <c r="DE699">
        <v>29.746582</v>
      </c>
      <c r="DF699">
        <v>46.874743000000002</v>
      </c>
      <c r="DG699">
        <v>50.248018000000002</v>
      </c>
      <c r="DH699">
        <v>53.545068999999998</v>
      </c>
      <c r="DI699">
        <v>41.539299</v>
      </c>
      <c r="DJ699">
        <v>50.550057000000002</v>
      </c>
      <c r="DK699">
        <v>61.651221</v>
      </c>
      <c r="DL699">
        <v>44.844335999999998</v>
      </c>
      <c r="DM699">
        <v>35.836956000000001</v>
      </c>
      <c r="DN699">
        <v>19.997675999999998</v>
      </c>
      <c r="DO699">
        <v>20.606812000000001</v>
      </c>
      <c r="DP699">
        <v>27.670724</v>
      </c>
      <c r="DQ699">
        <v>26.492567999999999</v>
      </c>
      <c r="DR699">
        <v>22.418890999999999</v>
      </c>
      <c r="DS699">
        <v>17.569220999999999</v>
      </c>
      <c r="DT699">
        <v>23.127898999999999</v>
      </c>
      <c r="DU699">
        <v>3.1622716999999998</v>
      </c>
      <c r="DV699">
        <v>4.0126720999999996</v>
      </c>
      <c r="DW699">
        <v>2.9793837999999999</v>
      </c>
      <c r="DX699">
        <v>-1.1399421999999999</v>
      </c>
      <c r="DY699">
        <v>-14.197753000000001</v>
      </c>
      <c r="DZ699">
        <v>-1.6347337</v>
      </c>
      <c r="EA699">
        <v>21.712783999999999</v>
      </c>
      <c r="EB699">
        <v>34.827002999999998</v>
      </c>
      <c r="EC699">
        <v>42.091351000000003</v>
      </c>
      <c r="ED699">
        <v>58.869951999999998</v>
      </c>
      <c r="EE699">
        <v>63.192326000000001</v>
      </c>
      <c r="EF699">
        <v>64.349024</v>
      </c>
      <c r="EG699">
        <v>51.619143999999999</v>
      </c>
      <c r="EH699">
        <v>60.191982000000003</v>
      </c>
      <c r="EI699">
        <v>72.476579999999998</v>
      </c>
      <c r="EJ699">
        <v>54.389662999999999</v>
      </c>
      <c r="EK699">
        <v>43.969071999999997</v>
      </c>
      <c r="EL699">
        <v>27.751204000000001</v>
      </c>
      <c r="EM699">
        <v>28.569821999999998</v>
      </c>
      <c r="EN699">
        <v>37.108885000000001</v>
      </c>
      <c r="EO699">
        <v>36.506120000000003</v>
      </c>
      <c r="EP699">
        <v>31.931547999999999</v>
      </c>
      <c r="EQ699">
        <v>27.069621999999999</v>
      </c>
      <c r="ER699">
        <v>33.124335000000002</v>
      </c>
      <c r="ES699">
        <v>82.714968999999996</v>
      </c>
      <c r="ET699">
        <v>81.069575999999998</v>
      </c>
      <c r="EU699">
        <v>79.375208000000001</v>
      </c>
      <c r="EV699">
        <v>78.968373</v>
      </c>
      <c r="EW699">
        <v>77.894903999999997</v>
      </c>
      <c r="EX699">
        <v>77.491944000000004</v>
      </c>
      <c r="EY699">
        <v>76.917480999999995</v>
      </c>
      <c r="EZ699">
        <v>76.014842999999999</v>
      </c>
      <c r="FA699">
        <v>78.342730000000003</v>
      </c>
      <c r="FB699">
        <v>83.611408999999995</v>
      </c>
      <c r="FC699">
        <v>88.963785000000001</v>
      </c>
      <c r="FD699">
        <v>93.378294999999994</v>
      </c>
      <c r="FE699">
        <v>96.357263000000003</v>
      </c>
      <c r="FF699">
        <v>98.326921999999996</v>
      </c>
      <c r="FG699">
        <v>99.539745999999994</v>
      </c>
      <c r="FH699">
        <v>99.958749999999995</v>
      </c>
      <c r="FI699">
        <v>99.704363999999998</v>
      </c>
      <c r="FJ699">
        <v>99.598889999999997</v>
      </c>
      <c r="FK699">
        <v>97.369512999999998</v>
      </c>
      <c r="FL699">
        <v>94.711121000000006</v>
      </c>
      <c r="FM699">
        <v>90.858076999999994</v>
      </c>
      <c r="FN699">
        <v>86.832987000000003</v>
      </c>
      <c r="FO699">
        <v>85.667507999999998</v>
      </c>
      <c r="FP699">
        <v>83.964703</v>
      </c>
      <c r="FQ699">
        <v>115.1014</v>
      </c>
      <c r="FR699">
        <v>10.61591</v>
      </c>
      <c r="FS699">
        <v>1</v>
      </c>
    </row>
    <row r="700" spans="1:175" x14ac:dyDescent="0.2">
      <c r="A700" t="s">
        <v>189</v>
      </c>
      <c r="B700" t="s">
        <v>192</v>
      </c>
      <c r="C700" s="23">
        <v>42978</v>
      </c>
      <c r="D700">
        <v>63</v>
      </c>
      <c r="E700">
        <v>85.540057000000004</v>
      </c>
      <c r="F700">
        <v>88.170204999999996</v>
      </c>
      <c r="G700">
        <v>96.428510000000003</v>
      </c>
      <c r="H700">
        <v>105.31744</v>
      </c>
      <c r="I700">
        <v>119.68667000000001</v>
      </c>
      <c r="J700">
        <v>149.04952</v>
      </c>
      <c r="K700">
        <v>179.13566</v>
      </c>
      <c r="L700">
        <v>215.62629000000001</v>
      </c>
      <c r="M700">
        <v>237.02860000000001</v>
      </c>
      <c r="N700">
        <v>234.56356</v>
      </c>
      <c r="O700">
        <v>237.06352999999999</v>
      </c>
      <c r="P700">
        <v>224.69881000000001</v>
      </c>
      <c r="Q700">
        <v>200.33286000000001</v>
      </c>
      <c r="R700">
        <v>198.68949000000001</v>
      </c>
      <c r="S700">
        <v>185.49244999999999</v>
      </c>
      <c r="T700">
        <v>149.67313999999999</v>
      </c>
      <c r="U700">
        <v>130.42292</v>
      </c>
      <c r="V700">
        <v>111.09156</v>
      </c>
      <c r="W700">
        <v>106.36899</v>
      </c>
      <c r="X700">
        <v>106.08035</v>
      </c>
      <c r="Y700">
        <v>100.90398</v>
      </c>
      <c r="Z700">
        <v>101.50766</v>
      </c>
      <c r="AA700">
        <v>96.956631000000002</v>
      </c>
      <c r="AB700">
        <v>89.480559999999997</v>
      </c>
      <c r="AC700">
        <v>-19.090872999999998</v>
      </c>
      <c r="AD700">
        <v>-16.715281999999998</v>
      </c>
      <c r="AE700">
        <v>-12.303213</v>
      </c>
      <c r="AF700">
        <v>-9.6231992000000002</v>
      </c>
      <c r="AG700">
        <v>-22.581679999999999</v>
      </c>
      <c r="AH700">
        <v>-10.831384</v>
      </c>
      <c r="AI700">
        <v>-16.111823000000001</v>
      </c>
      <c r="AJ700">
        <v>-9.1113645999999999</v>
      </c>
      <c r="AK700">
        <v>5.3813959999999996</v>
      </c>
      <c r="AL700">
        <v>-5.8945515000000004</v>
      </c>
      <c r="AM700">
        <v>7.4719474999999997</v>
      </c>
      <c r="AN700">
        <v>17.964444</v>
      </c>
      <c r="AO700">
        <v>-0.71011170999999995</v>
      </c>
      <c r="AP700">
        <v>7.6846030000000001</v>
      </c>
      <c r="AQ700">
        <v>28.845034999999999</v>
      </c>
      <c r="AR700">
        <v>6.4744311000000003</v>
      </c>
      <c r="AS700">
        <v>6.1535148</v>
      </c>
      <c r="AT700">
        <v>-5.4400450999999999</v>
      </c>
      <c r="AU700">
        <v>-9.3717343</v>
      </c>
      <c r="AV700">
        <v>-11.999796999999999</v>
      </c>
      <c r="AW700">
        <v>-14.277112000000001</v>
      </c>
      <c r="AX700">
        <v>-5.6439022999999997</v>
      </c>
      <c r="AY700">
        <v>-3.9913905000000001</v>
      </c>
      <c r="AZ700">
        <v>-13.211296000000001</v>
      </c>
      <c r="BA700">
        <v>-11.323911000000001</v>
      </c>
      <c r="BB700">
        <v>-10.89442</v>
      </c>
      <c r="BC700">
        <v>-6.3823949999999998</v>
      </c>
      <c r="BD700">
        <v>-3.9220076000000001</v>
      </c>
      <c r="BE700">
        <v>-16.627984999999999</v>
      </c>
      <c r="BF700">
        <v>-6.5954357999999997</v>
      </c>
      <c r="BG700">
        <v>-10.948387</v>
      </c>
      <c r="BH700">
        <v>-0.48985592</v>
      </c>
      <c r="BI700">
        <v>15.817964999999999</v>
      </c>
      <c r="BJ700">
        <v>3.8553763000000001</v>
      </c>
      <c r="BK700">
        <v>18.491261999999999</v>
      </c>
      <c r="BL700">
        <v>29.592866000000001</v>
      </c>
      <c r="BM700">
        <v>10.256266</v>
      </c>
      <c r="BN700">
        <v>19.018611</v>
      </c>
      <c r="BO700">
        <v>39.976367000000003</v>
      </c>
      <c r="BP700">
        <v>16.431979999999999</v>
      </c>
      <c r="BQ700">
        <v>14.267284999999999</v>
      </c>
      <c r="BR700">
        <v>2.6508096000000001</v>
      </c>
      <c r="BS700">
        <v>-0.21436321</v>
      </c>
      <c r="BT700">
        <v>0.29587765999999999</v>
      </c>
      <c r="BU700">
        <v>-2.9643321999999999</v>
      </c>
      <c r="BV700">
        <v>4.0552824000000003</v>
      </c>
      <c r="BW700">
        <v>5.7721426999999998</v>
      </c>
      <c r="BX700">
        <v>-3.1142574000000001</v>
      </c>
      <c r="BY700">
        <v>-5.9445376000000003</v>
      </c>
      <c r="BZ700">
        <v>-6.8629093000000001</v>
      </c>
      <c r="CA700">
        <v>-2.2816540999999999</v>
      </c>
      <c r="CB700">
        <v>2.6620339999999999E-2</v>
      </c>
      <c r="CC700">
        <v>-12.504474</v>
      </c>
      <c r="CD700">
        <v>-3.6616309</v>
      </c>
      <c r="CE700">
        <v>-7.3722061999999999</v>
      </c>
      <c r="CF700">
        <v>5.4813746999999999</v>
      </c>
      <c r="CG700">
        <v>23.046301</v>
      </c>
      <c r="CH700">
        <v>10.608147000000001</v>
      </c>
      <c r="CI700">
        <v>26.123204999999999</v>
      </c>
      <c r="CJ700">
        <v>37.646675000000002</v>
      </c>
      <c r="CK700">
        <v>17.851545000000002</v>
      </c>
      <c r="CL700">
        <v>26.868511000000002</v>
      </c>
      <c r="CM700">
        <v>47.685893999999998</v>
      </c>
      <c r="CN700">
        <v>23.328548000000001</v>
      </c>
      <c r="CO700">
        <v>19.886858</v>
      </c>
      <c r="CP700">
        <v>8.2545108999999997</v>
      </c>
      <c r="CQ700">
        <v>6.1280041000000001</v>
      </c>
      <c r="CR700">
        <v>8.8118248000000001</v>
      </c>
      <c r="CS700">
        <v>4.8708644000000003</v>
      </c>
      <c r="CT700">
        <v>10.772907999999999</v>
      </c>
      <c r="CU700">
        <v>12.534336</v>
      </c>
      <c r="CV700">
        <v>3.8789205999999998</v>
      </c>
      <c r="CW700">
        <v>-0.56516396999999996</v>
      </c>
      <c r="CX700">
        <v>-2.8313983</v>
      </c>
      <c r="CY700">
        <v>1.8190866999999999</v>
      </c>
      <c r="CZ700">
        <v>3.9752483000000001</v>
      </c>
      <c r="DA700">
        <v>-8.3809626999999995</v>
      </c>
      <c r="DB700">
        <v>-0.72782590999999996</v>
      </c>
      <c r="DC700">
        <v>-3.7960256999999999</v>
      </c>
      <c r="DD700">
        <v>11.452605</v>
      </c>
      <c r="DE700">
        <v>30.274636999999998</v>
      </c>
      <c r="DF700">
        <v>17.360917000000001</v>
      </c>
      <c r="DG700">
        <v>33.755149000000003</v>
      </c>
      <c r="DH700">
        <v>45.700485</v>
      </c>
      <c r="DI700">
        <v>25.446825</v>
      </c>
      <c r="DJ700">
        <v>34.718411000000003</v>
      </c>
      <c r="DK700">
        <v>55.395420999999999</v>
      </c>
      <c r="DL700">
        <v>30.225117000000001</v>
      </c>
      <c r="DM700">
        <v>25.506430999999999</v>
      </c>
      <c r="DN700">
        <v>13.858212</v>
      </c>
      <c r="DO700">
        <v>12.470371</v>
      </c>
      <c r="DP700">
        <v>17.327772</v>
      </c>
      <c r="DQ700">
        <v>12.706061</v>
      </c>
      <c r="DR700">
        <v>17.490534</v>
      </c>
      <c r="DS700">
        <v>19.296529</v>
      </c>
      <c r="DT700">
        <v>10.872097999999999</v>
      </c>
      <c r="DU700">
        <v>7.2017971999999997</v>
      </c>
      <c r="DV700">
        <v>2.9894631999999999</v>
      </c>
      <c r="DW700">
        <v>7.7399051999999999</v>
      </c>
      <c r="DX700">
        <v>9.6764399000000001</v>
      </c>
      <c r="DY700">
        <v>-2.4272678000000001</v>
      </c>
      <c r="DZ700">
        <v>3.5081224999999998</v>
      </c>
      <c r="EA700">
        <v>1.3674109999999999</v>
      </c>
      <c r="EB700">
        <v>20.074114000000002</v>
      </c>
      <c r="EC700">
        <v>40.711205999999997</v>
      </c>
      <c r="ED700">
        <v>27.110845000000001</v>
      </c>
      <c r="EE700">
        <v>44.774462999999997</v>
      </c>
      <c r="EF700">
        <v>57.328906000000003</v>
      </c>
      <c r="EG700">
        <v>36.413201999999998</v>
      </c>
      <c r="EH700">
        <v>46.052419</v>
      </c>
      <c r="EI700">
        <v>66.526752999999999</v>
      </c>
      <c r="EJ700">
        <v>40.182665999999998</v>
      </c>
      <c r="EK700">
        <v>33.620201000000002</v>
      </c>
      <c r="EL700">
        <v>21.949066999999999</v>
      </c>
      <c r="EM700">
        <v>21.627742000000001</v>
      </c>
      <c r="EN700">
        <v>29.623446999999999</v>
      </c>
      <c r="EO700">
        <v>24.018840000000001</v>
      </c>
      <c r="EP700">
        <v>27.189719</v>
      </c>
      <c r="EQ700">
        <v>29.060063</v>
      </c>
      <c r="ER700">
        <v>20.969137</v>
      </c>
      <c r="ES700">
        <v>83.687865000000002</v>
      </c>
      <c r="ET700">
        <v>82.596615</v>
      </c>
      <c r="EU700">
        <v>80.577546999999996</v>
      </c>
      <c r="EV700">
        <v>79.408114999999995</v>
      </c>
      <c r="EW700">
        <v>78.486774999999994</v>
      </c>
      <c r="EX700">
        <v>77.960443999999995</v>
      </c>
      <c r="EY700">
        <v>77.639842999999999</v>
      </c>
      <c r="EZ700">
        <v>78.145943000000003</v>
      </c>
      <c r="FA700">
        <v>78.789023999999998</v>
      </c>
      <c r="FB700">
        <v>83.242418000000001</v>
      </c>
      <c r="FC700">
        <v>88.738412999999994</v>
      </c>
      <c r="FD700">
        <v>93.398891000000006</v>
      </c>
      <c r="FE700">
        <v>97.346183999999994</v>
      </c>
      <c r="FF700">
        <v>99.048692000000003</v>
      </c>
      <c r="FG700">
        <v>99.200277</v>
      </c>
      <c r="FH700">
        <v>98.820832999999993</v>
      </c>
      <c r="FI700">
        <v>97.407616000000004</v>
      </c>
      <c r="FJ700">
        <v>93.751571999999996</v>
      </c>
      <c r="FK700">
        <v>91.756097999999994</v>
      </c>
      <c r="FL700">
        <v>90.265206000000006</v>
      </c>
      <c r="FM700">
        <v>87.441287000000003</v>
      </c>
      <c r="FN700">
        <v>84.528925999999998</v>
      </c>
      <c r="FO700">
        <v>82.974247000000005</v>
      </c>
      <c r="FP700">
        <v>81.482568000000001</v>
      </c>
      <c r="FQ700">
        <v>120.047</v>
      </c>
      <c r="FR700">
        <v>10.65992</v>
      </c>
      <c r="FS700">
        <v>1</v>
      </c>
    </row>
    <row r="701" spans="1:175" x14ac:dyDescent="0.2">
      <c r="A701" t="s">
        <v>189</v>
      </c>
      <c r="B701" t="s">
        <v>192</v>
      </c>
      <c r="C701" s="23">
        <v>42983</v>
      </c>
      <c r="D701">
        <v>63</v>
      </c>
      <c r="E701">
        <v>74.196438000000001</v>
      </c>
      <c r="F701">
        <v>83.235853000000006</v>
      </c>
      <c r="G701">
        <v>89.637921000000006</v>
      </c>
      <c r="H701">
        <v>98.336279000000005</v>
      </c>
      <c r="I701">
        <v>108.66240999999999</v>
      </c>
      <c r="J701">
        <v>139.58842000000001</v>
      </c>
      <c r="K701">
        <v>185.37708000000001</v>
      </c>
      <c r="L701">
        <v>217.07336000000001</v>
      </c>
      <c r="M701">
        <v>241.00040999999999</v>
      </c>
      <c r="N701">
        <v>230.54805999999999</v>
      </c>
      <c r="O701">
        <v>228.11823000000001</v>
      </c>
      <c r="P701">
        <v>215.69642999999999</v>
      </c>
      <c r="Q701">
        <v>198.83149</v>
      </c>
      <c r="R701">
        <v>191.16946999999999</v>
      </c>
      <c r="S701">
        <v>174.42354</v>
      </c>
      <c r="T701">
        <v>151.98887999999999</v>
      </c>
      <c r="U701">
        <v>130.1155</v>
      </c>
      <c r="V701">
        <v>102.88794</v>
      </c>
      <c r="W701">
        <v>95.754317999999998</v>
      </c>
      <c r="X701">
        <v>101.80547</v>
      </c>
      <c r="Y701">
        <v>105.16977</v>
      </c>
      <c r="Z701">
        <v>102.35906</v>
      </c>
      <c r="AA701">
        <v>96.811907000000005</v>
      </c>
      <c r="AB701">
        <v>90.185057999999998</v>
      </c>
      <c r="AC701">
        <v>-19.577503</v>
      </c>
      <c r="AD701">
        <v>-9.4459947</v>
      </c>
      <c r="AE701">
        <v>-7.6749725</v>
      </c>
      <c r="AF701">
        <v>-14.285805999999999</v>
      </c>
      <c r="AG701">
        <v>-23.778043</v>
      </c>
      <c r="AH701">
        <v>-7.0952731</v>
      </c>
      <c r="AI701">
        <v>-6.0024837</v>
      </c>
      <c r="AJ701">
        <v>-4.6621806000000001</v>
      </c>
      <c r="AK701">
        <v>-5.8584025999999998</v>
      </c>
      <c r="AL701">
        <v>-11.43641</v>
      </c>
      <c r="AM701">
        <v>-17.853176000000001</v>
      </c>
      <c r="AN701">
        <v>-9.3362961999999996</v>
      </c>
      <c r="AO701">
        <v>-19.506765000000001</v>
      </c>
      <c r="AP701">
        <v>-16.65241</v>
      </c>
      <c r="AQ701">
        <v>9.6425452000000007</v>
      </c>
      <c r="AR701">
        <v>11.65531</v>
      </c>
      <c r="AS701">
        <v>1.6246906000000001</v>
      </c>
      <c r="AT701">
        <v>-12.510971</v>
      </c>
      <c r="AU701">
        <v>-13.233211000000001</v>
      </c>
      <c r="AV701">
        <v>-9.6232161999999999</v>
      </c>
      <c r="AW701">
        <v>-8.2941877999999996</v>
      </c>
      <c r="AX701">
        <v>-17.877238999999999</v>
      </c>
      <c r="AY701">
        <v>-23.473621999999999</v>
      </c>
      <c r="AZ701">
        <v>-23.608847000000001</v>
      </c>
      <c r="BA701">
        <v>-13.670165000000001</v>
      </c>
      <c r="BB701">
        <v>-4.7061057999999996</v>
      </c>
      <c r="BC701">
        <v>-2.6203691</v>
      </c>
      <c r="BD701">
        <v>-8.3672600999999993</v>
      </c>
      <c r="BE701">
        <v>-17.723317000000002</v>
      </c>
      <c r="BF701">
        <v>-1.6444839</v>
      </c>
      <c r="BG701">
        <v>-0.53076122999999997</v>
      </c>
      <c r="BH701">
        <v>4.5058157999999997</v>
      </c>
      <c r="BI701">
        <v>2.6389784000000001</v>
      </c>
      <c r="BJ701">
        <v>-2.8182369999999999</v>
      </c>
      <c r="BK701">
        <v>-7.9760707999999996</v>
      </c>
      <c r="BL701">
        <v>-0.58565873999999996</v>
      </c>
      <c r="BM701">
        <v>-9.3705601999999999</v>
      </c>
      <c r="BN701">
        <v>-5.6885453000000004</v>
      </c>
      <c r="BO701">
        <v>20.497862000000001</v>
      </c>
      <c r="BP701">
        <v>20.714378</v>
      </c>
      <c r="BQ701">
        <v>9.8218715999999997</v>
      </c>
      <c r="BR701">
        <v>-5.3500537000000001</v>
      </c>
      <c r="BS701">
        <v>-5.4752292999999996</v>
      </c>
      <c r="BT701">
        <v>-0.24089404</v>
      </c>
      <c r="BU701">
        <v>-1.8266635</v>
      </c>
      <c r="BV701">
        <v>-10.393211000000001</v>
      </c>
      <c r="BW701">
        <v>-15.866171</v>
      </c>
      <c r="BX701">
        <v>-16.181049999999999</v>
      </c>
      <c r="BY701">
        <v>-9.5787601000000002</v>
      </c>
      <c r="BZ701">
        <v>-1.4232731999999999</v>
      </c>
      <c r="CA701">
        <v>0.88043373999999996</v>
      </c>
      <c r="CB701">
        <v>-4.2680930999999998</v>
      </c>
      <c r="CC701">
        <v>-13.529832000000001</v>
      </c>
      <c r="CD701">
        <v>2.1307160999999999</v>
      </c>
      <c r="CE701">
        <v>3.2589370999999998</v>
      </c>
      <c r="CF701">
        <v>10.855542</v>
      </c>
      <c r="CG701">
        <v>8.5242386000000003</v>
      </c>
      <c r="CH701">
        <v>3.1506832</v>
      </c>
      <c r="CI701">
        <v>-1.1352180000000001</v>
      </c>
      <c r="CJ701">
        <v>5.4750060999999999</v>
      </c>
      <c r="CK701">
        <v>-2.3502554999999998</v>
      </c>
      <c r="CL701">
        <v>1.9049939</v>
      </c>
      <c r="CM701">
        <v>28.016221999999999</v>
      </c>
      <c r="CN701">
        <v>26.988661</v>
      </c>
      <c r="CO701">
        <v>15.499214</v>
      </c>
      <c r="CP701">
        <v>-0.39042412999999998</v>
      </c>
      <c r="CQ701">
        <v>-0.10207495</v>
      </c>
      <c r="CR701">
        <v>6.2572736999999998</v>
      </c>
      <c r="CS701">
        <v>2.6527240000000001</v>
      </c>
      <c r="CT701">
        <v>-5.2097959999999999</v>
      </c>
      <c r="CU701">
        <v>-10.597274000000001</v>
      </c>
      <c r="CV701">
        <v>-11.036581</v>
      </c>
      <c r="CW701">
        <v>-5.4873555999999999</v>
      </c>
      <c r="CX701">
        <v>1.8595594</v>
      </c>
      <c r="CY701">
        <v>4.3812366000000003</v>
      </c>
      <c r="CZ701">
        <v>-0.16892610999999999</v>
      </c>
      <c r="DA701">
        <v>-9.3363469000000006</v>
      </c>
      <c r="DB701">
        <v>5.9059160999999998</v>
      </c>
      <c r="DC701">
        <v>7.0486354999999996</v>
      </c>
      <c r="DD701">
        <v>17.205269000000001</v>
      </c>
      <c r="DE701">
        <v>14.409499</v>
      </c>
      <c r="DF701">
        <v>9.1196032999999996</v>
      </c>
      <c r="DG701">
        <v>5.7056347000000001</v>
      </c>
      <c r="DH701">
        <v>11.535671000000001</v>
      </c>
      <c r="DI701">
        <v>4.6700492999999996</v>
      </c>
      <c r="DJ701">
        <v>9.4985330999999995</v>
      </c>
      <c r="DK701">
        <v>35.534582</v>
      </c>
      <c r="DL701">
        <v>33.262943</v>
      </c>
      <c r="DM701">
        <v>21.176556999999999</v>
      </c>
      <c r="DN701">
        <v>4.5692054999999998</v>
      </c>
      <c r="DO701">
        <v>5.2710793999999996</v>
      </c>
      <c r="DP701">
        <v>12.755440999999999</v>
      </c>
      <c r="DQ701">
        <v>7.1321116</v>
      </c>
      <c r="DR701">
        <v>-2.6380819999999999E-2</v>
      </c>
      <c r="DS701">
        <v>-5.3283763999999998</v>
      </c>
      <c r="DT701">
        <v>-5.8921118000000003</v>
      </c>
      <c r="DU701">
        <v>0.41998282999999997</v>
      </c>
      <c r="DV701">
        <v>6.5994482999999997</v>
      </c>
      <c r="DW701">
        <v>9.4358398999999995</v>
      </c>
      <c r="DX701">
        <v>5.7496200000000002</v>
      </c>
      <c r="DY701">
        <v>-3.2816206000000001</v>
      </c>
      <c r="DZ701">
        <v>11.356705</v>
      </c>
      <c r="EA701">
        <v>12.520358</v>
      </c>
      <c r="EB701">
        <v>26.373265</v>
      </c>
      <c r="EC701">
        <v>22.906880000000001</v>
      </c>
      <c r="ED701">
        <v>17.737776</v>
      </c>
      <c r="EE701">
        <v>15.582739999999999</v>
      </c>
      <c r="EF701">
        <v>20.286307999999998</v>
      </c>
      <c r="EG701">
        <v>14.806253999999999</v>
      </c>
      <c r="EH701">
        <v>20.462398</v>
      </c>
      <c r="EI701">
        <v>46.389899</v>
      </c>
      <c r="EJ701">
        <v>42.322011000000003</v>
      </c>
      <c r="EK701">
        <v>29.373737999999999</v>
      </c>
      <c r="EL701">
        <v>11.730123000000001</v>
      </c>
      <c r="EM701">
        <v>13.029061</v>
      </c>
      <c r="EN701">
        <v>22.137764000000001</v>
      </c>
      <c r="EO701">
        <v>13.599636</v>
      </c>
      <c r="EP701">
        <v>7.4576473999999999</v>
      </c>
      <c r="EQ701">
        <v>2.2790748000000001</v>
      </c>
      <c r="ER701">
        <v>1.5356848000000001</v>
      </c>
      <c r="ES701">
        <v>73.756423999999996</v>
      </c>
      <c r="ET701">
        <v>73.603132000000002</v>
      </c>
      <c r="EU701">
        <v>72.664496</v>
      </c>
      <c r="EV701">
        <v>71.700598999999997</v>
      </c>
      <c r="EW701">
        <v>71.069935999999998</v>
      </c>
      <c r="EX701">
        <v>70.309196</v>
      </c>
      <c r="EY701">
        <v>70.022570999999999</v>
      </c>
      <c r="EZ701">
        <v>69.734375999999997</v>
      </c>
      <c r="FA701">
        <v>71.581553</v>
      </c>
      <c r="FB701">
        <v>74.604451999999995</v>
      </c>
      <c r="FC701">
        <v>78.110607999999999</v>
      </c>
      <c r="FD701">
        <v>82.031700999999998</v>
      </c>
      <c r="FE701">
        <v>85.488887000000005</v>
      </c>
      <c r="FF701">
        <v>87.461321999999996</v>
      </c>
      <c r="FG701">
        <v>88.644030999999998</v>
      </c>
      <c r="FH701">
        <v>89.106329000000002</v>
      </c>
      <c r="FI701">
        <v>89.376930000000002</v>
      </c>
      <c r="FJ701">
        <v>89.651764999999997</v>
      </c>
      <c r="FK701">
        <v>88.515280000000004</v>
      </c>
      <c r="FL701">
        <v>85.760317999999998</v>
      </c>
      <c r="FM701">
        <v>82.771343999999999</v>
      </c>
      <c r="FN701">
        <v>81.005245000000002</v>
      </c>
      <c r="FO701">
        <v>78.217889</v>
      </c>
      <c r="FP701">
        <v>76.466408000000001</v>
      </c>
      <c r="FQ701">
        <v>95.484849999999994</v>
      </c>
      <c r="FR701">
        <v>10.148070000000001</v>
      </c>
      <c r="FS701">
        <v>1</v>
      </c>
    </row>
    <row r="702" spans="1:175" x14ac:dyDescent="0.2">
      <c r="A702" t="s">
        <v>189</v>
      </c>
      <c r="B702" t="s">
        <v>192</v>
      </c>
      <c r="C702" s="23">
        <v>42990</v>
      </c>
      <c r="D702">
        <v>63</v>
      </c>
      <c r="E702">
        <v>99.208798999999999</v>
      </c>
      <c r="F702">
        <v>103.29409</v>
      </c>
      <c r="G702">
        <v>106.55243</v>
      </c>
      <c r="H702">
        <v>119.94625000000001</v>
      </c>
      <c r="I702">
        <v>136.46529000000001</v>
      </c>
      <c r="J702">
        <v>158.78215</v>
      </c>
      <c r="K702">
        <v>192.19150999999999</v>
      </c>
      <c r="L702">
        <v>211.59481</v>
      </c>
      <c r="M702">
        <v>233.87217000000001</v>
      </c>
      <c r="N702">
        <v>233.45017999999999</v>
      </c>
      <c r="O702">
        <v>238.92836</v>
      </c>
      <c r="P702">
        <v>223.72209000000001</v>
      </c>
      <c r="Q702">
        <v>193.36471</v>
      </c>
      <c r="R702">
        <v>191.01284000000001</v>
      </c>
      <c r="S702">
        <v>176.63390999999999</v>
      </c>
      <c r="T702">
        <v>152.02243999999999</v>
      </c>
      <c r="U702">
        <v>132.37513999999999</v>
      </c>
      <c r="V702">
        <v>108.60974</v>
      </c>
      <c r="W702">
        <v>95.664866000000004</v>
      </c>
      <c r="X702">
        <v>91.353317000000004</v>
      </c>
      <c r="Y702">
        <v>97.579210000000003</v>
      </c>
      <c r="Z702">
        <v>103.27534</v>
      </c>
      <c r="AA702">
        <v>100.65544</v>
      </c>
      <c r="AB702">
        <v>92.757480000000001</v>
      </c>
      <c r="AC702">
        <v>-12.813407</v>
      </c>
      <c r="AD702">
        <v>-13.216296</v>
      </c>
      <c r="AE702">
        <v>-11.387445</v>
      </c>
      <c r="AF702">
        <v>-2.4751449999999999</v>
      </c>
      <c r="AG702">
        <v>2.6140367000000002</v>
      </c>
      <c r="AH702">
        <v>1.7519865999999999</v>
      </c>
      <c r="AI702">
        <v>-2.5194569000000002</v>
      </c>
      <c r="AJ702">
        <v>-26.660443999999998</v>
      </c>
      <c r="AK702">
        <v>-10.523408999999999</v>
      </c>
      <c r="AL702">
        <v>-18.693154</v>
      </c>
      <c r="AM702">
        <v>-2.5159449</v>
      </c>
      <c r="AN702">
        <v>-6.2260847999999998</v>
      </c>
      <c r="AO702">
        <v>-23.347507</v>
      </c>
      <c r="AP702">
        <v>-13.141787000000001</v>
      </c>
      <c r="AQ702">
        <v>7.4712819000000001</v>
      </c>
      <c r="AR702">
        <v>-7.3941081999999998</v>
      </c>
      <c r="AS702">
        <v>-13.343436000000001</v>
      </c>
      <c r="AT702">
        <v>-13.542306</v>
      </c>
      <c r="AU702">
        <v>-21.359946000000001</v>
      </c>
      <c r="AV702">
        <v>-27.624009999999998</v>
      </c>
      <c r="AW702">
        <v>-21.289514</v>
      </c>
      <c r="AX702">
        <v>-20.170370999999999</v>
      </c>
      <c r="AY702">
        <v>-17.028503000000001</v>
      </c>
      <c r="AZ702">
        <v>-25.348756999999999</v>
      </c>
      <c r="BA702">
        <v>-7.6721418999999997</v>
      </c>
      <c r="BB702">
        <v>-8.7673506000000003</v>
      </c>
      <c r="BC702">
        <v>-6.4774856999999999</v>
      </c>
      <c r="BD702">
        <v>2.2545994</v>
      </c>
      <c r="BE702">
        <v>8.3444835000000008</v>
      </c>
      <c r="BF702">
        <v>5.9232836000000004</v>
      </c>
      <c r="BG702">
        <v>3.2270962000000001</v>
      </c>
      <c r="BH702">
        <v>-20.226602</v>
      </c>
      <c r="BI702">
        <v>-3.8755248999999998</v>
      </c>
      <c r="BJ702">
        <v>-11.281871000000001</v>
      </c>
      <c r="BK702">
        <v>7.2684417999999997</v>
      </c>
      <c r="BL702">
        <v>1.9630205000000001</v>
      </c>
      <c r="BM702">
        <v>-12.923149</v>
      </c>
      <c r="BN702">
        <v>-4.6324148999999997</v>
      </c>
      <c r="BO702">
        <v>17.153497999999999</v>
      </c>
      <c r="BP702">
        <v>3.1956541000000001</v>
      </c>
      <c r="BQ702">
        <v>-3.498834</v>
      </c>
      <c r="BR702">
        <v>-7.3100085000000004</v>
      </c>
      <c r="BS702">
        <v>-13.434462999999999</v>
      </c>
      <c r="BT702">
        <v>-17.198311</v>
      </c>
      <c r="BU702">
        <v>-11.506000999999999</v>
      </c>
      <c r="BV702">
        <v>-9.9433060999999991</v>
      </c>
      <c r="BW702">
        <v>-9.7069337999999998</v>
      </c>
      <c r="BX702">
        <v>-16.954241</v>
      </c>
      <c r="BY702">
        <v>-4.1113175999999996</v>
      </c>
      <c r="BZ702">
        <v>-5.6860242000000003</v>
      </c>
      <c r="CA702">
        <v>-3.0768626000000001</v>
      </c>
      <c r="CB702">
        <v>5.5304060000000002</v>
      </c>
      <c r="CC702">
        <v>12.313374</v>
      </c>
      <c r="CD702">
        <v>8.8123111999999999</v>
      </c>
      <c r="CE702">
        <v>7.2071414000000003</v>
      </c>
      <c r="CF702">
        <v>-15.770543</v>
      </c>
      <c r="CG702">
        <v>0.72877943999999995</v>
      </c>
      <c r="CH702">
        <v>-6.1488395000000002</v>
      </c>
      <c r="CI702">
        <v>14.045078</v>
      </c>
      <c r="CJ702">
        <v>7.6347699000000002</v>
      </c>
      <c r="CK702">
        <v>-5.7032714000000002</v>
      </c>
      <c r="CL702">
        <v>1.2611501000000001</v>
      </c>
      <c r="CM702">
        <v>23.859370999999999</v>
      </c>
      <c r="CN702">
        <v>10.530091000000001</v>
      </c>
      <c r="CO702">
        <v>3.3195074</v>
      </c>
      <c r="CP702">
        <v>-2.9935383999999998</v>
      </c>
      <c r="CQ702">
        <v>-7.9452981999999999</v>
      </c>
      <c r="CR702">
        <v>-9.9775027999999999</v>
      </c>
      <c r="CS702">
        <v>-4.7299705000000003</v>
      </c>
      <c r="CT702">
        <v>-2.8600724</v>
      </c>
      <c r="CU702">
        <v>-4.6360372999999999</v>
      </c>
      <c r="CV702">
        <v>-11.140224999999999</v>
      </c>
      <c r="CW702">
        <v>-0.55049338999999997</v>
      </c>
      <c r="CX702">
        <v>-2.6046977999999998</v>
      </c>
      <c r="CY702">
        <v>0.32376054999999998</v>
      </c>
      <c r="CZ702">
        <v>8.8062126000000003</v>
      </c>
      <c r="DA702">
        <v>16.282264000000001</v>
      </c>
      <c r="DB702">
        <v>11.701339000000001</v>
      </c>
      <c r="DC702">
        <v>11.187187</v>
      </c>
      <c r="DD702">
        <v>-11.314484</v>
      </c>
      <c r="DE702">
        <v>5.3330837999999998</v>
      </c>
      <c r="DF702">
        <v>-1.0158077000000001</v>
      </c>
      <c r="DG702">
        <v>20.821715000000001</v>
      </c>
      <c r="DH702">
        <v>13.306519</v>
      </c>
      <c r="DI702">
        <v>1.5166067000000001</v>
      </c>
      <c r="DJ702">
        <v>7.1547150999999998</v>
      </c>
      <c r="DK702">
        <v>30.565244</v>
      </c>
      <c r="DL702">
        <v>17.864528</v>
      </c>
      <c r="DM702">
        <v>10.137848999999999</v>
      </c>
      <c r="DN702">
        <v>1.3229317</v>
      </c>
      <c r="DO702">
        <v>-2.4561329999999999</v>
      </c>
      <c r="DP702">
        <v>-2.7566951</v>
      </c>
      <c r="DQ702">
        <v>2.0460604</v>
      </c>
      <c r="DR702">
        <v>4.2231614000000004</v>
      </c>
      <c r="DS702">
        <v>0.43485913999999998</v>
      </c>
      <c r="DT702">
        <v>-5.3262095</v>
      </c>
      <c r="DU702">
        <v>4.5907713000000001</v>
      </c>
      <c r="DV702">
        <v>1.8442480999999999</v>
      </c>
      <c r="DW702">
        <v>5.2337201999999996</v>
      </c>
      <c r="DX702">
        <v>13.535957</v>
      </c>
      <c r="DY702">
        <v>22.012709999999998</v>
      </c>
      <c r="DZ702">
        <v>15.872636</v>
      </c>
      <c r="EA702">
        <v>16.93374</v>
      </c>
      <c r="EB702">
        <v>-4.8806425000000004</v>
      </c>
      <c r="EC702">
        <v>11.980968000000001</v>
      </c>
      <c r="ED702">
        <v>6.3954750000000002</v>
      </c>
      <c r="EE702">
        <v>30.606100999999999</v>
      </c>
      <c r="EF702">
        <v>21.495625</v>
      </c>
      <c r="EG702">
        <v>11.940963999999999</v>
      </c>
      <c r="EH702">
        <v>15.664087</v>
      </c>
      <c r="EI702">
        <v>40.247459999999997</v>
      </c>
      <c r="EJ702">
        <v>28.454291000000001</v>
      </c>
      <c r="EK702">
        <v>19.982451000000001</v>
      </c>
      <c r="EL702">
        <v>7.5552289999999998</v>
      </c>
      <c r="EM702">
        <v>5.4693497999999998</v>
      </c>
      <c r="EN702">
        <v>7.6690044999999998</v>
      </c>
      <c r="EO702">
        <v>11.829573</v>
      </c>
      <c r="EP702">
        <v>14.450226000000001</v>
      </c>
      <c r="EQ702">
        <v>7.7564282999999996</v>
      </c>
      <c r="ER702">
        <v>3.0683061</v>
      </c>
      <c r="ES702">
        <v>74.123504999999994</v>
      </c>
      <c r="ET702">
        <v>73.739349000000004</v>
      </c>
      <c r="EU702">
        <v>72.223733999999993</v>
      </c>
      <c r="EV702">
        <v>71.490032999999997</v>
      </c>
      <c r="EW702">
        <v>70.674925999999999</v>
      </c>
      <c r="EX702">
        <v>69.499618999999996</v>
      </c>
      <c r="EY702">
        <v>69.669375000000002</v>
      </c>
      <c r="EZ702">
        <v>69.597553000000005</v>
      </c>
      <c r="FA702">
        <v>71.380386000000001</v>
      </c>
      <c r="FB702">
        <v>75.058114000000003</v>
      </c>
      <c r="FC702">
        <v>78.285298999999995</v>
      </c>
      <c r="FD702">
        <v>81.892511999999996</v>
      </c>
      <c r="FE702">
        <v>84.460590999999994</v>
      </c>
      <c r="FF702">
        <v>87.074492000000006</v>
      </c>
      <c r="FG702">
        <v>88.310259000000002</v>
      </c>
      <c r="FH702">
        <v>89.068500999999998</v>
      </c>
      <c r="FI702">
        <v>89.033174000000002</v>
      </c>
      <c r="FJ702">
        <v>87.494422</v>
      </c>
      <c r="FK702">
        <v>86.176760999999999</v>
      </c>
      <c r="FL702">
        <v>82.930802</v>
      </c>
      <c r="FM702">
        <v>78.910471000000001</v>
      </c>
      <c r="FN702">
        <v>76.081199999999995</v>
      </c>
      <c r="FO702">
        <v>73.478913000000006</v>
      </c>
      <c r="FP702">
        <v>72.047669999999997</v>
      </c>
      <c r="FQ702">
        <v>99.880089999999996</v>
      </c>
      <c r="FR702">
        <v>10.49518</v>
      </c>
      <c r="FS702">
        <v>1</v>
      </c>
    </row>
    <row r="703" spans="1:175" x14ac:dyDescent="0.2">
      <c r="A703" t="s">
        <v>189</v>
      </c>
      <c r="B703" t="s">
        <v>192</v>
      </c>
      <c r="C703" s="23" t="s">
        <v>1</v>
      </c>
      <c r="D703">
        <v>63.166670000000003</v>
      </c>
      <c r="E703">
        <v>97.026376999999997</v>
      </c>
      <c r="F703">
        <v>99.516304000000005</v>
      </c>
      <c r="G703">
        <v>104.51130000000001</v>
      </c>
      <c r="H703">
        <v>113.00572</v>
      </c>
      <c r="I703">
        <v>126.78771999999999</v>
      </c>
      <c r="J703">
        <v>154.76078999999999</v>
      </c>
      <c r="K703">
        <v>187.82069999999999</v>
      </c>
      <c r="L703">
        <v>213.07405</v>
      </c>
      <c r="M703">
        <v>227.1576</v>
      </c>
      <c r="N703">
        <v>229.70510999999999</v>
      </c>
      <c r="O703">
        <v>229.60516999999999</v>
      </c>
      <c r="P703">
        <v>215.9606</v>
      </c>
      <c r="Q703">
        <v>192.70236</v>
      </c>
      <c r="R703">
        <v>188.43350000000001</v>
      </c>
      <c r="S703">
        <v>173.85660999999999</v>
      </c>
      <c r="T703">
        <v>153.70434</v>
      </c>
      <c r="U703">
        <v>135.67111</v>
      </c>
      <c r="V703">
        <v>114.67949</v>
      </c>
      <c r="W703">
        <v>111.8531</v>
      </c>
      <c r="X703">
        <v>110.90139000000001</v>
      </c>
      <c r="Y703">
        <v>111.64333999999999</v>
      </c>
      <c r="Z703">
        <v>113.10714</v>
      </c>
      <c r="AA703">
        <v>108.06665</v>
      </c>
      <c r="AB703">
        <v>103.11139</v>
      </c>
      <c r="AC703">
        <v>-3.7863446000000001</v>
      </c>
      <c r="AD703">
        <v>-6.3803381000000003</v>
      </c>
      <c r="AE703">
        <v>-7.2683513</v>
      </c>
      <c r="AF703">
        <v>-8.4305433999999995</v>
      </c>
      <c r="AG703">
        <v>-7.6530198</v>
      </c>
      <c r="AH703">
        <v>-2.7341486000000002</v>
      </c>
      <c r="AI703">
        <v>-0.74054995000000001</v>
      </c>
      <c r="AJ703">
        <v>-4.3823296999999997</v>
      </c>
      <c r="AK703">
        <v>-1.3029089</v>
      </c>
      <c r="AL703">
        <v>-2.1935807999999999</v>
      </c>
      <c r="AM703">
        <v>4.5084114</v>
      </c>
      <c r="AN703">
        <v>7.2880301000000003</v>
      </c>
      <c r="AO703">
        <v>-1.0534374</v>
      </c>
      <c r="AP703">
        <v>3.2886559000000002</v>
      </c>
      <c r="AQ703">
        <v>15.311254</v>
      </c>
      <c r="AR703">
        <v>10.440972</v>
      </c>
      <c r="AS703">
        <v>5.0108299000000001</v>
      </c>
      <c r="AT703">
        <v>-2.2642191</v>
      </c>
      <c r="AU703">
        <v>-4.8464638999999998</v>
      </c>
      <c r="AV703">
        <v>-7.2642230999999997</v>
      </c>
      <c r="AW703">
        <v>-3.6564085999999998</v>
      </c>
      <c r="AX703">
        <v>-2.8680981999999999</v>
      </c>
      <c r="AY703">
        <v>-4.2862894000000002</v>
      </c>
      <c r="AZ703">
        <v>-5.4183513999999997</v>
      </c>
      <c r="BA703">
        <v>-1.5893336</v>
      </c>
      <c r="BB703">
        <v>-3.9068252999999999</v>
      </c>
      <c r="BC703">
        <v>-4.8740364999999999</v>
      </c>
      <c r="BD703">
        <v>-6.0707345000000004</v>
      </c>
      <c r="BE703">
        <v>-5.5741436000000002</v>
      </c>
      <c r="BF703">
        <v>-0.89839692999999998</v>
      </c>
      <c r="BG703">
        <v>1.3521882999999999</v>
      </c>
      <c r="BH703">
        <v>-0.81244941000000004</v>
      </c>
      <c r="BI703">
        <v>2.2435057999999999</v>
      </c>
      <c r="BJ703">
        <v>1.7845823000000001</v>
      </c>
      <c r="BK703">
        <v>9.0671821000000001</v>
      </c>
      <c r="BL703">
        <v>11.452412000000001</v>
      </c>
      <c r="BM703">
        <v>2.6218696000000001</v>
      </c>
      <c r="BN703">
        <v>7.1442990999999996</v>
      </c>
      <c r="BO703">
        <v>22.410492999999999</v>
      </c>
      <c r="BP703">
        <v>16.499965</v>
      </c>
      <c r="BQ703">
        <v>9.9441628000000009</v>
      </c>
      <c r="BR703">
        <v>1.2643112000000001</v>
      </c>
      <c r="BS703">
        <v>-1.0128360999999999</v>
      </c>
      <c r="BT703">
        <v>-2.7897976999999998</v>
      </c>
      <c r="BU703">
        <v>-0.31135909000000001</v>
      </c>
      <c r="BV703">
        <v>4.4225100000000003E-2</v>
      </c>
      <c r="BW703">
        <v>-1.0572142</v>
      </c>
      <c r="BX703">
        <v>-2.4602368999999999</v>
      </c>
      <c r="BY703">
        <v>-6.7690529999999999E-2</v>
      </c>
      <c r="BZ703">
        <v>-2.1936778000000001</v>
      </c>
      <c r="CA703">
        <v>-3.2157412999999999</v>
      </c>
      <c r="CB703">
        <v>-4.4363381000000004</v>
      </c>
      <c r="CC703">
        <v>-4.1343202999999997</v>
      </c>
      <c r="CD703">
        <v>0.37303912</v>
      </c>
      <c r="CE703">
        <v>2.8016123999999998</v>
      </c>
      <c r="CF703">
        <v>1.6600387999999999</v>
      </c>
      <c r="CG703">
        <v>4.6997418</v>
      </c>
      <c r="CH703">
        <v>4.5398459999999998</v>
      </c>
      <c r="CI703">
        <v>12.224572999999999</v>
      </c>
      <c r="CJ703">
        <v>14.336650000000001</v>
      </c>
      <c r="CK703">
        <v>5.167376</v>
      </c>
      <c r="CL703">
        <v>9.8147058000000005</v>
      </c>
      <c r="CM703">
        <v>27.327404000000001</v>
      </c>
      <c r="CN703">
        <v>20.696406</v>
      </c>
      <c r="CO703">
        <v>13.360974000000001</v>
      </c>
      <c r="CP703">
        <v>3.7081605999999998</v>
      </c>
      <c r="CQ703">
        <v>1.6423228000000001</v>
      </c>
      <c r="CR703">
        <v>0.30917569</v>
      </c>
      <c r="CS703">
        <v>2.0054120000000002</v>
      </c>
      <c r="CT703">
        <v>2.0612914</v>
      </c>
      <c r="CU703">
        <v>1.1792334</v>
      </c>
      <c r="CV703">
        <v>-0.41145583000000002</v>
      </c>
      <c r="CW703">
        <v>1.4539526</v>
      </c>
      <c r="CX703">
        <v>-0.48053037999999998</v>
      </c>
      <c r="CY703">
        <v>-1.5574460999999999</v>
      </c>
      <c r="CZ703">
        <v>-2.8019417</v>
      </c>
      <c r="DA703">
        <v>-2.6944970000000001</v>
      </c>
      <c r="DB703">
        <v>1.6444752</v>
      </c>
      <c r="DC703">
        <v>4.2510364999999997</v>
      </c>
      <c r="DD703">
        <v>4.1325270999999999</v>
      </c>
      <c r="DE703">
        <v>7.1559777999999996</v>
      </c>
      <c r="DF703">
        <v>7.2951096</v>
      </c>
      <c r="DG703">
        <v>15.381963000000001</v>
      </c>
      <c r="DH703">
        <v>17.220887999999999</v>
      </c>
      <c r="DI703">
        <v>7.7128823999999998</v>
      </c>
      <c r="DJ703">
        <v>12.485112000000001</v>
      </c>
      <c r="DK703">
        <v>32.244315999999998</v>
      </c>
      <c r="DL703">
        <v>24.892845999999999</v>
      </c>
      <c r="DM703">
        <v>16.777785999999999</v>
      </c>
      <c r="DN703">
        <v>6.1520099000000004</v>
      </c>
      <c r="DO703">
        <v>4.2974816999999996</v>
      </c>
      <c r="DP703">
        <v>3.4081491000000002</v>
      </c>
      <c r="DQ703">
        <v>4.3221831000000002</v>
      </c>
      <c r="DR703">
        <v>4.0783576000000004</v>
      </c>
      <c r="DS703">
        <v>3.4156808999999999</v>
      </c>
      <c r="DT703">
        <v>1.6373252</v>
      </c>
      <c r="DU703">
        <v>3.6509635</v>
      </c>
      <c r="DV703">
        <v>1.9929824</v>
      </c>
      <c r="DW703">
        <v>0.83686872000000001</v>
      </c>
      <c r="DX703">
        <v>-0.44213285000000002</v>
      </c>
      <c r="DY703">
        <v>-0.61562088000000004</v>
      </c>
      <c r="DZ703">
        <v>3.4802268999999999</v>
      </c>
      <c r="EA703">
        <v>6.3437747</v>
      </c>
      <c r="EB703">
        <v>7.7024074000000002</v>
      </c>
      <c r="EC703">
        <v>10.702392</v>
      </c>
      <c r="ED703">
        <v>11.273273</v>
      </c>
      <c r="EE703">
        <v>19.940733999999999</v>
      </c>
      <c r="EF703">
        <v>21.385269999999998</v>
      </c>
      <c r="EG703">
        <v>11.388189000000001</v>
      </c>
      <c r="EH703">
        <v>16.340755999999999</v>
      </c>
      <c r="EI703">
        <v>39.343555000000002</v>
      </c>
      <c r="EJ703">
        <v>30.951839</v>
      </c>
      <c r="EK703">
        <v>21.711117999999999</v>
      </c>
      <c r="EL703">
        <v>9.6805401999999994</v>
      </c>
      <c r="EM703">
        <v>8.1311095000000009</v>
      </c>
      <c r="EN703">
        <v>7.8825744999999996</v>
      </c>
      <c r="EO703">
        <v>7.6672324999999999</v>
      </c>
      <c r="EP703">
        <v>6.9906810000000004</v>
      </c>
      <c r="EQ703">
        <v>6.6447561000000004</v>
      </c>
      <c r="ER703">
        <v>4.5954397</v>
      </c>
      <c r="ES703">
        <v>78.162205</v>
      </c>
      <c r="ET703">
        <v>77.268428999999998</v>
      </c>
      <c r="EU703">
        <v>76.284807000000001</v>
      </c>
      <c r="EV703">
        <v>75.006888000000004</v>
      </c>
      <c r="EW703">
        <v>73.874195</v>
      </c>
      <c r="EX703">
        <v>72.739966999999993</v>
      </c>
      <c r="EY703">
        <v>72.303023999999994</v>
      </c>
      <c r="EZ703">
        <v>72.586866999999998</v>
      </c>
      <c r="FA703">
        <v>75.641606999999993</v>
      </c>
      <c r="FB703">
        <v>80.059197999999995</v>
      </c>
      <c r="FC703">
        <v>84.016238000000001</v>
      </c>
      <c r="FD703">
        <v>87.817402000000001</v>
      </c>
      <c r="FE703">
        <v>91.229172000000005</v>
      </c>
      <c r="FF703">
        <v>93.555667999999997</v>
      </c>
      <c r="FG703">
        <v>95.217134999999999</v>
      </c>
      <c r="FH703">
        <v>96.204684999999998</v>
      </c>
      <c r="FI703">
        <v>95.927521999999996</v>
      </c>
      <c r="FJ703">
        <v>94.897120000000001</v>
      </c>
      <c r="FK703">
        <v>93.544724000000002</v>
      </c>
      <c r="FL703">
        <v>91.583746000000005</v>
      </c>
      <c r="FM703">
        <v>88.307794999999999</v>
      </c>
      <c r="FN703">
        <v>84.452093000000005</v>
      </c>
      <c r="FO703">
        <v>82.026436000000004</v>
      </c>
      <c r="FP703">
        <v>80.531121999999996</v>
      </c>
      <c r="FQ703">
        <v>52.868850000000002</v>
      </c>
      <c r="FR703">
        <v>6.645581</v>
      </c>
      <c r="FS703">
        <v>1</v>
      </c>
    </row>
    <row r="704" spans="1:175" x14ac:dyDescent="0.2">
      <c r="A704" t="s">
        <v>189</v>
      </c>
      <c r="B704" t="s">
        <v>194</v>
      </c>
      <c r="C704" s="23">
        <v>42905</v>
      </c>
      <c r="D704">
        <v>643</v>
      </c>
      <c r="E704">
        <v>98.248958000000002</v>
      </c>
      <c r="F704">
        <v>98.108188999999996</v>
      </c>
      <c r="G704">
        <v>100.97924999999999</v>
      </c>
      <c r="H704">
        <v>109.66629</v>
      </c>
      <c r="I704">
        <v>136.64684</v>
      </c>
      <c r="J704">
        <v>185.16730999999999</v>
      </c>
      <c r="K704">
        <v>237.19871000000001</v>
      </c>
      <c r="L704">
        <v>265.00823000000003</v>
      </c>
      <c r="M704">
        <v>275.57792999999998</v>
      </c>
      <c r="N704">
        <v>282.89053000000001</v>
      </c>
      <c r="O704">
        <v>290.21343000000002</v>
      </c>
      <c r="P704">
        <v>293.20672000000002</v>
      </c>
      <c r="Q704">
        <v>288.99914999999999</v>
      </c>
      <c r="R704">
        <v>285.10311999999999</v>
      </c>
      <c r="S704">
        <v>268.05781000000002</v>
      </c>
      <c r="T704">
        <v>245.57951</v>
      </c>
      <c r="U704">
        <v>227.94826</v>
      </c>
      <c r="V704">
        <v>211.16596999999999</v>
      </c>
      <c r="W704">
        <v>203.21798000000001</v>
      </c>
      <c r="X704">
        <v>197.35617999999999</v>
      </c>
      <c r="Y704">
        <v>193.77626000000001</v>
      </c>
      <c r="Z704">
        <v>187.74491</v>
      </c>
      <c r="AA704">
        <v>175.21655999999999</v>
      </c>
      <c r="AB704">
        <v>166.53889000000001</v>
      </c>
      <c r="AC704">
        <v>0.61019420999999996</v>
      </c>
      <c r="AD704">
        <v>0.13794287999999999</v>
      </c>
      <c r="AE704">
        <v>0.34442407000000003</v>
      </c>
      <c r="AF704">
        <v>-3.1889473000000002</v>
      </c>
      <c r="AG704">
        <v>-6.2182719000000004</v>
      </c>
      <c r="AH704">
        <v>-7.3438227999999999</v>
      </c>
      <c r="AI704">
        <v>-7.0427258000000004</v>
      </c>
      <c r="AJ704">
        <v>-1.3406547</v>
      </c>
      <c r="AK704">
        <v>-6.0896186999999999</v>
      </c>
      <c r="AL704">
        <v>-3.5900458</v>
      </c>
      <c r="AM704">
        <v>-2.0157715999999999</v>
      </c>
      <c r="AN704">
        <v>2.7885309999999999</v>
      </c>
      <c r="AO704">
        <v>2.9197377000000002</v>
      </c>
      <c r="AP704">
        <v>11.912058</v>
      </c>
      <c r="AQ704">
        <v>24.852620999999999</v>
      </c>
      <c r="AR704">
        <v>19.196066999999999</v>
      </c>
      <c r="AS704">
        <v>18.933631999999999</v>
      </c>
      <c r="AT704">
        <v>16.590330000000002</v>
      </c>
      <c r="AU704">
        <v>3.3464657999999998</v>
      </c>
      <c r="AV704">
        <v>-1.3391335</v>
      </c>
      <c r="AW704">
        <v>-4.3542005000000001</v>
      </c>
      <c r="AX704">
        <v>-4.6852400000000003</v>
      </c>
      <c r="AY704">
        <v>-6.3219785000000002</v>
      </c>
      <c r="AZ704">
        <v>-6.4873377000000003</v>
      </c>
      <c r="BA704">
        <v>2.9081440999999999</v>
      </c>
      <c r="BB704">
        <v>2.1155984999999999</v>
      </c>
      <c r="BC704">
        <v>1.9188982000000001</v>
      </c>
      <c r="BD704">
        <v>-1.6423573</v>
      </c>
      <c r="BE704">
        <v>-4.2956460999999999</v>
      </c>
      <c r="BF704">
        <v>-5.4561697999999996</v>
      </c>
      <c r="BG704">
        <v>-5.1419845000000004</v>
      </c>
      <c r="BH704">
        <v>0.77630823999999998</v>
      </c>
      <c r="BI704">
        <v>-3.6019519</v>
      </c>
      <c r="BJ704">
        <v>-1.3794147000000001</v>
      </c>
      <c r="BK704">
        <v>0.45559408000000001</v>
      </c>
      <c r="BL704">
        <v>5.0848864999999996</v>
      </c>
      <c r="BM704">
        <v>5.4452128999999996</v>
      </c>
      <c r="BN704">
        <v>14.652359000000001</v>
      </c>
      <c r="BO704">
        <v>28.745740999999999</v>
      </c>
      <c r="BP704">
        <v>22.833762</v>
      </c>
      <c r="BQ704">
        <v>22.488633</v>
      </c>
      <c r="BR704">
        <v>19.969351</v>
      </c>
      <c r="BS704">
        <v>5.6291843999999998</v>
      </c>
      <c r="BT704">
        <v>0.80352935999999997</v>
      </c>
      <c r="BU704">
        <v>-2.1036057000000001</v>
      </c>
      <c r="BV704">
        <v>-2.3242177000000002</v>
      </c>
      <c r="BW704">
        <v>-4.1048108000000001</v>
      </c>
      <c r="BX704">
        <v>-3.8942165000000002</v>
      </c>
      <c r="BY704">
        <v>4.4996972</v>
      </c>
      <c r="BZ704">
        <v>3.4853168000000001</v>
      </c>
      <c r="CA704">
        <v>3.0093741000000001</v>
      </c>
      <c r="CB704">
        <v>-0.57119370000000003</v>
      </c>
      <c r="CC704">
        <v>-2.9640412</v>
      </c>
      <c r="CD704">
        <v>-4.1487869999999996</v>
      </c>
      <c r="CE704">
        <v>-3.8255370000000002</v>
      </c>
      <c r="CF704">
        <v>2.2425103000000002</v>
      </c>
      <c r="CG704">
        <v>-1.8790015</v>
      </c>
      <c r="CH704">
        <v>0.15166167999999999</v>
      </c>
      <c r="CI704">
        <v>2.1672544</v>
      </c>
      <c r="CJ704">
        <v>6.6753353999999998</v>
      </c>
      <c r="CK704">
        <v>7.1943492999999998</v>
      </c>
      <c r="CL704">
        <v>16.550283</v>
      </c>
      <c r="CM704">
        <v>31.442104</v>
      </c>
      <c r="CN704">
        <v>25.353217999999998</v>
      </c>
      <c r="CO704">
        <v>24.950814999999999</v>
      </c>
      <c r="CP704">
        <v>22.309650000000001</v>
      </c>
      <c r="CQ704">
        <v>7.2101883999999998</v>
      </c>
      <c r="CR704">
        <v>2.2875310999999998</v>
      </c>
      <c r="CS704">
        <v>-0.54485064999999999</v>
      </c>
      <c r="CT704">
        <v>-0.68898088000000002</v>
      </c>
      <c r="CU704">
        <v>-2.5692072000000001</v>
      </c>
      <c r="CV704">
        <v>-2.0982286999999999</v>
      </c>
      <c r="CW704">
        <v>6.0912502999999996</v>
      </c>
      <c r="CX704">
        <v>4.855035</v>
      </c>
      <c r="CY704">
        <v>4.0998501000000003</v>
      </c>
      <c r="CZ704">
        <v>0.49996987999999998</v>
      </c>
      <c r="DA704">
        <v>-1.6324364</v>
      </c>
      <c r="DB704">
        <v>-2.8414043000000002</v>
      </c>
      <c r="DC704">
        <v>-2.5090894000000001</v>
      </c>
      <c r="DD704">
        <v>3.7087124</v>
      </c>
      <c r="DE704">
        <v>-0.15605108000000001</v>
      </c>
      <c r="DF704">
        <v>1.6827380999999999</v>
      </c>
      <c r="DG704">
        <v>3.8789148</v>
      </c>
      <c r="DH704">
        <v>8.2657843</v>
      </c>
      <c r="DI704">
        <v>8.9434857000000001</v>
      </c>
      <c r="DJ704">
        <v>18.448208000000001</v>
      </c>
      <c r="DK704">
        <v>34.138466999999999</v>
      </c>
      <c r="DL704">
        <v>27.872674</v>
      </c>
      <c r="DM704">
        <v>27.412998000000002</v>
      </c>
      <c r="DN704">
        <v>24.64995</v>
      </c>
      <c r="DO704">
        <v>8.7911923999999999</v>
      </c>
      <c r="DP704">
        <v>3.7715329</v>
      </c>
      <c r="DQ704">
        <v>1.0139043999999999</v>
      </c>
      <c r="DR704">
        <v>0.94625596999999995</v>
      </c>
      <c r="DS704">
        <v>-1.0336036</v>
      </c>
      <c r="DT704">
        <v>-0.30224085000000001</v>
      </c>
      <c r="DU704">
        <v>8.3892001999999994</v>
      </c>
      <c r="DV704">
        <v>6.8326906000000003</v>
      </c>
      <c r="DW704">
        <v>5.6743242</v>
      </c>
      <c r="DX704">
        <v>2.0465599999999999</v>
      </c>
      <c r="DY704">
        <v>0.29018947</v>
      </c>
      <c r="DZ704">
        <v>-0.95375120999999996</v>
      </c>
      <c r="EA704">
        <v>-0.60834818000000002</v>
      </c>
      <c r="EB704">
        <v>5.8256753000000003</v>
      </c>
      <c r="EC704">
        <v>2.3316157</v>
      </c>
      <c r="ED704">
        <v>3.8933692</v>
      </c>
      <c r="EE704">
        <v>6.3502805000000002</v>
      </c>
      <c r="EF704">
        <v>10.562139999999999</v>
      </c>
      <c r="EG704">
        <v>11.468961</v>
      </c>
      <c r="EH704">
        <v>21.188507999999999</v>
      </c>
      <c r="EI704">
        <v>38.031587000000002</v>
      </c>
      <c r="EJ704">
        <v>31.510369000000001</v>
      </c>
      <c r="EK704">
        <v>30.967998000000001</v>
      </c>
      <c r="EL704">
        <v>28.028970000000001</v>
      </c>
      <c r="EM704">
        <v>11.073911000000001</v>
      </c>
      <c r="EN704">
        <v>5.9141957999999999</v>
      </c>
      <c r="EO704">
        <v>3.2644991999999999</v>
      </c>
      <c r="EP704">
        <v>3.3072783000000001</v>
      </c>
      <c r="EQ704">
        <v>1.1835640999999999</v>
      </c>
      <c r="ER704">
        <v>2.2908803</v>
      </c>
      <c r="ES704">
        <v>71.642987000000005</v>
      </c>
      <c r="ET704">
        <v>70.205805999999995</v>
      </c>
      <c r="EU704">
        <v>68.832504999999998</v>
      </c>
      <c r="EV704">
        <v>67.710994999999997</v>
      </c>
      <c r="EW704">
        <v>66.782627000000005</v>
      </c>
      <c r="EX704">
        <v>65.906940000000006</v>
      </c>
      <c r="EY704">
        <v>64.645207999999997</v>
      </c>
      <c r="EZ704">
        <v>64.678619999999995</v>
      </c>
      <c r="FA704">
        <v>68.368165000000005</v>
      </c>
      <c r="FB704">
        <v>74.172053000000005</v>
      </c>
      <c r="FC704">
        <v>78.611168000000006</v>
      </c>
      <c r="FD704">
        <v>81.289510000000007</v>
      </c>
      <c r="FE704">
        <v>83.685827000000003</v>
      </c>
      <c r="FF704">
        <v>86.142861999999994</v>
      </c>
      <c r="FG704">
        <v>87.821370999999999</v>
      </c>
      <c r="FH704">
        <v>89.056462999999994</v>
      </c>
      <c r="FI704">
        <v>89.556766999999994</v>
      </c>
      <c r="FJ704">
        <v>88.619589000000005</v>
      </c>
      <c r="FK704">
        <v>87.345729000000006</v>
      </c>
      <c r="FL704">
        <v>84.962331000000006</v>
      </c>
      <c r="FM704">
        <v>81.304233999999994</v>
      </c>
      <c r="FN704">
        <v>77.152647000000002</v>
      </c>
      <c r="FO704">
        <v>74.835013000000004</v>
      </c>
      <c r="FP704">
        <v>72.774822999999998</v>
      </c>
      <c r="FQ704">
        <v>36.75432</v>
      </c>
      <c r="FR704">
        <v>4.4964399999999998</v>
      </c>
      <c r="FS704">
        <v>1</v>
      </c>
    </row>
    <row r="705" spans="1:175" x14ac:dyDescent="0.2">
      <c r="A705" t="s">
        <v>189</v>
      </c>
      <c r="B705" t="s">
        <v>194</v>
      </c>
      <c r="C705" s="23">
        <v>42906</v>
      </c>
      <c r="D705">
        <v>642</v>
      </c>
      <c r="E705">
        <v>157.99744000000001</v>
      </c>
      <c r="F705">
        <v>152.10980000000001</v>
      </c>
      <c r="G705">
        <v>146.99179000000001</v>
      </c>
      <c r="H705">
        <v>150.32223999999999</v>
      </c>
      <c r="I705">
        <v>172.87560999999999</v>
      </c>
      <c r="J705">
        <v>216.44486000000001</v>
      </c>
      <c r="K705">
        <v>260.18241</v>
      </c>
      <c r="L705">
        <v>282.77636000000001</v>
      </c>
      <c r="M705">
        <v>292.76612</v>
      </c>
      <c r="N705">
        <v>297.14587999999998</v>
      </c>
      <c r="O705">
        <v>303.10219999999998</v>
      </c>
      <c r="P705">
        <v>304.28505000000001</v>
      </c>
      <c r="Q705">
        <v>301.86430999999999</v>
      </c>
      <c r="R705">
        <v>296.28924000000001</v>
      </c>
      <c r="S705">
        <v>277.23660000000001</v>
      </c>
      <c r="T705">
        <v>255.20783</v>
      </c>
      <c r="U705">
        <v>234.71214000000001</v>
      </c>
      <c r="V705">
        <v>219.22627</v>
      </c>
      <c r="W705">
        <v>211.88330999999999</v>
      </c>
      <c r="X705">
        <v>205.87174999999999</v>
      </c>
      <c r="Y705">
        <v>201.11059</v>
      </c>
      <c r="Z705">
        <v>193.41970000000001</v>
      </c>
      <c r="AA705">
        <v>180.52396999999999</v>
      </c>
      <c r="AB705">
        <v>170.77341999999999</v>
      </c>
      <c r="AC705">
        <v>-3.7022430000000002</v>
      </c>
      <c r="AD705">
        <v>-2.7427030000000001</v>
      </c>
      <c r="AE705">
        <v>-0.13152866999999999</v>
      </c>
      <c r="AF705">
        <v>1.1277887</v>
      </c>
      <c r="AG705">
        <v>1.5910248</v>
      </c>
      <c r="AH705">
        <v>-2.5931449999999998</v>
      </c>
      <c r="AI705">
        <v>-3.7458550000000002</v>
      </c>
      <c r="AJ705">
        <v>-6.1013396000000002</v>
      </c>
      <c r="AK705">
        <v>-5.1530412999999999</v>
      </c>
      <c r="AL705">
        <v>-5.1431931000000004</v>
      </c>
      <c r="AM705">
        <v>-8.7162945000000001</v>
      </c>
      <c r="AN705">
        <v>-5.6259136999999999</v>
      </c>
      <c r="AO705">
        <v>-0.94697056000000002</v>
      </c>
      <c r="AP705">
        <v>6.3591439000000003</v>
      </c>
      <c r="AQ705">
        <v>22.451276</v>
      </c>
      <c r="AR705">
        <v>19.010942</v>
      </c>
      <c r="AS705">
        <v>19.239977</v>
      </c>
      <c r="AT705">
        <v>15.323582</v>
      </c>
      <c r="AU705">
        <v>0.92371356999999998</v>
      </c>
      <c r="AV705">
        <v>-3.9967101999999999</v>
      </c>
      <c r="AW705">
        <v>-6.2873682999999998</v>
      </c>
      <c r="AX705">
        <v>-8.2878735999999993</v>
      </c>
      <c r="AY705">
        <v>-10.807625</v>
      </c>
      <c r="AZ705">
        <v>-9.2696717</v>
      </c>
      <c r="BA705">
        <v>-2.0362037000000002</v>
      </c>
      <c r="BB705">
        <v>-1.1187041</v>
      </c>
      <c r="BC705">
        <v>1.2197245000000001</v>
      </c>
      <c r="BD705">
        <v>2.4446542</v>
      </c>
      <c r="BE705">
        <v>2.9617032999999999</v>
      </c>
      <c r="BF705">
        <v>-1.1310553000000001</v>
      </c>
      <c r="BG705">
        <v>-2.2360609999999999</v>
      </c>
      <c r="BH705">
        <v>-4.349405</v>
      </c>
      <c r="BI705">
        <v>-3.4547129000000001</v>
      </c>
      <c r="BJ705">
        <v>-3.1820854999999999</v>
      </c>
      <c r="BK705">
        <v>-6.5204085999999997</v>
      </c>
      <c r="BL705">
        <v>-3.4268136999999999</v>
      </c>
      <c r="BM705">
        <v>1.5655410000000001</v>
      </c>
      <c r="BN705">
        <v>9.1706340999999991</v>
      </c>
      <c r="BO705">
        <v>26.433260000000001</v>
      </c>
      <c r="BP705">
        <v>23.013597000000001</v>
      </c>
      <c r="BQ705">
        <v>23.084076</v>
      </c>
      <c r="BR705">
        <v>19.122741000000001</v>
      </c>
      <c r="BS705">
        <v>3.3398886999999999</v>
      </c>
      <c r="BT705">
        <v>-1.8552705</v>
      </c>
      <c r="BU705">
        <v>-4.0882649999999998</v>
      </c>
      <c r="BV705">
        <v>-6.1348891999999999</v>
      </c>
      <c r="BW705">
        <v>-8.7596892000000004</v>
      </c>
      <c r="BX705">
        <v>-7.0666257999999997</v>
      </c>
      <c r="BY705">
        <v>-0.88231002999999997</v>
      </c>
      <c r="BZ705">
        <v>6.0726E-3</v>
      </c>
      <c r="CA705">
        <v>2.1555984000000001</v>
      </c>
      <c r="CB705">
        <v>3.3567111000000001</v>
      </c>
      <c r="CC705">
        <v>3.9110309999999999</v>
      </c>
      <c r="CD705">
        <v>-0.11841638</v>
      </c>
      <c r="CE705">
        <v>-1.1903821999999999</v>
      </c>
      <c r="CF705">
        <v>-3.1360204</v>
      </c>
      <c r="CG705">
        <v>-2.2784556999999999</v>
      </c>
      <c r="CH705">
        <v>-1.8238283</v>
      </c>
      <c r="CI705">
        <v>-4.9995446000000001</v>
      </c>
      <c r="CJ705">
        <v>-1.9037238000000001</v>
      </c>
      <c r="CK705">
        <v>3.3056988999999999</v>
      </c>
      <c r="CL705">
        <v>11.117864000000001</v>
      </c>
      <c r="CM705">
        <v>29.19117</v>
      </c>
      <c r="CN705">
        <v>25.785824000000002</v>
      </c>
      <c r="CO705">
        <v>25.746486999999998</v>
      </c>
      <c r="CP705">
        <v>21.754026</v>
      </c>
      <c r="CQ705">
        <v>5.0133242999999998</v>
      </c>
      <c r="CR705">
        <v>-0.37211593999999998</v>
      </c>
      <c r="CS705">
        <v>-2.5651727000000002</v>
      </c>
      <c r="CT705">
        <v>-4.6437387000000001</v>
      </c>
      <c r="CU705">
        <v>-7.3412952000000002</v>
      </c>
      <c r="CV705">
        <v>-5.5408030000000004</v>
      </c>
      <c r="CW705">
        <v>0.27158367</v>
      </c>
      <c r="CX705">
        <v>1.1308492999999999</v>
      </c>
      <c r="CY705">
        <v>3.0914723</v>
      </c>
      <c r="CZ705">
        <v>4.2687681</v>
      </c>
      <c r="DA705">
        <v>4.8603588000000002</v>
      </c>
      <c r="DB705">
        <v>0.89422252000000002</v>
      </c>
      <c r="DC705">
        <v>-0.14470351000000001</v>
      </c>
      <c r="DD705">
        <v>-1.9226357999999999</v>
      </c>
      <c r="DE705">
        <v>-1.1021985999999999</v>
      </c>
      <c r="DF705">
        <v>-0.46557116999999998</v>
      </c>
      <c r="DG705">
        <v>-3.4786807</v>
      </c>
      <c r="DH705">
        <v>-0.38063392000000001</v>
      </c>
      <c r="DI705">
        <v>5.0458566999999999</v>
      </c>
      <c r="DJ705">
        <v>13.065092999999999</v>
      </c>
      <c r="DK705">
        <v>31.949079000000001</v>
      </c>
      <c r="DL705">
        <v>28.558050999999999</v>
      </c>
      <c r="DM705">
        <v>28.408898000000001</v>
      </c>
      <c r="DN705">
        <v>24.385311999999999</v>
      </c>
      <c r="DO705">
        <v>6.6867597999999999</v>
      </c>
      <c r="DP705">
        <v>1.1110386999999999</v>
      </c>
      <c r="DQ705">
        <v>-1.0420803999999999</v>
      </c>
      <c r="DR705">
        <v>-3.1525883000000001</v>
      </c>
      <c r="DS705">
        <v>-5.9229013000000004</v>
      </c>
      <c r="DT705">
        <v>-4.0149800999999998</v>
      </c>
      <c r="DU705">
        <v>1.9376229</v>
      </c>
      <c r="DV705">
        <v>2.7548482000000001</v>
      </c>
      <c r="DW705">
        <v>4.4427254999999999</v>
      </c>
      <c r="DX705">
        <v>5.5856336000000004</v>
      </c>
      <c r="DY705">
        <v>6.2310372000000003</v>
      </c>
      <c r="DZ705">
        <v>2.3563122000000001</v>
      </c>
      <c r="EA705">
        <v>1.3650905</v>
      </c>
      <c r="EB705">
        <v>-0.1707012</v>
      </c>
      <c r="EC705">
        <v>0.59612984999999996</v>
      </c>
      <c r="ED705">
        <v>1.4955365</v>
      </c>
      <c r="EE705">
        <v>-1.2827947</v>
      </c>
      <c r="EF705">
        <v>1.8184659999999999</v>
      </c>
      <c r="EG705">
        <v>7.5583682999999997</v>
      </c>
      <c r="EH705">
        <v>15.876583</v>
      </c>
      <c r="EI705">
        <v>35.931063000000002</v>
      </c>
      <c r="EJ705">
        <v>32.560706000000003</v>
      </c>
      <c r="EK705">
        <v>32.252996000000003</v>
      </c>
      <c r="EL705">
        <v>28.184470000000001</v>
      </c>
      <c r="EM705">
        <v>9.1029348999999993</v>
      </c>
      <c r="EN705">
        <v>3.2524782999999999</v>
      </c>
      <c r="EO705">
        <v>1.1570229999999999</v>
      </c>
      <c r="EP705">
        <v>-0.99960391999999998</v>
      </c>
      <c r="EQ705">
        <v>-3.8749657000000002</v>
      </c>
      <c r="ER705">
        <v>-1.8119342000000001</v>
      </c>
      <c r="ES705">
        <v>70.851242999999997</v>
      </c>
      <c r="ET705">
        <v>69.682733999999996</v>
      </c>
      <c r="EU705">
        <v>68.809133000000003</v>
      </c>
      <c r="EV705">
        <v>68.163802000000004</v>
      </c>
      <c r="EW705">
        <v>67.518406999999996</v>
      </c>
      <c r="EX705">
        <v>67.272461000000007</v>
      </c>
      <c r="EY705">
        <v>66.917085999999998</v>
      </c>
      <c r="EZ705">
        <v>67.512732</v>
      </c>
      <c r="FA705">
        <v>70.796352999999996</v>
      </c>
      <c r="FB705">
        <v>75.766435000000001</v>
      </c>
      <c r="FC705">
        <v>80.269295</v>
      </c>
      <c r="FD705">
        <v>83.997214999999997</v>
      </c>
      <c r="FE705">
        <v>86.671270000000007</v>
      </c>
      <c r="FF705">
        <v>88.807402999999994</v>
      </c>
      <c r="FG705">
        <v>90.678037000000003</v>
      </c>
      <c r="FH705">
        <v>91.758847000000003</v>
      </c>
      <c r="FI705">
        <v>91.323543999999998</v>
      </c>
      <c r="FJ705">
        <v>90.533773999999994</v>
      </c>
      <c r="FK705">
        <v>89.752054999999999</v>
      </c>
      <c r="FL705">
        <v>87.687738999999993</v>
      </c>
      <c r="FM705">
        <v>84.270313999999999</v>
      </c>
      <c r="FN705">
        <v>80.114322999999999</v>
      </c>
      <c r="FO705">
        <v>77.108312999999995</v>
      </c>
      <c r="FP705">
        <v>75.069685000000007</v>
      </c>
      <c r="FQ705">
        <v>36.901409999999998</v>
      </c>
      <c r="FR705">
        <v>4.8433650000000004</v>
      </c>
      <c r="FS705">
        <v>1</v>
      </c>
    </row>
    <row r="706" spans="1:175" x14ac:dyDescent="0.2">
      <c r="A706" t="s">
        <v>189</v>
      </c>
      <c r="B706" t="s">
        <v>194</v>
      </c>
      <c r="C706" s="23">
        <v>42922</v>
      </c>
      <c r="D706">
        <v>641</v>
      </c>
      <c r="E706">
        <v>153.81058999999999</v>
      </c>
      <c r="F706">
        <v>145.75708</v>
      </c>
      <c r="G706">
        <v>141.49849</v>
      </c>
      <c r="H706">
        <v>145.21165999999999</v>
      </c>
      <c r="I706">
        <v>168.19695999999999</v>
      </c>
      <c r="J706">
        <v>210.34384</v>
      </c>
      <c r="K706">
        <v>255.56879000000001</v>
      </c>
      <c r="L706">
        <v>277.61099000000002</v>
      </c>
      <c r="M706">
        <v>287.67907000000002</v>
      </c>
      <c r="N706">
        <v>292.28714000000002</v>
      </c>
      <c r="O706">
        <v>298.47448000000003</v>
      </c>
      <c r="P706">
        <v>298.72931999999997</v>
      </c>
      <c r="Q706">
        <v>293.32936999999998</v>
      </c>
      <c r="R706">
        <v>287.86207000000002</v>
      </c>
      <c r="S706">
        <v>269.65546000000001</v>
      </c>
      <c r="T706">
        <v>251.21737999999999</v>
      </c>
      <c r="U706">
        <v>231.76121000000001</v>
      </c>
      <c r="V706">
        <v>216.67289</v>
      </c>
      <c r="W706">
        <v>207.69011</v>
      </c>
      <c r="X706">
        <v>201.5205</v>
      </c>
      <c r="Y706">
        <v>196.23060000000001</v>
      </c>
      <c r="Z706">
        <v>190.3963</v>
      </c>
      <c r="AA706">
        <v>179.12621999999999</v>
      </c>
      <c r="AB706">
        <v>168.31795</v>
      </c>
      <c r="AC706">
        <v>-2.3463672999999998</v>
      </c>
      <c r="AD706">
        <v>-2.5900791000000001</v>
      </c>
      <c r="AE706">
        <v>-0.84541266000000004</v>
      </c>
      <c r="AF706">
        <v>-3.5170838999999998</v>
      </c>
      <c r="AG706">
        <v>-1.7832433999999999</v>
      </c>
      <c r="AH706">
        <v>-5.3859675999999999</v>
      </c>
      <c r="AI706">
        <v>-4.6383897999999997</v>
      </c>
      <c r="AJ706">
        <v>-1.7307659</v>
      </c>
      <c r="AK706">
        <v>-1.3259718</v>
      </c>
      <c r="AL706">
        <v>-2.6946422999999999</v>
      </c>
      <c r="AM706">
        <v>-1.4751784999999999</v>
      </c>
      <c r="AN706">
        <v>-1.9088696999999999</v>
      </c>
      <c r="AO706">
        <v>-3.9375228</v>
      </c>
      <c r="AP706">
        <v>6.5341946000000002</v>
      </c>
      <c r="AQ706">
        <v>24.611923999999998</v>
      </c>
      <c r="AR706">
        <v>25.851151000000002</v>
      </c>
      <c r="AS706">
        <v>20.904423999999999</v>
      </c>
      <c r="AT706">
        <v>18.560220000000001</v>
      </c>
      <c r="AU706">
        <v>2.0992674</v>
      </c>
      <c r="AV706">
        <v>-6.0577221000000003</v>
      </c>
      <c r="AW706">
        <v>-6.9243442000000002</v>
      </c>
      <c r="AX706">
        <v>-6.9067372999999996</v>
      </c>
      <c r="AY706">
        <v>-7.0798788000000004</v>
      </c>
      <c r="AZ706">
        <v>-8.0512169999999994</v>
      </c>
      <c r="BA706">
        <v>-0.57582838000000003</v>
      </c>
      <c r="BB706">
        <v>-0.80551156999999995</v>
      </c>
      <c r="BC706">
        <v>0.51349500000000003</v>
      </c>
      <c r="BD706">
        <v>-2.1150543000000002</v>
      </c>
      <c r="BE706">
        <v>-0.44588568000000001</v>
      </c>
      <c r="BF706">
        <v>-3.8178904999999999</v>
      </c>
      <c r="BG706">
        <v>-2.8411464</v>
      </c>
      <c r="BH706">
        <v>-0.18971594</v>
      </c>
      <c r="BI706">
        <v>0.29531876000000001</v>
      </c>
      <c r="BJ706">
        <v>-1.0078256999999999</v>
      </c>
      <c r="BK706">
        <v>0.38000157000000001</v>
      </c>
      <c r="BL706">
        <v>0.12246213</v>
      </c>
      <c r="BM706">
        <v>-1.3015091000000001</v>
      </c>
      <c r="BN706">
        <v>9.4725374000000002</v>
      </c>
      <c r="BO706">
        <v>28.150020999999999</v>
      </c>
      <c r="BP706">
        <v>29.756205000000001</v>
      </c>
      <c r="BQ706">
        <v>24.890014999999998</v>
      </c>
      <c r="BR706">
        <v>22.102405000000001</v>
      </c>
      <c r="BS706">
        <v>4.8365705999999999</v>
      </c>
      <c r="BT706">
        <v>-3.3185863000000002</v>
      </c>
      <c r="BU706">
        <v>-4.5500565000000002</v>
      </c>
      <c r="BV706">
        <v>-4.4930193999999997</v>
      </c>
      <c r="BW706">
        <v>-4.5779170999999996</v>
      </c>
      <c r="BX706">
        <v>-5.6412788999999997</v>
      </c>
      <c r="BY706">
        <v>0.65044146999999997</v>
      </c>
      <c r="BZ706">
        <v>0.43047448999999999</v>
      </c>
      <c r="CA706">
        <v>1.4546703000000001</v>
      </c>
      <c r="CB706">
        <v>-1.1440128000000001</v>
      </c>
      <c r="CC706">
        <v>0.48036416999999998</v>
      </c>
      <c r="CD706">
        <v>-2.7318451000000001</v>
      </c>
      <c r="CE706">
        <v>-1.5963811000000001</v>
      </c>
      <c r="CF706">
        <v>0.87761056000000004</v>
      </c>
      <c r="CG706">
        <v>1.4182197000000001</v>
      </c>
      <c r="CH706">
        <v>0.16045835999999999</v>
      </c>
      <c r="CI706">
        <v>1.6648936000000001</v>
      </c>
      <c r="CJ706">
        <v>1.5293563999999999</v>
      </c>
      <c r="CK706">
        <v>0.52418602000000003</v>
      </c>
      <c r="CL706">
        <v>11.507625000000001</v>
      </c>
      <c r="CM706">
        <v>30.600496</v>
      </c>
      <c r="CN706">
        <v>32.460835000000003</v>
      </c>
      <c r="CO706">
        <v>27.650423</v>
      </c>
      <c r="CP706">
        <v>24.555712</v>
      </c>
      <c r="CQ706">
        <v>6.7324184999999996</v>
      </c>
      <c r="CR706">
        <v>-1.4214690999999999</v>
      </c>
      <c r="CS706">
        <v>-2.9056320000000002</v>
      </c>
      <c r="CT706">
        <v>-2.8212856999999998</v>
      </c>
      <c r="CU706">
        <v>-2.8450660999999999</v>
      </c>
      <c r="CV706">
        <v>-3.9721631999999998</v>
      </c>
      <c r="CW706">
        <v>1.8767113</v>
      </c>
      <c r="CX706">
        <v>1.6664606</v>
      </c>
      <c r="CY706">
        <v>2.3958455999999999</v>
      </c>
      <c r="CZ706">
        <v>-0.17297134</v>
      </c>
      <c r="DA706">
        <v>1.406614</v>
      </c>
      <c r="DB706">
        <v>-1.6457997</v>
      </c>
      <c r="DC706">
        <v>-0.35161575</v>
      </c>
      <c r="DD706">
        <v>1.9449371</v>
      </c>
      <c r="DE706">
        <v>2.5411206000000002</v>
      </c>
      <c r="DF706">
        <v>1.3287424000000001</v>
      </c>
      <c r="DG706">
        <v>2.9497857000000001</v>
      </c>
      <c r="DH706">
        <v>2.9362506000000002</v>
      </c>
      <c r="DI706">
        <v>2.3498811000000002</v>
      </c>
      <c r="DJ706">
        <v>13.542712</v>
      </c>
      <c r="DK706">
        <v>33.050972000000002</v>
      </c>
      <c r="DL706">
        <v>35.165464</v>
      </c>
      <c r="DM706">
        <v>30.410831000000002</v>
      </c>
      <c r="DN706">
        <v>27.009018000000001</v>
      </c>
      <c r="DO706">
        <v>8.6282663999999993</v>
      </c>
      <c r="DP706">
        <v>0.47564806999999998</v>
      </c>
      <c r="DQ706">
        <v>-1.2612076000000001</v>
      </c>
      <c r="DR706">
        <v>-1.1495519999999999</v>
      </c>
      <c r="DS706">
        <v>-1.112215</v>
      </c>
      <c r="DT706">
        <v>-2.3030474999999999</v>
      </c>
      <c r="DU706">
        <v>3.6472502000000002</v>
      </c>
      <c r="DV706">
        <v>3.4510280999999998</v>
      </c>
      <c r="DW706">
        <v>3.7547533</v>
      </c>
      <c r="DX706">
        <v>1.2290582999999999</v>
      </c>
      <c r="DY706">
        <v>2.7439716999999999</v>
      </c>
      <c r="DZ706">
        <v>-7.7722689999999997E-2</v>
      </c>
      <c r="EA706">
        <v>1.4456277</v>
      </c>
      <c r="EB706">
        <v>3.4859870000000002</v>
      </c>
      <c r="EC706">
        <v>4.1624112000000002</v>
      </c>
      <c r="ED706">
        <v>3.0155590000000001</v>
      </c>
      <c r="EE706">
        <v>4.8049657000000003</v>
      </c>
      <c r="EF706">
        <v>4.9675824000000004</v>
      </c>
      <c r="EG706">
        <v>4.9858947999999996</v>
      </c>
      <c r="EH706">
        <v>16.481055000000001</v>
      </c>
      <c r="EI706">
        <v>36.589069000000002</v>
      </c>
      <c r="EJ706">
        <v>39.070518</v>
      </c>
      <c r="EK706">
        <v>34.396422000000001</v>
      </c>
      <c r="EL706">
        <v>30.551203000000001</v>
      </c>
      <c r="EM706">
        <v>11.36557</v>
      </c>
      <c r="EN706">
        <v>3.2147839</v>
      </c>
      <c r="EO706">
        <v>1.1130800999999999</v>
      </c>
      <c r="EP706">
        <v>1.2641659000000001</v>
      </c>
      <c r="EQ706">
        <v>1.3897466999999999</v>
      </c>
      <c r="ER706">
        <v>0.10689058</v>
      </c>
      <c r="ES706">
        <v>71.372809000000004</v>
      </c>
      <c r="ET706">
        <v>70.178267000000005</v>
      </c>
      <c r="EU706">
        <v>69.202617000000004</v>
      </c>
      <c r="EV706">
        <v>68.233799000000005</v>
      </c>
      <c r="EW706">
        <v>67.604528000000002</v>
      </c>
      <c r="EX706">
        <v>67.324634000000003</v>
      </c>
      <c r="EY706">
        <v>66.961478999999997</v>
      </c>
      <c r="EZ706">
        <v>67.625737000000001</v>
      </c>
      <c r="FA706">
        <v>71.019148000000001</v>
      </c>
      <c r="FB706">
        <v>75.183283000000003</v>
      </c>
      <c r="FC706">
        <v>79.730508999999998</v>
      </c>
      <c r="FD706">
        <v>83.786698000000001</v>
      </c>
      <c r="FE706">
        <v>86.630646999999996</v>
      </c>
      <c r="FF706">
        <v>88.342602999999997</v>
      </c>
      <c r="FG706">
        <v>89.924042999999998</v>
      </c>
      <c r="FH706">
        <v>91.366791000000006</v>
      </c>
      <c r="FI706">
        <v>91.752832999999995</v>
      </c>
      <c r="FJ706">
        <v>90.944672999999995</v>
      </c>
      <c r="FK706">
        <v>89.441019999999995</v>
      </c>
      <c r="FL706">
        <v>87.372215999999995</v>
      </c>
      <c r="FM706">
        <v>84.353678000000002</v>
      </c>
      <c r="FN706">
        <v>80.550785000000005</v>
      </c>
      <c r="FO706">
        <v>78.428368000000006</v>
      </c>
      <c r="FP706">
        <v>77.367732000000004</v>
      </c>
      <c r="FQ706">
        <v>37.253120000000003</v>
      </c>
      <c r="FR706">
        <v>4.6139400000000004</v>
      </c>
      <c r="FS706">
        <v>1</v>
      </c>
    </row>
    <row r="707" spans="1:175" x14ac:dyDescent="0.2">
      <c r="A707" t="s">
        <v>189</v>
      </c>
      <c r="B707" t="s">
        <v>194</v>
      </c>
      <c r="C707" s="23">
        <v>42923</v>
      </c>
      <c r="D707">
        <v>641</v>
      </c>
      <c r="E707">
        <v>158.23496</v>
      </c>
      <c r="F707">
        <v>151.56423000000001</v>
      </c>
      <c r="G707">
        <v>146.85221000000001</v>
      </c>
      <c r="H707">
        <v>148.50295</v>
      </c>
      <c r="I707">
        <v>170.72264000000001</v>
      </c>
      <c r="J707">
        <v>216.01844</v>
      </c>
      <c r="K707">
        <v>258.04842000000002</v>
      </c>
      <c r="L707">
        <v>282.93083999999999</v>
      </c>
      <c r="M707">
        <v>289.47143999999997</v>
      </c>
      <c r="N707">
        <v>295.70729</v>
      </c>
      <c r="O707">
        <v>300.61703</v>
      </c>
      <c r="P707">
        <v>301.13596999999999</v>
      </c>
      <c r="Q707">
        <v>294.23844000000003</v>
      </c>
      <c r="R707">
        <v>283.65944000000002</v>
      </c>
      <c r="S707">
        <v>260.96748000000002</v>
      </c>
      <c r="T707">
        <v>241.26875000000001</v>
      </c>
      <c r="U707">
        <v>225.59691000000001</v>
      </c>
      <c r="V707">
        <v>212.86662000000001</v>
      </c>
      <c r="W707">
        <v>205.36194</v>
      </c>
      <c r="X707">
        <v>199.54750999999999</v>
      </c>
      <c r="Y707">
        <v>194.95325</v>
      </c>
      <c r="Z707">
        <v>186.53460999999999</v>
      </c>
      <c r="AA707">
        <v>172.39098000000001</v>
      </c>
      <c r="AB707">
        <v>161.0909</v>
      </c>
      <c r="AC707">
        <v>-7.3512740000000001</v>
      </c>
      <c r="AD707">
        <v>-5.1095274000000002</v>
      </c>
      <c r="AE707">
        <v>-2.9409844999999999</v>
      </c>
      <c r="AF707">
        <v>-4.1685786</v>
      </c>
      <c r="AG707">
        <v>-6.1855783000000004</v>
      </c>
      <c r="AH707">
        <v>-3.4515669</v>
      </c>
      <c r="AI707">
        <v>-3.8136211000000002</v>
      </c>
      <c r="AJ707">
        <v>1.6865109</v>
      </c>
      <c r="AK707">
        <v>2.7808220000000001</v>
      </c>
      <c r="AL707">
        <v>-0.47142002</v>
      </c>
      <c r="AM707">
        <v>-1.9959058000000001</v>
      </c>
      <c r="AN707">
        <v>2.0763493</v>
      </c>
      <c r="AO707">
        <v>2.2336277999999998</v>
      </c>
      <c r="AP707">
        <v>8.9767034999999993</v>
      </c>
      <c r="AQ707">
        <v>22.301843000000002</v>
      </c>
      <c r="AR707">
        <v>19.716598999999999</v>
      </c>
      <c r="AS707">
        <v>15.411357000000001</v>
      </c>
      <c r="AT707">
        <v>14.00281</v>
      </c>
      <c r="AU707">
        <v>2.1379812999999999</v>
      </c>
      <c r="AV707">
        <v>-0.69322141999999998</v>
      </c>
      <c r="AW707">
        <v>5.9964249999999997E-2</v>
      </c>
      <c r="AX707">
        <v>-0.19765203000000001</v>
      </c>
      <c r="AY707">
        <v>-1.7008588</v>
      </c>
      <c r="AZ707">
        <v>-2.6246451</v>
      </c>
      <c r="BA707">
        <v>-5.3459745999999999</v>
      </c>
      <c r="BB707">
        <v>-3.3245410999999998</v>
      </c>
      <c r="BC707">
        <v>-1.3172594</v>
      </c>
      <c r="BD707">
        <v>-2.7250776999999999</v>
      </c>
      <c r="BE707">
        <v>-4.6341301000000001</v>
      </c>
      <c r="BF707">
        <v>-2.0308088999999998</v>
      </c>
      <c r="BG707">
        <v>-2.1288410999999998</v>
      </c>
      <c r="BH707">
        <v>3.5298435000000001</v>
      </c>
      <c r="BI707">
        <v>4.6673027999999999</v>
      </c>
      <c r="BJ707">
        <v>1.4326026999999999</v>
      </c>
      <c r="BK707">
        <v>2.5834180000000002E-2</v>
      </c>
      <c r="BL707">
        <v>4.2800855000000002</v>
      </c>
      <c r="BM707">
        <v>4.881742</v>
      </c>
      <c r="BN707">
        <v>11.994947</v>
      </c>
      <c r="BO707">
        <v>26.001535000000001</v>
      </c>
      <c r="BP707">
        <v>23.354796</v>
      </c>
      <c r="BQ707">
        <v>18.926372000000001</v>
      </c>
      <c r="BR707">
        <v>17.476782</v>
      </c>
      <c r="BS707">
        <v>4.8220210999999997</v>
      </c>
      <c r="BT707">
        <v>1.9692934</v>
      </c>
      <c r="BU707">
        <v>2.8723728999999998</v>
      </c>
      <c r="BV707">
        <v>2.5682317000000001</v>
      </c>
      <c r="BW707">
        <v>1.2282067000000001</v>
      </c>
      <c r="BX707">
        <v>0.39540356999999998</v>
      </c>
      <c r="BY707">
        <v>-3.9571103999999999</v>
      </c>
      <c r="BZ707">
        <v>-2.0882649</v>
      </c>
      <c r="CA707">
        <v>-0.19267235999999999</v>
      </c>
      <c r="CB707">
        <v>-1.7253134000000001</v>
      </c>
      <c r="CC707">
        <v>-3.5596017999999998</v>
      </c>
      <c r="CD707">
        <v>-1.0467962</v>
      </c>
      <c r="CE707">
        <v>-0.96196764999999995</v>
      </c>
      <c r="CF707">
        <v>4.8065300000000004</v>
      </c>
      <c r="CG707">
        <v>5.9738736000000001</v>
      </c>
      <c r="CH707">
        <v>2.7513230000000002</v>
      </c>
      <c r="CI707">
        <v>1.4260851000000001</v>
      </c>
      <c r="CJ707">
        <v>5.8063865000000003</v>
      </c>
      <c r="CK707">
        <v>6.7158179000000002</v>
      </c>
      <c r="CL707">
        <v>14.085373000000001</v>
      </c>
      <c r="CM707">
        <v>28.563931</v>
      </c>
      <c r="CN707">
        <v>25.874599</v>
      </c>
      <c r="CO707">
        <v>21.360861</v>
      </c>
      <c r="CP707">
        <v>19.882845</v>
      </c>
      <c r="CQ707">
        <v>6.6809788000000001</v>
      </c>
      <c r="CR707">
        <v>3.8133430000000001</v>
      </c>
      <c r="CS707">
        <v>4.8202385999999997</v>
      </c>
      <c r="CT707">
        <v>4.4838743000000001</v>
      </c>
      <c r="CU707">
        <v>3.2568685999999998</v>
      </c>
      <c r="CV707">
        <v>2.4870801</v>
      </c>
      <c r="CW707">
        <v>-2.5682461999999999</v>
      </c>
      <c r="CX707">
        <v>-0.85198881999999998</v>
      </c>
      <c r="CY707">
        <v>0.93191468</v>
      </c>
      <c r="CZ707">
        <v>-0.72554911</v>
      </c>
      <c r="DA707">
        <v>-2.4850734999999999</v>
      </c>
      <c r="DB707">
        <v>-6.2783519999999995E-2</v>
      </c>
      <c r="DC707">
        <v>0.20490584000000001</v>
      </c>
      <c r="DD707">
        <v>6.0832164999999998</v>
      </c>
      <c r="DE707">
        <v>7.2804444000000004</v>
      </c>
      <c r="DF707">
        <v>4.0700433</v>
      </c>
      <c r="DG707">
        <v>2.826336</v>
      </c>
      <c r="DH707">
        <v>7.3326874000000002</v>
      </c>
      <c r="DI707">
        <v>8.5498937999999995</v>
      </c>
      <c r="DJ707">
        <v>16.175799000000001</v>
      </c>
      <c r="DK707">
        <v>31.126325999999999</v>
      </c>
      <c r="DL707">
        <v>28.394403000000001</v>
      </c>
      <c r="DM707">
        <v>23.795349000000002</v>
      </c>
      <c r="DN707">
        <v>22.288906999999998</v>
      </c>
      <c r="DO707">
        <v>8.5399364999999996</v>
      </c>
      <c r="DP707">
        <v>5.6573926999999999</v>
      </c>
      <c r="DQ707">
        <v>6.7681043000000001</v>
      </c>
      <c r="DR707">
        <v>6.3995170000000003</v>
      </c>
      <c r="DS707">
        <v>5.2855305000000001</v>
      </c>
      <c r="DT707">
        <v>4.5787566000000002</v>
      </c>
      <c r="DU707">
        <v>-0.56294679000000003</v>
      </c>
      <c r="DV707">
        <v>0.93299754999999995</v>
      </c>
      <c r="DW707">
        <v>2.5556397</v>
      </c>
      <c r="DX707">
        <v>0.71795178000000004</v>
      </c>
      <c r="DY707">
        <v>-0.93362529000000005</v>
      </c>
      <c r="DZ707">
        <v>1.3579745000000001</v>
      </c>
      <c r="EA707">
        <v>1.8896858000000001</v>
      </c>
      <c r="EB707">
        <v>7.9265490999999999</v>
      </c>
      <c r="EC707">
        <v>9.1669251999999997</v>
      </c>
      <c r="ED707">
        <v>5.9740659999999997</v>
      </c>
      <c r="EE707">
        <v>4.8480759999999998</v>
      </c>
      <c r="EF707">
        <v>9.5364235999999991</v>
      </c>
      <c r="EG707">
        <v>11.198008</v>
      </c>
      <c r="EH707">
        <v>19.194042</v>
      </c>
      <c r="EI707">
        <v>34.826017999999998</v>
      </c>
      <c r="EJ707">
        <v>32.032600000000002</v>
      </c>
      <c r="EK707">
        <v>27.310364</v>
      </c>
      <c r="EL707">
        <v>25.762879000000002</v>
      </c>
      <c r="EM707">
        <v>11.223976</v>
      </c>
      <c r="EN707">
        <v>8.3199074999999993</v>
      </c>
      <c r="EO707">
        <v>9.5805129000000004</v>
      </c>
      <c r="EP707">
        <v>9.1654006999999993</v>
      </c>
      <c r="EQ707">
        <v>8.2145960000000002</v>
      </c>
      <c r="ER707">
        <v>7.5988053000000004</v>
      </c>
      <c r="ES707">
        <v>76.816254999999998</v>
      </c>
      <c r="ET707">
        <v>75.903271000000004</v>
      </c>
      <c r="EU707">
        <v>74.771929</v>
      </c>
      <c r="EV707">
        <v>73.423580000000001</v>
      </c>
      <c r="EW707">
        <v>72.409542000000002</v>
      </c>
      <c r="EX707">
        <v>71.902000999999998</v>
      </c>
      <c r="EY707">
        <v>71.187839999999994</v>
      </c>
      <c r="EZ707">
        <v>71.879990000000006</v>
      </c>
      <c r="FA707">
        <v>76.134276</v>
      </c>
      <c r="FB707">
        <v>80.828134000000006</v>
      </c>
      <c r="FC707">
        <v>85.327302000000003</v>
      </c>
      <c r="FD707">
        <v>88.790201999999994</v>
      </c>
      <c r="FE707">
        <v>92.053410999999997</v>
      </c>
      <c r="FF707">
        <v>94.670055000000005</v>
      </c>
      <c r="FG707">
        <v>95.221653000000003</v>
      </c>
      <c r="FH707">
        <v>95.974951000000004</v>
      </c>
      <c r="FI707">
        <v>96.377065999999999</v>
      </c>
      <c r="FJ707">
        <v>95.323054999999997</v>
      </c>
      <c r="FK707">
        <v>92.962385999999995</v>
      </c>
      <c r="FL707">
        <v>89.867348000000007</v>
      </c>
      <c r="FM707">
        <v>86.580455999999998</v>
      </c>
      <c r="FN707">
        <v>83.213448</v>
      </c>
      <c r="FO707">
        <v>81.219154000000003</v>
      </c>
      <c r="FP707">
        <v>80.034194999999997</v>
      </c>
      <c r="FQ707">
        <v>39.371969999999997</v>
      </c>
      <c r="FR707">
        <v>4.4212009999999999</v>
      </c>
      <c r="FS707">
        <v>1</v>
      </c>
    </row>
    <row r="708" spans="1:175" x14ac:dyDescent="0.2">
      <c r="A708" t="s">
        <v>189</v>
      </c>
      <c r="B708" t="s">
        <v>194</v>
      </c>
      <c r="C708" s="23">
        <v>42943</v>
      </c>
      <c r="D708">
        <v>642</v>
      </c>
      <c r="E708">
        <v>165.79974000000001</v>
      </c>
      <c r="F708">
        <v>159.48580999999999</v>
      </c>
      <c r="G708">
        <v>153.37039999999999</v>
      </c>
      <c r="H708">
        <v>156.46</v>
      </c>
      <c r="I708">
        <v>178.22595000000001</v>
      </c>
      <c r="J708">
        <v>222.02455</v>
      </c>
      <c r="K708">
        <v>262.92590999999999</v>
      </c>
      <c r="L708">
        <v>286.15156000000002</v>
      </c>
      <c r="M708">
        <v>293.96251000000001</v>
      </c>
      <c r="N708">
        <v>297.94553999999999</v>
      </c>
      <c r="O708">
        <v>303.11432000000002</v>
      </c>
      <c r="P708">
        <v>302.09037999999998</v>
      </c>
      <c r="Q708">
        <v>298.53413</v>
      </c>
      <c r="R708">
        <v>292.61819000000003</v>
      </c>
      <c r="S708">
        <v>272.58787000000001</v>
      </c>
      <c r="T708">
        <v>254.34374</v>
      </c>
      <c r="U708">
        <v>234.15566999999999</v>
      </c>
      <c r="V708">
        <v>217.96875</v>
      </c>
      <c r="W708">
        <v>208.94595000000001</v>
      </c>
      <c r="X708">
        <v>201.36084</v>
      </c>
      <c r="Y708">
        <v>197.98249999999999</v>
      </c>
      <c r="Z708">
        <v>192.73330000000001</v>
      </c>
      <c r="AA708">
        <v>182.18979999999999</v>
      </c>
      <c r="AB708">
        <v>171.78869</v>
      </c>
      <c r="AC708">
        <v>-1.4980525</v>
      </c>
      <c r="AD708">
        <v>1.5080648999999999</v>
      </c>
      <c r="AE708">
        <v>-8.6067589999999999E-2</v>
      </c>
      <c r="AF708">
        <v>-0.26118592000000002</v>
      </c>
      <c r="AG708">
        <v>0.98014420999999996</v>
      </c>
      <c r="AH708">
        <v>-4.4501688000000001</v>
      </c>
      <c r="AI708">
        <v>-8.2891595000000002</v>
      </c>
      <c r="AJ708">
        <v>-4.2911526999999996</v>
      </c>
      <c r="AK708">
        <v>-4.4254822999999996</v>
      </c>
      <c r="AL708">
        <v>-4.5744224999999998</v>
      </c>
      <c r="AM708">
        <v>-2.5800825999999999</v>
      </c>
      <c r="AN708">
        <v>-6.4845001</v>
      </c>
      <c r="AO708">
        <v>-5.3715937</v>
      </c>
      <c r="AP708">
        <v>-1.2684293</v>
      </c>
      <c r="AQ708">
        <v>11.96618</v>
      </c>
      <c r="AR708">
        <v>12.989585</v>
      </c>
      <c r="AS708">
        <v>11.085008</v>
      </c>
      <c r="AT708">
        <v>7.9829144999999997</v>
      </c>
      <c r="AU708">
        <v>-2.4375339999999999</v>
      </c>
      <c r="AV708">
        <v>-4.7492311999999997</v>
      </c>
      <c r="AW708">
        <v>-9.3361467000000005</v>
      </c>
      <c r="AX708">
        <v>-7.8992759000000001</v>
      </c>
      <c r="AY708">
        <v>-8.1890642000000007</v>
      </c>
      <c r="AZ708">
        <v>-8.2351615000000002</v>
      </c>
      <c r="BA708">
        <v>8.3697400000000005E-2</v>
      </c>
      <c r="BB708">
        <v>3.1031173000000001</v>
      </c>
      <c r="BC708">
        <v>1.3573138</v>
      </c>
      <c r="BD708">
        <v>1.0844513</v>
      </c>
      <c r="BE708">
        <v>2.2747799999999998</v>
      </c>
      <c r="BF708">
        <v>-3.1185581</v>
      </c>
      <c r="BG708">
        <v>-6.5840814999999999</v>
      </c>
      <c r="BH708">
        <v>-2.6546221000000001</v>
      </c>
      <c r="BI708">
        <v>-2.9925639999999998</v>
      </c>
      <c r="BJ708">
        <v>-2.9418861999999999</v>
      </c>
      <c r="BK708">
        <v>-0.87116561999999997</v>
      </c>
      <c r="BL708">
        <v>-4.5480400000000003</v>
      </c>
      <c r="BM708">
        <v>-3.4346245</v>
      </c>
      <c r="BN708">
        <v>1.0714165</v>
      </c>
      <c r="BO708">
        <v>14.968856000000001</v>
      </c>
      <c r="BP708">
        <v>15.773268</v>
      </c>
      <c r="BQ708">
        <v>13.736193999999999</v>
      </c>
      <c r="BR708">
        <v>10.60596</v>
      </c>
      <c r="BS708">
        <v>-0.35620859999999999</v>
      </c>
      <c r="BT708">
        <v>-2.7219087000000002</v>
      </c>
      <c r="BU708">
        <v>-7.2911909000000001</v>
      </c>
      <c r="BV708">
        <v>-5.7028561</v>
      </c>
      <c r="BW708">
        <v>-6.2611694</v>
      </c>
      <c r="BX708">
        <v>-6.0736692000000003</v>
      </c>
      <c r="BY708">
        <v>1.1792126000000001</v>
      </c>
      <c r="BZ708">
        <v>4.2078457</v>
      </c>
      <c r="CA708">
        <v>2.3569952999999999</v>
      </c>
      <c r="CB708">
        <v>2.0164355999999999</v>
      </c>
      <c r="CC708">
        <v>3.1714408000000001</v>
      </c>
      <c r="CD708">
        <v>-2.1962885999999999</v>
      </c>
      <c r="CE708">
        <v>-5.4031495999999999</v>
      </c>
      <c r="CF708">
        <v>-1.5211661000000001</v>
      </c>
      <c r="CG708">
        <v>-2.0001291999999999</v>
      </c>
      <c r="CH708">
        <v>-1.8111964</v>
      </c>
      <c r="CI708">
        <v>0.31242508000000002</v>
      </c>
      <c r="CJ708">
        <v>-3.2068536000000001</v>
      </c>
      <c r="CK708">
        <v>-2.0930854999999999</v>
      </c>
      <c r="CL708">
        <v>2.6919865999999999</v>
      </c>
      <c r="CM708">
        <v>17.048500000000001</v>
      </c>
      <c r="CN708">
        <v>17.701239000000001</v>
      </c>
      <c r="CO708">
        <v>15.572397</v>
      </c>
      <c r="CP708">
        <v>12.422673</v>
      </c>
      <c r="CQ708">
        <v>1.0853111</v>
      </c>
      <c r="CR708">
        <v>-1.3177913000000001</v>
      </c>
      <c r="CS708">
        <v>-5.8748608000000004</v>
      </c>
      <c r="CT708">
        <v>-4.1816224999999996</v>
      </c>
      <c r="CU708">
        <v>-4.9259152000000004</v>
      </c>
      <c r="CV708">
        <v>-4.5766263</v>
      </c>
      <c r="CW708">
        <v>2.2747277000000001</v>
      </c>
      <c r="CX708">
        <v>5.3125741</v>
      </c>
      <c r="CY708">
        <v>3.3566769000000001</v>
      </c>
      <c r="CZ708">
        <v>2.9484199000000002</v>
      </c>
      <c r="DA708">
        <v>4.0681016999999997</v>
      </c>
      <c r="DB708">
        <v>-1.2740191000000001</v>
      </c>
      <c r="DC708">
        <v>-4.2222176999999999</v>
      </c>
      <c r="DD708">
        <v>-0.38771001999999999</v>
      </c>
      <c r="DE708">
        <v>-1.0076944000000001</v>
      </c>
      <c r="DF708">
        <v>-0.68050672999999995</v>
      </c>
      <c r="DG708">
        <v>1.4960157999999999</v>
      </c>
      <c r="DH708">
        <v>-1.8656672000000001</v>
      </c>
      <c r="DI708">
        <v>-0.75154657000000002</v>
      </c>
      <c r="DJ708">
        <v>4.3125565999999997</v>
      </c>
      <c r="DK708">
        <v>19.128143999999999</v>
      </c>
      <c r="DL708">
        <v>19.629208999999999</v>
      </c>
      <c r="DM708">
        <v>17.408601000000001</v>
      </c>
      <c r="DN708">
        <v>14.239387000000001</v>
      </c>
      <c r="DO708">
        <v>2.5268307000000001</v>
      </c>
      <c r="DP708">
        <v>8.6326040000000007E-2</v>
      </c>
      <c r="DQ708">
        <v>-4.4585305999999996</v>
      </c>
      <c r="DR708">
        <v>-2.6603889000000001</v>
      </c>
      <c r="DS708">
        <v>-3.5906611000000002</v>
      </c>
      <c r="DT708">
        <v>-3.0795834000000002</v>
      </c>
      <c r="DU708">
        <v>3.8564777000000001</v>
      </c>
      <c r="DV708">
        <v>6.9076263999999998</v>
      </c>
      <c r="DW708">
        <v>4.8000582999999999</v>
      </c>
      <c r="DX708">
        <v>4.2940572000000001</v>
      </c>
      <c r="DY708">
        <v>5.3627374999999997</v>
      </c>
      <c r="DZ708">
        <v>5.75916E-2</v>
      </c>
      <c r="EA708">
        <v>-2.5171397</v>
      </c>
      <c r="EB708">
        <v>1.2488204999999999</v>
      </c>
      <c r="EC708">
        <v>0.42522381999999997</v>
      </c>
      <c r="ED708">
        <v>0.95202964999999995</v>
      </c>
      <c r="EE708">
        <v>3.2049327999999999</v>
      </c>
      <c r="EF708">
        <v>7.0792880000000002E-2</v>
      </c>
      <c r="EG708">
        <v>1.1854226000000001</v>
      </c>
      <c r="EH708">
        <v>6.6524023999999997</v>
      </c>
      <c r="EI708">
        <v>22.13082</v>
      </c>
      <c r="EJ708">
        <v>22.412891999999999</v>
      </c>
      <c r="EK708">
        <v>20.059787</v>
      </c>
      <c r="EL708">
        <v>16.862431999999998</v>
      </c>
      <c r="EM708">
        <v>4.6081561999999998</v>
      </c>
      <c r="EN708">
        <v>2.1136485</v>
      </c>
      <c r="EO708">
        <v>-2.4135749</v>
      </c>
      <c r="EP708">
        <v>-0.46396910000000002</v>
      </c>
      <c r="EQ708">
        <v>-1.6627662999999999</v>
      </c>
      <c r="ER708">
        <v>-0.91809110000000005</v>
      </c>
      <c r="ES708">
        <v>70.873630000000006</v>
      </c>
      <c r="ET708">
        <v>70.117333000000002</v>
      </c>
      <c r="EU708">
        <v>69.418008</v>
      </c>
      <c r="EV708">
        <v>68.885796999999997</v>
      </c>
      <c r="EW708">
        <v>68.283631999999997</v>
      </c>
      <c r="EX708">
        <v>67.729650000000007</v>
      </c>
      <c r="EY708">
        <v>67.409526</v>
      </c>
      <c r="EZ708">
        <v>67.766464999999997</v>
      </c>
      <c r="FA708">
        <v>70.613962000000001</v>
      </c>
      <c r="FB708">
        <v>74.418459999999996</v>
      </c>
      <c r="FC708">
        <v>77.352440999999999</v>
      </c>
      <c r="FD708">
        <v>80.716233000000003</v>
      </c>
      <c r="FE708">
        <v>83.825828999999999</v>
      </c>
      <c r="FF708">
        <v>86.248104999999995</v>
      </c>
      <c r="FG708">
        <v>87.914914999999993</v>
      </c>
      <c r="FH708">
        <v>88.270325999999997</v>
      </c>
      <c r="FI708">
        <v>87.754413999999997</v>
      </c>
      <c r="FJ708">
        <v>87.472492000000003</v>
      </c>
      <c r="FK708">
        <v>85.598293999999996</v>
      </c>
      <c r="FL708">
        <v>83.364630000000005</v>
      </c>
      <c r="FM708">
        <v>79.506062999999997</v>
      </c>
      <c r="FN708">
        <v>75.630870999999999</v>
      </c>
      <c r="FO708">
        <v>73.532026999999999</v>
      </c>
      <c r="FP708">
        <v>72.712823</v>
      </c>
      <c r="FQ708">
        <v>26.884309999999999</v>
      </c>
      <c r="FR708">
        <v>3.3380459999999998</v>
      </c>
      <c r="FS708">
        <v>1</v>
      </c>
    </row>
    <row r="709" spans="1:175" x14ac:dyDescent="0.2">
      <c r="A709" t="s">
        <v>189</v>
      </c>
      <c r="B709" t="s">
        <v>194</v>
      </c>
      <c r="C709" s="23">
        <v>42947</v>
      </c>
      <c r="D709">
        <v>642</v>
      </c>
      <c r="E709">
        <v>99.222327000000007</v>
      </c>
      <c r="F709">
        <v>99.554013999999995</v>
      </c>
      <c r="G709">
        <v>101.81954</v>
      </c>
      <c r="H709">
        <v>109.66898</v>
      </c>
      <c r="I709">
        <v>139.20221000000001</v>
      </c>
      <c r="J709">
        <v>192.07277999999999</v>
      </c>
      <c r="K709">
        <v>243.86259999999999</v>
      </c>
      <c r="L709">
        <v>268.67250999999999</v>
      </c>
      <c r="M709">
        <v>276.0351</v>
      </c>
      <c r="N709">
        <v>280.08436</v>
      </c>
      <c r="O709">
        <v>285.43038000000001</v>
      </c>
      <c r="P709">
        <v>287.85023000000001</v>
      </c>
      <c r="Q709">
        <v>285.96294</v>
      </c>
      <c r="R709">
        <v>281.21055000000001</v>
      </c>
      <c r="S709">
        <v>260.12866000000002</v>
      </c>
      <c r="T709">
        <v>243.14841000000001</v>
      </c>
      <c r="U709">
        <v>226.78523000000001</v>
      </c>
      <c r="V709">
        <v>210.5795</v>
      </c>
      <c r="W709">
        <v>202.08089000000001</v>
      </c>
      <c r="X709">
        <v>195.59844000000001</v>
      </c>
      <c r="Y709">
        <v>192.73805999999999</v>
      </c>
      <c r="Z709">
        <v>186.20150000000001</v>
      </c>
      <c r="AA709">
        <v>176.57849999999999</v>
      </c>
      <c r="AB709">
        <v>164.86501999999999</v>
      </c>
      <c r="AC709">
        <v>-2.5756914000000002</v>
      </c>
      <c r="AD709">
        <v>-2.9030640000000001</v>
      </c>
      <c r="AE709">
        <v>-4.9401254000000003</v>
      </c>
      <c r="AF709">
        <v>-7.5363623000000004</v>
      </c>
      <c r="AG709">
        <v>-8.4569522999999993</v>
      </c>
      <c r="AH709">
        <v>-6.4232817999999998</v>
      </c>
      <c r="AI709">
        <v>-1.1753606999999999</v>
      </c>
      <c r="AJ709">
        <v>3.1065849999999999</v>
      </c>
      <c r="AK709">
        <v>0.37788221999999999</v>
      </c>
      <c r="AL709">
        <v>-2.9322536000000001</v>
      </c>
      <c r="AM709">
        <v>-7.0799291999999996</v>
      </c>
      <c r="AN709">
        <v>-2.3105045</v>
      </c>
      <c r="AO709">
        <v>-6.8686200000000003E-2</v>
      </c>
      <c r="AP709">
        <v>5.7555452000000002</v>
      </c>
      <c r="AQ709">
        <v>16.790025</v>
      </c>
      <c r="AR709">
        <v>13.948971</v>
      </c>
      <c r="AS709">
        <v>12.747254999999999</v>
      </c>
      <c r="AT709">
        <v>11.665240000000001</v>
      </c>
      <c r="AU709">
        <v>0.68926776000000001</v>
      </c>
      <c r="AV709">
        <v>-5.4379241</v>
      </c>
      <c r="AW709">
        <v>-5.6525251000000001</v>
      </c>
      <c r="AX709">
        <v>-5.0809924000000004</v>
      </c>
      <c r="AY709">
        <v>-4.5360022999999998</v>
      </c>
      <c r="AZ709">
        <v>-7.2441867999999996</v>
      </c>
      <c r="BA709">
        <v>-0.19851551000000001</v>
      </c>
      <c r="BB709">
        <v>-0.84579272000000005</v>
      </c>
      <c r="BC709">
        <v>-3.1486217999999999</v>
      </c>
      <c r="BD709">
        <v>-5.7501626999999997</v>
      </c>
      <c r="BE709">
        <v>-6.8541626000000004</v>
      </c>
      <c r="BF709">
        <v>-4.7598294000000001</v>
      </c>
      <c r="BG709">
        <v>0.79516690000000001</v>
      </c>
      <c r="BH709">
        <v>5.1267766000000004</v>
      </c>
      <c r="BI709">
        <v>2.5769285000000002</v>
      </c>
      <c r="BJ709">
        <v>-0.63278520999999999</v>
      </c>
      <c r="BK709">
        <v>-4.6206092999999999</v>
      </c>
      <c r="BL709">
        <v>0.22071059000000001</v>
      </c>
      <c r="BM709">
        <v>2.4307555999999999</v>
      </c>
      <c r="BN709">
        <v>8.5598606000000004</v>
      </c>
      <c r="BO709">
        <v>20.278963999999998</v>
      </c>
      <c r="BP709">
        <v>17.269534</v>
      </c>
      <c r="BQ709">
        <v>15.960836</v>
      </c>
      <c r="BR709">
        <v>14.610692999999999</v>
      </c>
      <c r="BS709">
        <v>3.1223054000000001</v>
      </c>
      <c r="BT709">
        <v>-2.9692007</v>
      </c>
      <c r="BU709">
        <v>-3.1144270999999999</v>
      </c>
      <c r="BV709">
        <v>-2.5657081000000002</v>
      </c>
      <c r="BW709">
        <v>-2.0053904</v>
      </c>
      <c r="BX709">
        <v>-4.6439744000000003</v>
      </c>
      <c r="BY709">
        <v>1.4479092</v>
      </c>
      <c r="BZ709">
        <v>0.57906711</v>
      </c>
      <c r="CA709">
        <v>-1.9078318000000001</v>
      </c>
      <c r="CB709">
        <v>-4.5130463000000001</v>
      </c>
      <c r="CC709">
        <v>-5.7440753000000004</v>
      </c>
      <c r="CD709">
        <v>-3.6077273000000001</v>
      </c>
      <c r="CE709">
        <v>2.1599482999999999</v>
      </c>
      <c r="CF709">
        <v>6.5259552000000003</v>
      </c>
      <c r="CG709">
        <v>4.0999812999999996</v>
      </c>
      <c r="CH709">
        <v>0.95981961000000005</v>
      </c>
      <c r="CI709">
        <v>-2.9172918999999999</v>
      </c>
      <c r="CJ709">
        <v>1.9738225</v>
      </c>
      <c r="CK709">
        <v>4.1618614000000003</v>
      </c>
      <c r="CL709">
        <v>10.502121000000001</v>
      </c>
      <c r="CM709">
        <v>22.695392999999999</v>
      </c>
      <c r="CN709">
        <v>19.569344999999998</v>
      </c>
      <c r="CO709">
        <v>18.186551999999999</v>
      </c>
      <c r="CP709">
        <v>16.650704999999999</v>
      </c>
      <c r="CQ709">
        <v>4.8074197999999999</v>
      </c>
      <c r="CR709">
        <v>-1.2593703000000001</v>
      </c>
      <c r="CS709">
        <v>-1.3565482</v>
      </c>
      <c r="CT709">
        <v>-0.82362979999999997</v>
      </c>
      <c r="CU709">
        <v>-0.25269638999999999</v>
      </c>
      <c r="CV709">
        <v>-2.8430753000000002</v>
      </c>
      <c r="CW709">
        <v>3.0943339999999999</v>
      </c>
      <c r="CX709">
        <v>2.0039269000000002</v>
      </c>
      <c r="CY709">
        <v>-0.66704182000000001</v>
      </c>
      <c r="CZ709">
        <v>-3.2759298000000001</v>
      </c>
      <c r="DA709">
        <v>-4.6339880000000004</v>
      </c>
      <c r="DB709">
        <v>-2.4556252000000001</v>
      </c>
      <c r="DC709">
        <v>3.5247297999999998</v>
      </c>
      <c r="DD709">
        <v>7.9251338000000002</v>
      </c>
      <c r="DE709">
        <v>5.6230340999999999</v>
      </c>
      <c r="DF709">
        <v>2.5524244</v>
      </c>
      <c r="DG709">
        <v>-1.2139743999999999</v>
      </c>
      <c r="DH709">
        <v>3.7269344000000002</v>
      </c>
      <c r="DI709">
        <v>5.8929672000000002</v>
      </c>
      <c r="DJ709">
        <v>12.444381</v>
      </c>
      <c r="DK709">
        <v>25.111820999999999</v>
      </c>
      <c r="DL709">
        <v>21.869157000000001</v>
      </c>
      <c r="DM709">
        <v>20.412268000000001</v>
      </c>
      <c r="DN709">
        <v>18.690718</v>
      </c>
      <c r="DO709">
        <v>6.4925341999999997</v>
      </c>
      <c r="DP709">
        <v>0.45046003000000001</v>
      </c>
      <c r="DQ709">
        <v>0.40133071999999997</v>
      </c>
      <c r="DR709">
        <v>0.91844846999999996</v>
      </c>
      <c r="DS709">
        <v>1.4999977</v>
      </c>
      <c r="DT709">
        <v>-1.0421761</v>
      </c>
      <c r="DU709">
        <v>5.4715097999999998</v>
      </c>
      <c r="DV709">
        <v>4.0611981999999998</v>
      </c>
      <c r="DW709">
        <v>1.1244618</v>
      </c>
      <c r="DX709">
        <v>-1.4897301999999999</v>
      </c>
      <c r="DY709">
        <v>-3.0311982</v>
      </c>
      <c r="DZ709">
        <v>-0.79217283000000005</v>
      </c>
      <c r="EA709">
        <v>5.4952573999999998</v>
      </c>
      <c r="EB709">
        <v>9.9453253999999998</v>
      </c>
      <c r="EC709">
        <v>7.8220803999999999</v>
      </c>
      <c r="ED709">
        <v>4.8518929000000002</v>
      </c>
      <c r="EE709">
        <v>1.2453455</v>
      </c>
      <c r="EF709">
        <v>6.2581495</v>
      </c>
      <c r="EG709">
        <v>8.3924090000000007</v>
      </c>
      <c r="EH709">
        <v>15.248697</v>
      </c>
      <c r="EI709">
        <v>28.600760999999999</v>
      </c>
      <c r="EJ709">
        <v>25.189720000000001</v>
      </c>
      <c r="EK709">
        <v>23.625848999999999</v>
      </c>
      <c r="EL709">
        <v>21.636171000000001</v>
      </c>
      <c r="EM709">
        <v>8.9255718000000002</v>
      </c>
      <c r="EN709">
        <v>2.9191834999999999</v>
      </c>
      <c r="EO709">
        <v>2.9394287000000001</v>
      </c>
      <c r="EP709">
        <v>3.4337328</v>
      </c>
      <c r="EQ709">
        <v>4.0306094999999997</v>
      </c>
      <c r="ER709">
        <v>1.5580362000000001</v>
      </c>
      <c r="ES709">
        <v>69.223731000000001</v>
      </c>
      <c r="ET709">
        <v>68.674387999999993</v>
      </c>
      <c r="EU709">
        <v>68.070448999999996</v>
      </c>
      <c r="EV709">
        <v>67.425524999999993</v>
      </c>
      <c r="EW709">
        <v>67.089673000000005</v>
      </c>
      <c r="EX709">
        <v>66.987526000000003</v>
      </c>
      <c r="EY709">
        <v>66.702338999999995</v>
      </c>
      <c r="EZ709">
        <v>66.818248999999994</v>
      </c>
      <c r="FA709">
        <v>68.977379999999997</v>
      </c>
      <c r="FB709">
        <v>71.647829000000002</v>
      </c>
      <c r="FC709">
        <v>74.742742000000007</v>
      </c>
      <c r="FD709">
        <v>78.496099000000001</v>
      </c>
      <c r="FE709">
        <v>81.606283000000005</v>
      </c>
      <c r="FF709">
        <v>83.951383000000007</v>
      </c>
      <c r="FG709">
        <v>85.782810999999995</v>
      </c>
      <c r="FH709">
        <v>87.258747</v>
      </c>
      <c r="FI709">
        <v>87.803984</v>
      </c>
      <c r="FJ709">
        <v>87.362536000000006</v>
      </c>
      <c r="FK709">
        <v>85.749478999999994</v>
      </c>
      <c r="FL709">
        <v>83.411704999999998</v>
      </c>
      <c r="FM709">
        <v>79.915189999999996</v>
      </c>
      <c r="FN709">
        <v>76.711698999999996</v>
      </c>
      <c r="FO709">
        <v>75.106212999999997</v>
      </c>
      <c r="FP709">
        <v>73.593794000000003</v>
      </c>
      <c r="FQ709">
        <v>39.282440000000001</v>
      </c>
      <c r="FR709">
        <v>4.0288909999999998</v>
      </c>
      <c r="FS709">
        <v>1</v>
      </c>
    </row>
    <row r="710" spans="1:175" x14ac:dyDescent="0.2">
      <c r="A710" t="s">
        <v>189</v>
      </c>
      <c r="B710" t="s">
        <v>194</v>
      </c>
      <c r="C710" s="23">
        <v>42948</v>
      </c>
      <c r="D710">
        <v>642</v>
      </c>
      <c r="E710">
        <v>158.08059</v>
      </c>
      <c r="F710">
        <v>149.71834999999999</v>
      </c>
      <c r="G710">
        <v>145.06908999999999</v>
      </c>
      <c r="H710">
        <v>148.41539</v>
      </c>
      <c r="I710">
        <v>169.93659</v>
      </c>
      <c r="J710">
        <v>216.95641000000001</v>
      </c>
      <c r="K710">
        <v>262.21744000000001</v>
      </c>
      <c r="L710">
        <v>286.20753999999999</v>
      </c>
      <c r="M710">
        <v>294.40544</v>
      </c>
      <c r="N710">
        <v>295.33350999999999</v>
      </c>
      <c r="O710">
        <v>301.54811000000001</v>
      </c>
      <c r="P710">
        <v>302.26350000000002</v>
      </c>
      <c r="Q710">
        <v>299.08192000000003</v>
      </c>
      <c r="R710">
        <v>295.38895000000002</v>
      </c>
      <c r="S710">
        <v>279.53755999999998</v>
      </c>
      <c r="T710">
        <v>257.90915999999999</v>
      </c>
      <c r="U710">
        <v>235.82391999999999</v>
      </c>
      <c r="V710">
        <v>218.33407</v>
      </c>
      <c r="W710">
        <v>210.26929000000001</v>
      </c>
      <c r="X710">
        <v>203.95921000000001</v>
      </c>
      <c r="Y710">
        <v>201.10847999999999</v>
      </c>
      <c r="Z710">
        <v>195.98952</v>
      </c>
      <c r="AA710">
        <v>184.33663000000001</v>
      </c>
      <c r="AB710">
        <v>174.45051000000001</v>
      </c>
      <c r="AC710">
        <v>-3.2908903</v>
      </c>
      <c r="AD710">
        <v>-4.7953700000000001</v>
      </c>
      <c r="AE710">
        <v>-2.9517913</v>
      </c>
      <c r="AF710">
        <v>-2.6717376000000002</v>
      </c>
      <c r="AG710">
        <v>-3.5912586000000002</v>
      </c>
      <c r="AH710">
        <v>-3.0508774999999999</v>
      </c>
      <c r="AI710">
        <v>-2.6207492000000001</v>
      </c>
      <c r="AJ710">
        <v>-7.1630600000000003E-2</v>
      </c>
      <c r="AK710">
        <v>-1.1239134</v>
      </c>
      <c r="AL710">
        <v>-4.6536394000000003</v>
      </c>
      <c r="AM710">
        <v>-3.1325335999999999</v>
      </c>
      <c r="AN710">
        <v>-1.6300935000000001</v>
      </c>
      <c r="AO710">
        <v>-2.3303969000000002</v>
      </c>
      <c r="AP710">
        <v>6.2457102000000004</v>
      </c>
      <c r="AQ710">
        <v>22.390293</v>
      </c>
      <c r="AR710">
        <v>17.327780000000001</v>
      </c>
      <c r="AS710">
        <v>15.472451</v>
      </c>
      <c r="AT710">
        <v>12.958159999999999</v>
      </c>
      <c r="AU710">
        <v>0.83561151</v>
      </c>
      <c r="AV710">
        <v>-3.056956</v>
      </c>
      <c r="AW710">
        <v>-5.8252740000000003</v>
      </c>
      <c r="AX710">
        <v>-4.2117084</v>
      </c>
      <c r="AY710">
        <v>-4.7771143</v>
      </c>
      <c r="AZ710">
        <v>-7.3112116</v>
      </c>
      <c r="BA710">
        <v>-1.3930132</v>
      </c>
      <c r="BB710">
        <v>-3.1668047000000001</v>
      </c>
      <c r="BC710">
        <v>-1.3337968</v>
      </c>
      <c r="BD710">
        <v>-1.2398788999999999</v>
      </c>
      <c r="BE710">
        <v>-2.0396890999999999</v>
      </c>
      <c r="BF710">
        <v>-1.3651222999999999</v>
      </c>
      <c r="BG710">
        <v>-0.93758070000000004</v>
      </c>
      <c r="BH710">
        <v>1.5603308</v>
      </c>
      <c r="BI710">
        <v>0.69862109999999999</v>
      </c>
      <c r="BJ710">
        <v>-2.5767369000000002</v>
      </c>
      <c r="BK710">
        <v>-0.62640032999999995</v>
      </c>
      <c r="BL710">
        <v>0.93486100999999999</v>
      </c>
      <c r="BM710">
        <v>0.35725045999999999</v>
      </c>
      <c r="BN710">
        <v>9.0583041000000009</v>
      </c>
      <c r="BO710">
        <v>25.72983</v>
      </c>
      <c r="BP710">
        <v>20.467227999999999</v>
      </c>
      <c r="BQ710">
        <v>18.572150000000001</v>
      </c>
      <c r="BR710">
        <v>15.919885000000001</v>
      </c>
      <c r="BS710">
        <v>3.3337175000000001</v>
      </c>
      <c r="BT710">
        <v>-0.74911823</v>
      </c>
      <c r="BU710">
        <v>-3.6067353</v>
      </c>
      <c r="BV710">
        <v>-2.0027121999999999</v>
      </c>
      <c r="BW710">
        <v>-2.6146742999999999</v>
      </c>
      <c r="BX710">
        <v>-4.9953251999999999</v>
      </c>
      <c r="BY710">
        <v>-7.8549270000000004E-2</v>
      </c>
      <c r="BZ710">
        <v>-2.0388652999999999</v>
      </c>
      <c r="CA710">
        <v>-0.21317876999999999</v>
      </c>
      <c r="CB710">
        <v>-0.24817797999999999</v>
      </c>
      <c r="CC710">
        <v>-0.96507673999999999</v>
      </c>
      <c r="CD710">
        <v>-0.19757343999999999</v>
      </c>
      <c r="CE710">
        <v>0.22817667</v>
      </c>
      <c r="CF710">
        <v>2.6906222999999998</v>
      </c>
      <c r="CG710">
        <v>1.9609029</v>
      </c>
      <c r="CH710">
        <v>-1.1382805</v>
      </c>
      <c r="CI710">
        <v>1.10934</v>
      </c>
      <c r="CJ710">
        <v>2.7113407</v>
      </c>
      <c r="CK710">
        <v>2.2187068000000001</v>
      </c>
      <c r="CL710">
        <v>11.006297999999999</v>
      </c>
      <c r="CM710">
        <v>28.042784000000001</v>
      </c>
      <c r="CN710">
        <v>22.6416</v>
      </c>
      <c r="CO710">
        <v>20.718992</v>
      </c>
      <c r="CP710">
        <v>17.971167000000001</v>
      </c>
      <c r="CQ710">
        <v>5.0638981000000003</v>
      </c>
      <c r="CR710">
        <v>0.84928322000000001</v>
      </c>
      <c r="CS710">
        <v>-2.0701820999999998</v>
      </c>
      <c r="CT710">
        <v>-0.47276822000000002</v>
      </c>
      <c r="CU710">
        <v>-1.1169749</v>
      </c>
      <c r="CV710">
        <v>-3.3913492999999999</v>
      </c>
      <c r="CW710">
        <v>1.2359146000000001</v>
      </c>
      <c r="CX710">
        <v>-0.91092594999999998</v>
      </c>
      <c r="CY710">
        <v>0.90743929000000001</v>
      </c>
      <c r="CZ710">
        <v>0.74352298999999999</v>
      </c>
      <c r="DA710">
        <v>0.10953557</v>
      </c>
      <c r="DB710">
        <v>0.96997544000000002</v>
      </c>
      <c r="DC710">
        <v>1.393934</v>
      </c>
      <c r="DD710">
        <v>3.8209138</v>
      </c>
      <c r="DE710">
        <v>3.2231847999999998</v>
      </c>
      <c r="DF710">
        <v>0.30017587000000001</v>
      </c>
      <c r="DG710">
        <v>2.8450801999999999</v>
      </c>
      <c r="DH710">
        <v>4.4878203000000001</v>
      </c>
      <c r="DI710">
        <v>4.0801632000000003</v>
      </c>
      <c r="DJ710">
        <v>12.954292000000001</v>
      </c>
      <c r="DK710">
        <v>30.355737000000001</v>
      </c>
      <c r="DL710">
        <v>24.815971000000001</v>
      </c>
      <c r="DM710">
        <v>22.865834</v>
      </c>
      <c r="DN710">
        <v>20.022448000000001</v>
      </c>
      <c r="DO710">
        <v>6.7940787</v>
      </c>
      <c r="DP710">
        <v>2.4476846999999999</v>
      </c>
      <c r="DQ710">
        <v>-0.53362891000000001</v>
      </c>
      <c r="DR710">
        <v>1.0571758</v>
      </c>
      <c r="DS710">
        <v>0.38072439000000002</v>
      </c>
      <c r="DT710">
        <v>-1.7873733999999999</v>
      </c>
      <c r="DU710">
        <v>3.1337917000000002</v>
      </c>
      <c r="DV710">
        <v>0.71763937</v>
      </c>
      <c r="DW710">
        <v>2.5254338000000001</v>
      </c>
      <c r="DX710">
        <v>2.1753817</v>
      </c>
      <c r="DY710">
        <v>1.6611050999999999</v>
      </c>
      <c r="DZ710">
        <v>2.6557306000000001</v>
      </c>
      <c r="EA710">
        <v>3.0771025000000001</v>
      </c>
      <c r="EB710">
        <v>5.4528752999999996</v>
      </c>
      <c r="EC710">
        <v>5.0457191999999997</v>
      </c>
      <c r="ED710">
        <v>2.3770783999999998</v>
      </c>
      <c r="EE710">
        <v>5.3512135000000001</v>
      </c>
      <c r="EF710">
        <v>7.0527747999999999</v>
      </c>
      <c r="EG710">
        <v>6.7678105999999998</v>
      </c>
      <c r="EH710">
        <v>15.766886</v>
      </c>
      <c r="EI710">
        <v>33.695273999999998</v>
      </c>
      <c r="EJ710">
        <v>27.955418999999999</v>
      </c>
      <c r="EK710">
        <v>25.965533000000001</v>
      </c>
      <c r="EL710">
        <v>22.984172999999998</v>
      </c>
      <c r="EM710">
        <v>9.2921847</v>
      </c>
      <c r="EN710">
        <v>4.7555224999999997</v>
      </c>
      <c r="EO710">
        <v>1.6849098</v>
      </c>
      <c r="EP710">
        <v>3.2661718999999998</v>
      </c>
      <c r="EQ710">
        <v>2.5431644000000002</v>
      </c>
      <c r="ER710">
        <v>0.52851300999999995</v>
      </c>
      <c r="ES710">
        <v>73.132964000000001</v>
      </c>
      <c r="ET710">
        <v>72.551319000000007</v>
      </c>
      <c r="EU710">
        <v>71.557473999999999</v>
      </c>
      <c r="EV710">
        <v>71.088335000000001</v>
      </c>
      <c r="EW710">
        <v>71.596022000000005</v>
      </c>
      <c r="EX710">
        <v>71.485945000000001</v>
      </c>
      <c r="EY710">
        <v>71.470461999999998</v>
      </c>
      <c r="EZ710">
        <v>70.962828999999999</v>
      </c>
      <c r="FA710">
        <v>74.046003999999996</v>
      </c>
      <c r="FB710">
        <v>76.526176000000007</v>
      </c>
      <c r="FC710">
        <v>78.128068999999996</v>
      </c>
      <c r="FD710">
        <v>81.408896999999996</v>
      </c>
      <c r="FE710">
        <v>84.720287999999996</v>
      </c>
      <c r="FF710">
        <v>87.628652000000002</v>
      </c>
      <c r="FG710">
        <v>91.339778999999993</v>
      </c>
      <c r="FH710">
        <v>93.994591999999997</v>
      </c>
      <c r="FI710">
        <v>92.168886000000001</v>
      </c>
      <c r="FJ710">
        <v>86.524113999999997</v>
      </c>
      <c r="FK710">
        <v>83.024895999999998</v>
      </c>
      <c r="FL710">
        <v>82.778008999999997</v>
      </c>
      <c r="FM710">
        <v>81.143326999999999</v>
      </c>
      <c r="FN710">
        <v>80.155264000000003</v>
      </c>
      <c r="FO710">
        <v>78.356522999999996</v>
      </c>
      <c r="FP710">
        <v>77.591228999999998</v>
      </c>
      <c r="FQ710">
        <v>32.955109999999998</v>
      </c>
      <c r="FR710">
        <v>3.8293119999999998</v>
      </c>
      <c r="FS710">
        <v>1</v>
      </c>
    </row>
    <row r="711" spans="1:175" x14ac:dyDescent="0.2">
      <c r="A711" t="s">
        <v>189</v>
      </c>
      <c r="B711" t="s">
        <v>194</v>
      </c>
      <c r="C711" s="23">
        <v>42975</v>
      </c>
      <c r="D711">
        <v>646</v>
      </c>
      <c r="E711">
        <v>101.17316</v>
      </c>
      <c r="F711">
        <v>101.86008</v>
      </c>
      <c r="G711">
        <v>104.76860000000001</v>
      </c>
      <c r="H711">
        <v>116.2835</v>
      </c>
      <c r="I711">
        <v>143.15343999999999</v>
      </c>
      <c r="J711">
        <v>196.42330999999999</v>
      </c>
      <c r="K711">
        <v>246.34855999999999</v>
      </c>
      <c r="L711">
        <v>267.68441000000001</v>
      </c>
      <c r="M711">
        <v>280.07056</v>
      </c>
      <c r="N711">
        <v>287.21829000000002</v>
      </c>
      <c r="O711">
        <v>293.56509</v>
      </c>
      <c r="P711">
        <v>298.08695999999998</v>
      </c>
      <c r="Q711">
        <v>297.68970999999999</v>
      </c>
      <c r="R711">
        <v>292.67065000000002</v>
      </c>
      <c r="S711">
        <v>270.44072</v>
      </c>
      <c r="T711">
        <v>249.88677999999999</v>
      </c>
      <c r="U711">
        <v>232.80345</v>
      </c>
      <c r="V711">
        <v>217.27413000000001</v>
      </c>
      <c r="W711">
        <v>208.83231000000001</v>
      </c>
      <c r="X711">
        <v>203.60740999999999</v>
      </c>
      <c r="Y711">
        <v>198.26472999999999</v>
      </c>
      <c r="Z711">
        <v>192.05197000000001</v>
      </c>
      <c r="AA711">
        <v>181.97119000000001</v>
      </c>
      <c r="AB711">
        <v>171.16118</v>
      </c>
      <c r="AC711">
        <v>0.22796986999999999</v>
      </c>
      <c r="AD711">
        <v>-2.0308016000000002</v>
      </c>
      <c r="AE711">
        <v>-4.0024965000000003</v>
      </c>
      <c r="AF711">
        <v>-3.0446868999999999</v>
      </c>
      <c r="AG711">
        <v>-7.2540389000000003</v>
      </c>
      <c r="AH711">
        <v>-3.0752700000000002</v>
      </c>
      <c r="AI711">
        <v>-3.7305063999999999</v>
      </c>
      <c r="AJ711">
        <v>-5.9775767999999996</v>
      </c>
      <c r="AK711">
        <v>-4.7986567000000004</v>
      </c>
      <c r="AL711">
        <v>-2.0334810999999999</v>
      </c>
      <c r="AM711">
        <v>-3.6662145000000002</v>
      </c>
      <c r="AN711">
        <v>2.6621212000000001</v>
      </c>
      <c r="AO711">
        <v>4.1707283999999998</v>
      </c>
      <c r="AP711">
        <v>9.5692432000000007</v>
      </c>
      <c r="AQ711">
        <v>24.137394</v>
      </c>
      <c r="AR711">
        <v>18.802105999999998</v>
      </c>
      <c r="AS711">
        <v>18.118077</v>
      </c>
      <c r="AT711">
        <v>13.995329999999999</v>
      </c>
      <c r="AU711">
        <v>3.2226685000000002</v>
      </c>
      <c r="AV711">
        <v>-3.1716300999999998</v>
      </c>
      <c r="AW711">
        <v>-9.1342730999999997</v>
      </c>
      <c r="AX711">
        <v>-6.3784494</v>
      </c>
      <c r="AY711">
        <v>-3.8181080000000001</v>
      </c>
      <c r="AZ711">
        <v>-6.2465031</v>
      </c>
      <c r="BA711">
        <v>2.7931549000000002</v>
      </c>
      <c r="BB711">
        <v>0.12815523000000001</v>
      </c>
      <c r="BC711">
        <v>-2.1740368000000001</v>
      </c>
      <c r="BD711">
        <v>-1.3476451</v>
      </c>
      <c r="BE711">
        <v>-5.5678017000000004</v>
      </c>
      <c r="BF711">
        <v>-1.2805719</v>
      </c>
      <c r="BG711">
        <v>-1.8501234</v>
      </c>
      <c r="BH711">
        <v>-3.7915036</v>
      </c>
      <c r="BI711">
        <v>-2.1270248</v>
      </c>
      <c r="BJ711">
        <v>0.60124893000000001</v>
      </c>
      <c r="BK711">
        <v>-0.60108304000000001</v>
      </c>
      <c r="BL711">
        <v>5.9338619000000001</v>
      </c>
      <c r="BM711">
        <v>7.1202192999999996</v>
      </c>
      <c r="BN711">
        <v>12.626348999999999</v>
      </c>
      <c r="BO711">
        <v>27.918420000000001</v>
      </c>
      <c r="BP711">
        <v>22.440715999999998</v>
      </c>
      <c r="BQ711">
        <v>21.565093999999998</v>
      </c>
      <c r="BR711">
        <v>17.396803999999999</v>
      </c>
      <c r="BS711">
        <v>6.2485999000000003</v>
      </c>
      <c r="BT711">
        <v>-0.55931598000000005</v>
      </c>
      <c r="BU711">
        <v>-6.4308923</v>
      </c>
      <c r="BV711">
        <v>-3.6416116999999999</v>
      </c>
      <c r="BW711">
        <v>-0.95627150000000005</v>
      </c>
      <c r="BX711">
        <v>-3.2900079</v>
      </c>
      <c r="BY711">
        <v>4.5697941999999996</v>
      </c>
      <c r="BZ711">
        <v>1.6234421999999999</v>
      </c>
      <c r="CA711">
        <v>-0.90765125000000002</v>
      </c>
      <c r="CB711">
        <v>-0.17227920999999999</v>
      </c>
      <c r="CC711">
        <v>-4.3999189999999997</v>
      </c>
      <c r="CD711">
        <v>-3.7569409999999998E-2</v>
      </c>
      <c r="CE711">
        <v>-0.54777586</v>
      </c>
      <c r="CF711">
        <v>-2.2774359999999998</v>
      </c>
      <c r="CG711">
        <v>-0.27666067999999999</v>
      </c>
      <c r="CH711">
        <v>2.4260549999999999</v>
      </c>
      <c r="CI711">
        <v>1.5218176999999999</v>
      </c>
      <c r="CJ711">
        <v>8.1998595999999999</v>
      </c>
      <c r="CK711">
        <v>9.1630278000000001</v>
      </c>
      <c r="CL711">
        <v>14.743691</v>
      </c>
      <c r="CM711">
        <v>30.537147999999998</v>
      </c>
      <c r="CN711">
        <v>24.960806000000002</v>
      </c>
      <c r="CO711">
        <v>23.952487999999999</v>
      </c>
      <c r="CP711">
        <v>19.752655000000001</v>
      </c>
      <c r="CQ711">
        <v>8.3443508000000008</v>
      </c>
      <c r="CR711">
        <v>1.2499648000000001</v>
      </c>
      <c r="CS711">
        <v>-4.5585389000000003</v>
      </c>
      <c r="CT711">
        <v>-1.7460861999999999</v>
      </c>
      <c r="CU711">
        <v>1.0258278000000001</v>
      </c>
      <c r="CV711">
        <v>-1.2423483</v>
      </c>
      <c r="CW711">
        <v>6.3464334999999998</v>
      </c>
      <c r="CX711">
        <v>3.1187290999999999</v>
      </c>
      <c r="CY711">
        <v>0.35873433999999998</v>
      </c>
      <c r="CZ711">
        <v>1.0030867000000001</v>
      </c>
      <c r="DA711">
        <v>-3.2320362999999999</v>
      </c>
      <c r="DB711">
        <v>1.205433</v>
      </c>
      <c r="DC711">
        <v>0.75457169000000002</v>
      </c>
      <c r="DD711">
        <v>-0.76336842000000005</v>
      </c>
      <c r="DE711">
        <v>1.5737034000000001</v>
      </c>
      <c r="DF711">
        <v>4.2508609999999996</v>
      </c>
      <c r="DG711">
        <v>3.6447183999999999</v>
      </c>
      <c r="DH711">
        <v>10.465857</v>
      </c>
      <c r="DI711">
        <v>11.205836</v>
      </c>
      <c r="DJ711">
        <v>16.861034</v>
      </c>
      <c r="DK711">
        <v>33.155875000000002</v>
      </c>
      <c r="DL711">
        <v>27.480896000000001</v>
      </c>
      <c r="DM711">
        <v>26.339880999999998</v>
      </c>
      <c r="DN711">
        <v>22.108505999999998</v>
      </c>
      <c r="DO711">
        <v>10.440102</v>
      </c>
      <c r="DP711">
        <v>3.0592456000000001</v>
      </c>
      <c r="DQ711">
        <v>-2.6861856</v>
      </c>
      <c r="DR711">
        <v>0.14943919999999999</v>
      </c>
      <c r="DS711">
        <v>3.007927</v>
      </c>
      <c r="DT711">
        <v>0.80531127000000002</v>
      </c>
      <c r="DU711">
        <v>8.9116184999999994</v>
      </c>
      <c r="DV711">
        <v>5.2776860000000001</v>
      </c>
      <c r="DW711">
        <v>2.1871939999999999</v>
      </c>
      <c r="DX711">
        <v>2.7001284000000001</v>
      </c>
      <c r="DY711">
        <v>-1.5457992</v>
      </c>
      <c r="DZ711">
        <v>3.0001310999999999</v>
      </c>
      <c r="EA711">
        <v>2.6349547000000002</v>
      </c>
      <c r="EB711">
        <v>1.4227046999999999</v>
      </c>
      <c r="EC711">
        <v>4.2453354000000001</v>
      </c>
      <c r="ED711">
        <v>6.8855909999999998</v>
      </c>
      <c r="EE711">
        <v>6.7098499</v>
      </c>
      <c r="EF711">
        <v>13.737598</v>
      </c>
      <c r="EG711">
        <v>14.155327</v>
      </c>
      <c r="EH711">
        <v>19.918140000000001</v>
      </c>
      <c r="EI711">
        <v>36.936900999999999</v>
      </c>
      <c r="EJ711">
        <v>31.119506000000001</v>
      </c>
      <c r="EK711">
        <v>29.786898000000001</v>
      </c>
      <c r="EL711">
        <v>25.509979999999999</v>
      </c>
      <c r="EM711">
        <v>13.466032999999999</v>
      </c>
      <c r="EN711">
        <v>5.6715597999999998</v>
      </c>
      <c r="EO711">
        <v>1.7195289999999998E-2</v>
      </c>
      <c r="EP711">
        <v>2.8862768999999999</v>
      </c>
      <c r="EQ711">
        <v>5.8697635999999997</v>
      </c>
      <c r="ER711">
        <v>3.7618065000000001</v>
      </c>
      <c r="ES711">
        <v>73.672628000000003</v>
      </c>
      <c r="ET711">
        <v>72.888372000000004</v>
      </c>
      <c r="EU711">
        <v>72.166066999999998</v>
      </c>
      <c r="EV711">
        <v>71.315737999999996</v>
      </c>
      <c r="EW711">
        <v>70.946422999999996</v>
      </c>
      <c r="EX711">
        <v>70.350575000000006</v>
      </c>
      <c r="EY711">
        <v>69.744448000000006</v>
      </c>
      <c r="EZ711">
        <v>69.398582000000005</v>
      </c>
      <c r="FA711">
        <v>71.782487000000003</v>
      </c>
      <c r="FB711">
        <v>75.785020000000003</v>
      </c>
      <c r="FC711">
        <v>80.694059999999993</v>
      </c>
      <c r="FD711">
        <v>86.060810000000004</v>
      </c>
      <c r="FE711">
        <v>90.298137999999994</v>
      </c>
      <c r="FF711">
        <v>93.858473000000004</v>
      </c>
      <c r="FG711">
        <v>95.127528999999996</v>
      </c>
      <c r="FH711">
        <v>95.309301000000005</v>
      </c>
      <c r="FI711">
        <v>95.231922999999995</v>
      </c>
      <c r="FJ711">
        <v>94.761623999999998</v>
      </c>
      <c r="FK711">
        <v>93.002472999999995</v>
      </c>
      <c r="FL711">
        <v>90.761206999999999</v>
      </c>
      <c r="FM711">
        <v>86.131495999999999</v>
      </c>
      <c r="FN711">
        <v>82.802046000000004</v>
      </c>
      <c r="FO711">
        <v>81.259979000000001</v>
      </c>
      <c r="FP711">
        <v>80.207469000000003</v>
      </c>
      <c r="FQ711">
        <v>42.189869999999999</v>
      </c>
      <c r="FR711">
        <v>4.3586939999999998</v>
      </c>
      <c r="FS711">
        <v>1</v>
      </c>
    </row>
    <row r="712" spans="1:175" x14ac:dyDescent="0.2">
      <c r="A712" t="s">
        <v>189</v>
      </c>
      <c r="B712" t="s">
        <v>194</v>
      </c>
      <c r="C712" s="23">
        <v>42976</v>
      </c>
      <c r="D712">
        <v>646</v>
      </c>
      <c r="E712">
        <v>161.48307</v>
      </c>
      <c r="F712">
        <v>152.70106999999999</v>
      </c>
      <c r="G712">
        <v>147.88462999999999</v>
      </c>
      <c r="H712">
        <v>156.28406000000001</v>
      </c>
      <c r="I712">
        <v>179.51426000000001</v>
      </c>
      <c r="J712">
        <v>223.58025000000001</v>
      </c>
      <c r="K712">
        <v>264.54525999999998</v>
      </c>
      <c r="L712">
        <v>285.41955000000002</v>
      </c>
      <c r="M712">
        <v>295.91309999999999</v>
      </c>
      <c r="N712">
        <v>300.40870999999999</v>
      </c>
      <c r="O712">
        <v>307.90442000000002</v>
      </c>
      <c r="P712">
        <v>307.67824999999999</v>
      </c>
      <c r="Q712">
        <v>302.75035000000003</v>
      </c>
      <c r="R712">
        <v>299.54172</v>
      </c>
      <c r="S712">
        <v>276.93322000000001</v>
      </c>
      <c r="T712">
        <v>256.97428000000002</v>
      </c>
      <c r="U712">
        <v>242.48535000000001</v>
      </c>
      <c r="V712">
        <v>224.63009</v>
      </c>
      <c r="W712">
        <v>213.43535</v>
      </c>
      <c r="X712">
        <v>205.86973</v>
      </c>
      <c r="Y712">
        <v>202.32549</v>
      </c>
      <c r="Z712">
        <v>194.06810999999999</v>
      </c>
      <c r="AA712">
        <v>183.28559999999999</v>
      </c>
      <c r="AB712">
        <v>173.12748999999999</v>
      </c>
      <c r="AC712">
        <v>-3.0203432000000001</v>
      </c>
      <c r="AD712">
        <v>-3.2943614000000001</v>
      </c>
      <c r="AE712">
        <v>-0.9945138</v>
      </c>
      <c r="AF712">
        <v>2.4152501000000002</v>
      </c>
      <c r="AG712">
        <v>2.0336376</v>
      </c>
      <c r="AH712">
        <v>-2.7279548999999998</v>
      </c>
      <c r="AI712">
        <v>-8.3257171999999997</v>
      </c>
      <c r="AJ712">
        <v>-8.1727430999999999</v>
      </c>
      <c r="AK712">
        <v>-4.5895919000000003</v>
      </c>
      <c r="AL712">
        <v>-3.0456807000000001</v>
      </c>
      <c r="AM712">
        <v>0.17783489</v>
      </c>
      <c r="AN712">
        <v>0.38519060999999999</v>
      </c>
      <c r="AO712">
        <v>1.2637982000000001</v>
      </c>
      <c r="AP712">
        <v>9.7398854000000004</v>
      </c>
      <c r="AQ712">
        <v>19.295041000000001</v>
      </c>
      <c r="AR712">
        <v>17.048689</v>
      </c>
      <c r="AS712">
        <v>19.023609</v>
      </c>
      <c r="AT712">
        <v>15.565766</v>
      </c>
      <c r="AU712">
        <v>-0.88595058000000004</v>
      </c>
      <c r="AV712">
        <v>-5.9158052000000003</v>
      </c>
      <c r="AW712">
        <v>-5.0844639999999997</v>
      </c>
      <c r="AX712">
        <v>-6.0288263000000004</v>
      </c>
      <c r="AY712">
        <v>-4.7328599000000002</v>
      </c>
      <c r="AZ712">
        <v>-6.3346242999999998</v>
      </c>
      <c r="BA712">
        <v>-1.0914132000000001</v>
      </c>
      <c r="BB712">
        <v>-1.376681</v>
      </c>
      <c r="BC712">
        <v>0.8063456</v>
      </c>
      <c r="BD712">
        <v>4.1132502000000004</v>
      </c>
      <c r="BE712">
        <v>3.6081346999999999</v>
      </c>
      <c r="BF712">
        <v>-1.1968996000000001</v>
      </c>
      <c r="BG712">
        <v>-6.6684688999999997</v>
      </c>
      <c r="BH712">
        <v>-6.2209009000000002</v>
      </c>
      <c r="BI712">
        <v>-2.8396268999999998</v>
      </c>
      <c r="BJ712">
        <v>-1.2957491000000001</v>
      </c>
      <c r="BK712">
        <v>2.2402975999999999</v>
      </c>
      <c r="BL712">
        <v>3.0197113</v>
      </c>
      <c r="BM712">
        <v>3.6839887</v>
      </c>
      <c r="BN712">
        <v>12.414909</v>
      </c>
      <c r="BO712">
        <v>22.649674000000001</v>
      </c>
      <c r="BP712">
        <v>20.296406000000001</v>
      </c>
      <c r="BQ712">
        <v>22.129403</v>
      </c>
      <c r="BR712">
        <v>18.516235999999999</v>
      </c>
      <c r="BS712">
        <v>1.6533637000000001</v>
      </c>
      <c r="BT712">
        <v>-3.6094219999999999</v>
      </c>
      <c r="BU712">
        <v>-2.7931932000000002</v>
      </c>
      <c r="BV712">
        <v>-3.7164052999999999</v>
      </c>
      <c r="BW712">
        <v>-2.3611192000000001</v>
      </c>
      <c r="BX712">
        <v>-3.9085358000000001</v>
      </c>
      <c r="BY712">
        <v>0.24455778</v>
      </c>
      <c r="BZ712">
        <v>-4.8501420000000003E-2</v>
      </c>
      <c r="CA712">
        <v>2.0536153000000001</v>
      </c>
      <c r="CB712">
        <v>5.2892799000000004</v>
      </c>
      <c r="CC712">
        <v>4.6986264999999996</v>
      </c>
      <c r="CD712">
        <v>-0.13649532</v>
      </c>
      <c r="CE712">
        <v>-5.5206637000000001</v>
      </c>
      <c r="CF712">
        <v>-4.8690610000000003</v>
      </c>
      <c r="CG712">
        <v>-1.6276065</v>
      </c>
      <c r="CH712">
        <v>-8.3751829999999999E-2</v>
      </c>
      <c r="CI712">
        <v>3.6687528999999999</v>
      </c>
      <c r="CJ712">
        <v>4.8443722999999999</v>
      </c>
      <c r="CK712">
        <v>5.3602052000000002</v>
      </c>
      <c r="CL712">
        <v>14.267623</v>
      </c>
      <c r="CM712">
        <v>24.973082000000002</v>
      </c>
      <c r="CN712">
        <v>22.545764999999999</v>
      </c>
      <c r="CO712">
        <v>24.280466000000001</v>
      </c>
      <c r="CP712">
        <v>20.559723000000002</v>
      </c>
      <c r="CQ712">
        <v>3.4120851000000001</v>
      </c>
      <c r="CR712">
        <v>-2.0120279999999999</v>
      </c>
      <c r="CS712">
        <v>-1.2062659</v>
      </c>
      <c r="CT712">
        <v>-2.1148294999999999</v>
      </c>
      <c r="CU712">
        <v>-0.71845870999999994</v>
      </c>
      <c r="CV712">
        <v>-2.2282343</v>
      </c>
      <c r="CW712">
        <v>1.5805288</v>
      </c>
      <c r="CX712">
        <v>1.2796782</v>
      </c>
      <c r="CY712">
        <v>3.3008850999999999</v>
      </c>
      <c r="CZ712">
        <v>6.4653096000000003</v>
      </c>
      <c r="DA712">
        <v>5.7891184000000004</v>
      </c>
      <c r="DB712">
        <v>0.92390894000000001</v>
      </c>
      <c r="DC712">
        <v>-4.3728585999999998</v>
      </c>
      <c r="DD712">
        <v>-3.5172211</v>
      </c>
      <c r="DE712">
        <v>-0.41558609000000002</v>
      </c>
      <c r="DF712">
        <v>1.1282455</v>
      </c>
      <c r="DG712">
        <v>5.0972083000000001</v>
      </c>
      <c r="DH712">
        <v>6.6690332999999997</v>
      </c>
      <c r="DI712">
        <v>7.0364217</v>
      </c>
      <c r="DJ712">
        <v>16.120336000000002</v>
      </c>
      <c r="DK712">
        <v>27.296489999999999</v>
      </c>
      <c r="DL712">
        <v>24.795124000000001</v>
      </c>
      <c r="DM712">
        <v>26.431529000000001</v>
      </c>
      <c r="DN712">
        <v>22.603210000000001</v>
      </c>
      <c r="DO712">
        <v>5.1708064</v>
      </c>
      <c r="DP712">
        <v>-0.414634</v>
      </c>
      <c r="DQ712">
        <v>0.38066130999999997</v>
      </c>
      <c r="DR712">
        <v>-0.51325379000000004</v>
      </c>
      <c r="DS712">
        <v>0.92420173000000005</v>
      </c>
      <c r="DT712">
        <v>-0.54793276999999996</v>
      </c>
      <c r="DU712">
        <v>3.5094588</v>
      </c>
      <c r="DV712">
        <v>3.1973585999999998</v>
      </c>
      <c r="DW712">
        <v>5.1017444999999997</v>
      </c>
      <c r="DX712">
        <v>8.1633096999999992</v>
      </c>
      <c r="DY712">
        <v>7.3636153999999996</v>
      </c>
      <c r="DZ712">
        <v>2.4549642999999999</v>
      </c>
      <c r="EA712">
        <v>-2.7156102999999998</v>
      </c>
      <c r="EB712">
        <v>-1.5653789</v>
      </c>
      <c r="EC712">
        <v>1.3343788999999999</v>
      </c>
      <c r="ED712">
        <v>2.8781770999999998</v>
      </c>
      <c r="EE712">
        <v>7.1596709000000001</v>
      </c>
      <c r="EF712">
        <v>9.3035539000000007</v>
      </c>
      <c r="EG712">
        <v>9.4566120999999992</v>
      </c>
      <c r="EH712">
        <v>18.795361</v>
      </c>
      <c r="EI712">
        <v>30.651122000000001</v>
      </c>
      <c r="EJ712">
        <v>28.042840999999999</v>
      </c>
      <c r="EK712">
        <v>29.537323000000001</v>
      </c>
      <c r="EL712">
        <v>25.55368</v>
      </c>
      <c r="EM712">
        <v>7.7101207</v>
      </c>
      <c r="EN712">
        <v>1.8917492</v>
      </c>
      <c r="EO712">
        <v>2.6719322000000001</v>
      </c>
      <c r="EP712">
        <v>1.7991672000000001</v>
      </c>
      <c r="EQ712">
        <v>3.2959425000000002</v>
      </c>
      <c r="ER712">
        <v>1.8781557</v>
      </c>
      <c r="ES712">
        <v>79.344194000000002</v>
      </c>
      <c r="ET712">
        <v>78.320260000000005</v>
      </c>
      <c r="EU712">
        <v>76.644936999999999</v>
      </c>
      <c r="EV712">
        <v>76.022875999999997</v>
      </c>
      <c r="EW712">
        <v>75.563282000000001</v>
      </c>
      <c r="EX712">
        <v>75.817226000000005</v>
      </c>
      <c r="EY712">
        <v>75.039349999999999</v>
      </c>
      <c r="EZ712">
        <v>73.432528000000005</v>
      </c>
      <c r="FA712">
        <v>76.086860999999999</v>
      </c>
      <c r="FB712">
        <v>80.343275000000006</v>
      </c>
      <c r="FC712">
        <v>84.715746999999993</v>
      </c>
      <c r="FD712">
        <v>88.496689000000003</v>
      </c>
      <c r="FE712">
        <v>91.562533999999999</v>
      </c>
      <c r="FF712">
        <v>94.384058999999993</v>
      </c>
      <c r="FG712">
        <v>95.978838999999994</v>
      </c>
      <c r="FH712">
        <v>96.622501999999997</v>
      </c>
      <c r="FI712">
        <v>97.089325000000002</v>
      </c>
      <c r="FJ712">
        <v>96.827933000000002</v>
      </c>
      <c r="FK712">
        <v>94.879660000000001</v>
      </c>
      <c r="FL712">
        <v>92.096732000000003</v>
      </c>
      <c r="FM712">
        <v>88.141229999999993</v>
      </c>
      <c r="FN712">
        <v>84.958708000000001</v>
      </c>
      <c r="FO712">
        <v>82.514672000000004</v>
      </c>
      <c r="FP712">
        <v>80.821116000000004</v>
      </c>
      <c r="FQ712">
        <v>34.737079999999999</v>
      </c>
      <c r="FR712">
        <v>3.8820299999999999</v>
      </c>
      <c r="FS712">
        <v>1</v>
      </c>
    </row>
    <row r="713" spans="1:175" x14ac:dyDescent="0.2">
      <c r="A713" t="s">
        <v>189</v>
      </c>
      <c r="B713" t="s">
        <v>194</v>
      </c>
      <c r="C713" s="23">
        <v>42978</v>
      </c>
      <c r="D713">
        <v>646</v>
      </c>
      <c r="E713">
        <v>165.20401000000001</v>
      </c>
      <c r="F713">
        <v>155.21038999999999</v>
      </c>
      <c r="G713">
        <v>149.71661</v>
      </c>
      <c r="H713">
        <v>155.76943</v>
      </c>
      <c r="I713">
        <v>181.11573000000001</v>
      </c>
      <c r="J713">
        <v>227.98600999999999</v>
      </c>
      <c r="K713">
        <v>270.66631999999998</v>
      </c>
      <c r="L713">
        <v>289.23412000000002</v>
      </c>
      <c r="M713">
        <v>297.63790999999998</v>
      </c>
      <c r="N713">
        <v>301.23941000000002</v>
      </c>
      <c r="O713">
        <v>305.85883000000001</v>
      </c>
      <c r="P713">
        <v>306.10640999999998</v>
      </c>
      <c r="Q713">
        <v>301.75454999999999</v>
      </c>
      <c r="R713">
        <v>297.49313000000001</v>
      </c>
      <c r="S713">
        <v>274.79910000000001</v>
      </c>
      <c r="T713">
        <v>250.54544999999999</v>
      </c>
      <c r="U713">
        <v>231.12090000000001</v>
      </c>
      <c r="V713">
        <v>217.35536999999999</v>
      </c>
      <c r="W713">
        <v>210.24409</v>
      </c>
      <c r="X713">
        <v>204.96211</v>
      </c>
      <c r="Y713">
        <v>199.27199999999999</v>
      </c>
      <c r="Z713">
        <v>192.03769</v>
      </c>
      <c r="AA713">
        <v>181.45660000000001</v>
      </c>
      <c r="AB713">
        <v>170.37710999999999</v>
      </c>
      <c r="AC713">
        <v>-5.3922372000000003</v>
      </c>
      <c r="AD713">
        <v>-6.9397488999999997</v>
      </c>
      <c r="AE713">
        <v>-5.9591887000000003</v>
      </c>
      <c r="AF713">
        <v>-2.4155511999999999</v>
      </c>
      <c r="AG713">
        <v>-1.5853241</v>
      </c>
      <c r="AH713">
        <v>-1.6021088000000001</v>
      </c>
      <c r="AI713">
        <v>-1.0499512</v>
      </c>
      <c r="AJ713">
        <v>-0.90815411999999995</v>
      </c>
      <c r="AK713">
        <v>-2.0685954999999998</v>
      </c>
      <c r="AL713">
        <v>-3.9398387000000001</v>
      </c>
      <c r="AM713">
        <v>-5.4937630999999998</v>
      </c>
      <c r="AN713">
        <v>-2.9529399000000001</v>
      </c>
      <c r="AO713">
        <v>0.17217941</v>
      </c>
      <c r="AP713">
        <v>10.048613</v>
      </c>
      <c r="AQ713">
        <v>19.236943</v>
      </c>
      <c r="AR713">
        <v>16.147199000000001</v>
      </c>
      <c r="AS713">
        <v>14.217121000000001</v>
      </c>
      <c r="AT713">
        <v>11.728078</v>
      </c>
      <c r="AU713">
        <v>-1.9636564999999999</v>
      </c>
      <c r="AV713">
        <v>-6.6764621000000002</v>
      </c>
      <c r="AW713">
        <v>-9.6069004000000007</v>
      </c>
      <c r="AX713">
        <v>-10.302149999999999</v>
      </c>
      <c r="AY713">
        <v>-8.8099158000000006</v>
      </c>
      <c r="AZ713">
        <v>-8.9766890000000004</v>
      </c>
      <c r="BA713">
        <v>-3.3120804000000001</v>
      </c>
      <c r="BB713">
        <v>-4.8629068999999996</v>
      </c>
      <c r="BC713">
        <v>-4.3192367999999997</v>
      </c>
      <c r="BD713">
        <v>-0.80694332999999996</v>
      </c>
      <c r="BE713">
        <v>2.7703189999999999E-2</v>
      </c>
      <c r="BF713">
        <v>0.10077993</v>
      </c>
      <c r="BG713">
        <v>0.92668625000000004</v>
      </c>
      <c r="BH713">
        <v>0.92761581999999998</v>
      </c>
      <c r="BI713">
        <v>3.2194220000000003E-2</v>
      </c>
      <c r="BJ713">
        <v>-1.7509517000000001</v>
      </c>
      <c r="BK713">
        <v>-3.0938382999999998</v>
      </c>
      <c r="BL713">
        <v>-0.56850195000000003</v>
      </c>
      <c r="BM713">
        <v>2.6513257000000001</v>
      </c>
      <c r="BN713">
        <v>13.070017</v>
      </c>
      <c r="BO713">
        <v>22.761213000000001</v>
      </c>
      <c r="BP713">
        <v>19.698672999999999</v>
      </c>
      <c r="BQ713">
        <v>17.567571999999998</v>
      </c>
      <c r="BR713">
        <v>14.740824999999999</v>
      </c>
      <c r="BS713">
        <v>0.56715484999999999</v>
      </c>
      <c r="BT713">
        <v>-4.3395884000000002</v>
      </c>
      <c r="BU713">
        <v>-7.2586474000000001</v>
      </c>
      <c r="BV713">
        <v>-7.9670169</v>
      </c>
      <c r="BW713">
        <v>-6.5382154999999997</v>
      </c>
      <c r="BX713">
        <v>-6.6065731999999997</v>
      </c>
      <c r="BY713">
        <v>-1.8713702000000001</v>
      </c>
      <c r="BZ713">
        <v>-3.4244924000000001</v>
      </c>
      <c r="CA713">
        <v>-3.1834110999999998</v>
      </c>
      <c r="CB713">
        <v>0.30717358</v>
      </c>
      <c r="CC713">
        <v>1.144881</v>
      </c>
      <c r="CD713">
        <v>1.2801955</v>
      </c>
      <c r="CE713">
        <v>2.2956994000000002</v>
      </c>
      <c r="CF713">
        <v>2.1990645</v>
      </c>
      <c r="CG713">
        <v>1.4871947999999999</v>
      </c>
      <c r="CH713">
        <v>-0.23493512999999999</v>
      </c>
      <c r="CI713">
        <v>-1.4316576999999999</v>
      </c>
      <c r="CJ713">
        <v>1.0829525</v>
      </c>
      <c r="CK713">
        <v>4.3683747999999998</v>
      </c>
      <c r="CL713">
        <v>15.162632</v>
      </c>
      <c r="CM713">
        <v>25.202112</v>
      </c>
      <c r="CN713">
        <v>22.158412999999999</v>
      </c>
      <c r="CO713">
        <v>19.888083999999999</v>
      </c>
      <c r="CP713">
        <v>16.827444</v>
      </c>
      <c r="CQ713">
        <v>2.3199871000000001</v>
      </c>
      <c r="CR713">
        <v>-2.7210766999999998</v>
      </c>
      <c r="CS713">
        <v>-5.6322545999999996</v>
      </c>
      <c r="CT713">
        <v>-6.3497108999999998</v>
      </c>
      <c r="CU713">
        <v>-4.9648427999999996</v>
      </c>
      <c r="CV713">
        <v>-4.9650382999999998</v>
      </c>
      <c r="CW713">
        <v>-0.43065996000000001</v>
      </c>
      <c r="CX713">
        <v>-1.9860779</v>
      </c>
      <c r="CY713">
        <v>-2.0475854</v>
      </c>
      <c r="CZ713">
        <v>1.4212905</v>
      </c>
      <c r="DA713">
        <v>2.2620588000000001</v>
      </c>
      <c r="DB713">
        <v>2.4596110000000002</v>
      </c>
      <c r="DC713">
        <v>3.6647124999999998</v>
      </c>
      <c r="DD713">
        <v>3.4705132000000001</v>
      </c>
      <c r="DE713">
        <v>2.9421952999999998</v>
      </c>
      <c r="DF713">
        <v>1.2810813999999999</v>
      </c>
      <c r="DG713">
        <v>0.23052296</v>
      </c>
      <c r="DH713">
        <v>2.734407</v>
      </c>
      <c r="DI713">
        <v>6.0854239999999997</v>
      </c>
      <c r="DJ713">
        <v>17.255247000000001</v>
      </c>
      <c r="DK713">
        <v>27.643011000000001</v>
      </c>
      <c r="DL713">
        <v>24.618153</v>
      </c>
      <c r="DM713">
        <v>22.208597000000001</v>
      </c>
      <c r="DN713">
        <v>18.914062999999999</v>
      </c>
      <c r="DO713">
        <v>4.0728192999999999</v>
      </c>
      <c r="DP713">
        <v>-1.1025651000000001</v>
      </c>
      <c r="DQ713">
        <v>-4.0058617999999999</v>
      </c>
      <c r="DR713">
        <v>-4.7324048999999997</v>
      </c>
      <c r="DS713">
        <v>-3.3914700999999998</v>
      </c>
      <c r="DT713">
        <v>-3.3235033999999999</v>
      </c>
      <c r="DU713">
        <v>1.6494968000000001</v>
      </c>
      <c r="DV713">
        <v>9.0764209999999998E-2</v>
      </c>
      <c r="DW713">
        <v>-0.40763350999999998</v>
      </c>
      <c r="DX713">
        <v>3.0298984</v>
      </c>
      <c r="DY713">
        <v>3.8750862000000001</v>
      </c>
      <c r="DZ713">
        <v>4.1624998</v>
      </c>
      <c r="EA713">
        <v>5.6413500000000001</v>
      </c>
      <c r="EB713">
        <v>5.3062830999999999</v>
      </c>
      <c r="EC713">
        <v>5.0429849999999998</v>
      </c>
      <c r="ED713">
        <v>3.4699684999999998</v>
      </c>
      <c r="EE713">
        <v>2.6304477999999998</v>
      </c>
      <c r="EF713">
        <v>5.1188449</v>
      </c>
      <c r="EG713">
        <v>8.5645702000000004</v>
      </c>
      <c r="EH713">
        <v>20.276651000000001</v>
      </c>
      <c r="EI713">
        <v>31.167280999999999</v>
      </c>
      <c r="EJ713">
        <v>28.169626999999998</v>
      </c>
      <c r="EK713">
        <v>25.559047</v>
      </c>
      <c r="EL713">
        <v>21.92681</v>
      </c>
      <c r="EM713">
        <v>6.6036305999999998</v>
      </c>
      <c r="EN713">
        <v>1.2343086000000001</v>
      </c>
      <c r="EO713">
        <v>-1.6576088</v>
      </c>
      <c r="EP713">
        <v>-2.3972718999999998</v>
      </c>
      <c r="EQ713">
        <v>-1.1197698</v>
      </c>
      <c r="ER713">
        <v>-0.9533876</v>
      </c>
      <c r="ES713">
        <v>81.660402000000005</v>
      </c>
      <c r="ET713">
        <v>80.915968000000007</v>
      </c>
      <c r="EU713">
        <v>79.864594999999994</v>
      </c>
      <c r="EV713">
        <v>78.979007999999993</v>
      </c>
      <c r="EW713">
        <v>78.318800999999993</v>
      </c>
      <c r="EX713">
        <v>77.967754999999997</v>
      </c>
      <c r="EY713">
        <v>77.395611000000002</v>
      </c>
      <c r="EZ713">
        <v>77.953558999999998</v>
      </c>
      <c r="FA713">
        <v>77.684382999999997</v>
      </c>
      <c r="FB713">
        <v>82.074869000000007</v>
      </c>
      <c r="FC713">
        <v>88.445072999999994</v>
      </c>
      <c r="FD713">
        <v>93.201610000000002</v>
      </c>
      <c r="FE713">
        <v>96.883403999999999</v>
      </c>
      <c r="FF713">
        <v>98.384192999999996</v>
      </c>
      <c r="FG713">
        <v>98.431680999999998</v>
      </c>
      <c r="FH713">
        <v>97.824321999999995</v>
      </c>
      <c r="FI713">
        <v>95.883033999999995</v>
      </c>
      <c r="FJ713">
        <v>89.866732999999996</v>
      </c>
      <c r="FK713">
        <v>88.202388999999997</v>
      </c>
      <c r="FL713">
        <v>87.536306999999994</v>
      </c>
      <c r="FM713">
        <v>86.218236000000005</v>
      </c>
      <c r="FN713">
        <v>84.267950999999996</v>
      </c>
      <c r="FO713">
        <v>83.044674999999998</v>
      </c>
      <c r="FP713">
        <v>81.190620999999993</v>
      </c>
      <c r="FQ713">
        <v>33.292659999999998</v>
      </c>
      <c r="FR713">
        <v>4.0148739999999998</v>
      </c>
      <c r="FS713">
        <v>1</v>
      </c>
    </row>
    <row r="714" spans="1:175" x14ac:dyDescent="0.2">
      <c r="A714" t="s">
        <v>189</v>
      </c>
      <c r="B714" t="s">
        <v>194</v>
      </c>
      <c r="C714" s="23">
        <v>42983</v>
      </c>
      <c r="D714">
        <v>646</v>
      </c>
      <c r="E714">
        <v>88.549679999999995</v>
      </c>
      <c r="F714">
        <v>89.432637999999997</v>
      </c>
      <c r="G714">
        <v>91.975729999999999</v>
      </c>
      <c r="H714">
        <v>103.79746</v>
      </c>
      <c r="I714">
        <v>133.43431000000001</v>
      </c>
      <c r="J714">
        <v>187.93833000000001</v>
      </c>
      <c r="K714">
        <v>239.64291</v>
      </c>
      <c r="L714">
        <v>265.58123999999998</v>
      </c>
      <c r="M714">
        <v>277.56581</v>
      </c>
      <c r="N714">
        <v>279.78192000000001</v>
      </c>
      <c r="O714">
        <v>287.76461999999998</v>
      </c>
      <c r="P714">
        <v>290.95078999999998</v>
      </c>
      <c r="Q714">
        <v>287.65953000000002</v>
      </c>
      <c r="R714">
        <v>283.66624000000002</v>
      </c>
      <c r="S714">
        <v>263.49308000000002</v>
      </c>
      <c r="T714">
        <v>244.21815000000001</v>
      </c>
      <c r="U714">
        <v>226.83294000000001</v>
      </c>
      <c r="V714">
        <v>212.72153</v>
      </c>
      <c r="W714">
        <v>204.56301999999999</v>
      </c>
      <c r="X714">
        <v>197.57848000000001</v>
      </c>
      <c r="Y714">
        <v>193.44841</v>
      </c>
      <c r="Z714">
        <v>187.97672</v>
      </c>
      <c r="AA714">
        <v>176.49024</v>
      </c>
      <c r="AB714">
        <v>166.07848999999999</v>
      </c>
      <c r="AC714">
        <v>-2.7790257</v>
      </c>
      <c r="AD714">
        <v>-2.3937365000000002</v>
      </c>
      <c r="AE714">
        <v>-3.0483077999999999</v>
      </c>
      <c r="AF714">
        <v>-2.4836678000000001</v>
      </c>
      <c r="AG714">
        <v>-6.0101563000000002</v>
      </c>
      <c r="AH714">
        <v>-3.8955362</v>
      </c>
      <c r="AI714">
        <v>-1.8301719999999999</v>
      </c>
      <c r="AJ714">
        <v>-2.9870863999999999</v>
      </c>
      <c r="AK714">
        <v>-2.0127188999999999</v>
      </c>
      <c r="AL714">
        <v>-8.5083739999999999</v>
      </c>
      <c r="AM714">
        <v>-3.7116704999999999</v>
      </c>
      <c r="AN714">
        <v>-1.2961761000000001</v>
      </c>
      <c r="AO714">
        <v>-0.86282683999999998</v>
      </c>
      <c r="AP714">
        <v>7.7805884000000001</v>
      </c>
      <c r="AQ714">
        <v>17.979925000000001</v>
      </c>
      <c r="AR714">
        <v>16.119852000000002</v>
      </c>
      <c r="AS714">
        <v>18.472283999999998</v>
      </c>
      <c r="AT714">
        <v>16.229613000000001</v>
      </c>
      <c r="AU714">
        <v>3.1377443</v>
      </c>
      <c r="AV714">
        <v>-3.6572372</v>
      </c>
      <c r="AW714">
        <v>-3.2029451999999998</v>
      </c>
      <c r="AX714">
        <v>-2.9245041000000001</v>
      </c>
      <c r="AY714">
        <v>-3.8908743000000001</v>
      </c>
      <c r="AZ714">
        <v>-6.7787018000000003</v>
      </c>
      <c r="BA714">
        <v>-0.25451897000000001</v>
      </c>
      <c r="BB714">
        <v>-0.15838184999999999</v>
      </c>
      <c r="BC714">
        <v>-1.2057831000000001</v>
      </c>
      <c r="BD714">
        <v>-0.77767158000000003</v>
      </c>
      <c r="BE714">
        <v>-4.1236721000000003</v>
      </c>
      <c r="BF714">
        <v>-2.1267309000000001</v>
      </c>
      <c r="BG714">
        <v>0.13577933</v>
      </c>
      <c r="BH714">
        <v>-0.81579500999999999</v>
      </c>
      <c r="BI714">
        <v>0.39466878999999999</v>
      </c>
      <c r="BJ714">
        <v>-5.7778447000000002</v>
      </c>
      <c r="BK714">
        <v>-1.0336954</v>
      </c>
      <c r="BL714">
        <v>1.1290773000000001</v>
      </c>
      <c r="BM714">
        <v>1.6763444999999999</v>
      </c>
      <c r="BN714">
        <v>10.502273000000001</v>
      </c>
      <c r="BO714">
        <v>21.162110999999999</v>
      </c>
      <c r="BP714">
        <v>19.295511999999999</v>
      </c>
      <c r="BQ714">
        <v>21.554631000000001</v>
      </c>
      <c r="BR714">
        <v>19.123607</v>
      </c>
      <c r="BS714">
        <v>5.5538496000000004</v>
      </c>
      <c r="BT714">
        <v>-1.2686151999999999</v>
      </c>
      <c r="BU714">
        <v>-0.85445435999999997</v>
      </c>
      <c r="BV714">
        <v>-0.49772759999999999</v>
      </c>
      <c r="BW714">
        <v>-1.5457727000000001</v>
      </c>
      <c r="BX714">
        <v>-4.1423893999999999</v>
      </c>
      <c r="BY714">
        <v>1.4939467</v>
      </c>
      <c r="BZ714">
        <v>1.389818</v>
      </c>
      <c r="CA714">
        <v>7.034398E-2</v>
      </c>
      <c r="CB714">
        <v>0.40389617999999999</v>
      </c>
      <c r="CC714">
        <v>-2.8170989</v>
      </c>
      <c r="CD714">
        <v>-0.90166162999999999</v>
      </c>
      <c r="CE714">
        <v>1.4973912</v>
      </c>
      <c r="CF714">
        <v>0.68803477000000002</v>
      </c>
      <c r="CG714">
        <v>2.0620181999999998</v>
      </c>
      <c r="CH714">
        <v>-3.8866885</v>
      </c>
      <c r="CI714">
        <v>0.82106208999999997</v>
      </c>
      <c r="CJ714">
        <v>2.8088004999999998</v>
      </c>
      <c r="CK714">
        <v>3.4349668000000002</v>
      </c>
      <c r="CL714">
        <v>12.387304</v>
      </c>
      <c r="CM714">
        <v>23.366083</v>
      </c>
      <c r="CN714">
        <v>21.494965000000001</v>
      </c>
      <c r="CO714">
        <v>23.689454999999999</v>
      </c>
      <c r="CP714">
        <v>21.127979</v>
      </c>
      <c r="CQ714">
        <v>7.2272366999999997</v>
      </c>
      <c r="CR714">
        <v>0.38573714999999997</v>
      </c>
      <c r="CS714">
        <v>0.77210325000000002</v>
      </c>
      <c r="CT714">
        <v>1.1830503999999999</v>
      </c>
      <c r="CU714">
        <v>7.8437499999999993E-2</v>
      </c>
      <c r="CV714">
        <v>-2.3164875999999999</v>
      </c>
      <c r="CW714">
        <v>3.2424122999999998</v>
      </c>
      <c r="CX714">
        <v>2.9380177999999999</v>
      </c>
      <c r="CY714">
        <v>1.346471</v>
      </c>
      <c r="CZ714">
        <v>1.5854638999999999</v>
      </c>
      <c r="DA714">
        <v>-1.5105256</v>
      </c>
      <c r="DB714">
        <v>0.32340759000000002</v>
      </c>
      <c r="DC714">
        <v>2.8590030999999998</v>
      </c>
      <c r="DD714">
        <v>2.1918646000000002</v>
      </c>
      <c r="DE714">
        <v>3.7293674999999999</v>
      </c>
      <c r="DF714">
        <v>-1.9955322</v>
      </c>
      <c r="DG714">
        <v>2.6758194999999998</v>
      </c>
      <c r="DH714">
        <v>4.4885235999999997</v>
      </c>
      <c r="DI714">
        <v>5.1935890999999996</v>
      </c>
      <c r="DJ714">
        <v>14.272335</v>
      </c>
      <c r="DK714">
        <v>25.570056000000001</v>
      </c>
      <c r="DL714">
        <v>23.694417000000001</v>
      </c>
      <c r="DM714">
        <v>25.824279000000001</v>
      </c>
      <c r="DN714">
        <v>23.132351</v>
      </c>
      <c r="DO714">
        <v>8.9006238999999994</v>
      </c>
      <c r="DP714">
        <v>2.0400895000000001</v>
      </c>
      <c r="DQ714">
        <v>2.3986608999999999</v>
      </c>
      <c r="DR714">
        <v>2.8638284000000001</v>
      </c>
      <c r="DS714">
        <v>1.7026477</v>
      </c>
      <c r="DT714">
        <v>-0.49058566999999997</v>
      </c>
      <c r="DU714">
        <v>5.7669189999999997</v>
      </c>
      <c r="DV714">
        <v>5.1733723999999999</v>
      </c>
      <c r="DW714">
        <v>3.1889957999999998</v>
      </c>
      <c r="DX714">
        <v>3.2914601000000001</v>
      </c>
      <c r="DY714">
        <v>0.37595855</v>
      </c>
      <c r="DZ714">
        <v>2.0922130000000001</v>
      </c>
      <c r="EA714">
        <v>4.8249544000000002</v>
      </c>
      <c r="EB714">
        <v>4.3631558999999998</v>
      </c>
      <c r="EC714">
        <v>6.1367551999999996</v>
      </c>
      <c r="ED714">
        <v>0.73499705999999998</v>
      </c>
      <c r="EE714">
        <v>5.3537946999999999</v>
      </c>
      <c r="EF714">
        <v>6.9137769999999996</v>
      </c>
      <c r="EG714">
        <v>7.7327604000000001</v>
      </c>
      <c r="EH714">
        <v>16.994019999999999</v>
      </c>
      <c r="EI714">
        <v>28.752241999999999</v>
      </c>
      <c r="EJ714">
        <v>26.870076999999998</v>
      </c>
      <c r="EK714">
        <v>28.906625999999999</v>
      </c>
      <c r="EL714">
        <v>26.026346</v>
      </c>
      <c r="EM714">
        <v>11.316729</v>
      </c>
      <c r="EN714">
        <v>4.4287115000000004</v>
      </c>
      <c r="EO714">
        <v>4.7471516999999999</v>
      </c>
      <c r="EP714">
        <v>5.2906048999999999</v>
      </c>
      <c r="EQ714">
        <v>4.0477493000000004</v>
      </c>
      <c r="ER714">
        <v>2.1457266000000002</v>
      </c>
      <c r="ES714">
        <v>71.961470000000006</v>
      </c>
      <c r="ET714">
        <v>71.445250000000001</v>
      </c>
      <c r="EU714">
        <v>71.126416000000006</v>
      </c>
      <c r="EV714">
        <v>70.730604999999997</v>
      </c>
      <c r="EW714">
        <v>70.145720999999995</v>
      </c>
      <c r="EX714">
        <v>69.600633999999999</v>
      </c>
      <c r="EY714">
        <v>69.478532999999999</v>
      </c>
      <c r="EZ714">
        <v>69.319828000000001</v>
      </c>
      <c r="FA714">
        <v>70.927773999999999</v>
      </c>
      <c r="FB714">
        <v>73.874609000000007</v>
      </c>
      <c r="FC714">
        <v>77.049753999999993</v>
      </c>
      <c r="FD714">
        <v>80.487793999999994</v>
      </c>
      <c r="FE714">
        <v>83.058396999999999</v>
      </c>
      <c r="FF714">
        <v>84.559352000000004</v>
      </c>
      <c r="FG714">
        <v>85.871409</v>
      </c>
      <c r="FH714">
        <v>86.471755999999999</v>
      </c>
      <c r="FI714">
        <v>86.871414000000001</v>
      </c>
      <c r="FJ714">
        <v>87.041240999999999</v>
      </c>
      <c r="FK714">
        <v>85.601813000000007</v>
      </c>
      <c r="FL714">
        <v>82.633705000000006</v>
      </c>
      <c r="FM714">
        <v>79.427784000000003</v>
      </c>
      <c r="FN714">
        <v>77.780674000000005</v>
      </c>
      <c r="FO714">
        <v>76.058368999999999</v>
      </c>
      <c r="FP714">
        <v>74.470550000000003</v>
      </c>
      <c r="FQ714">
        <v>35.118580000000001</v>
      </c>
      <c r="FR714">
        <v>3.7398500000000001</v>
      </c>
      <c r="FS714">
        <v>1</v>
      </c>
    </row>
    <row r="715" spans="1:175" x14ac:dyDescent="0.2">
      <c r="A715" t="s">
        <v>189</v>
      </c>
      <c r="B715" t="s">
        <v>194</v>
      </c>
      <c r="C715" s="23">
        <v>42990</v>
      </c>
      <c r="D715">
        <v>646</v>
      </c>
      <c r="E715">
        <v>159.60581999999999</v>
      </c>
      <c r="F715">
        <v>150.28205</v>
      </c>
      <c r="G715">
        <v>145.28314</v>
      </c>
      <c r="H715">
        <v>149.82047</v>
      </c>
      <c r="I715">
        <v>174.4581</v>
      </c>
      <c r="J715">
        <v>219.53165000000001</v>
      </c>
      <c r="K715">
        <v>262.10762999999997</v>
      </c>
      <c r="L715">
        <v>283.31245999999999</v>
      </c>
      <c r="M715">
        <v>290.88031000000001</v>
      </c>
      <c r="N715">
        <v>293.86520000000002</v>
      </c>
      <c r="O715">
        <v>298.45166999999998</v>
      </c>
      <c r="P715">
        <v>299.04746999999998</v>
      </c>
      <c r="Q715">
        <v>293.77298999999999</v>
      </c>
      <c r="R715">
        <v>289.18535000000003</v>
      </c>
      <c r="S715">
        <v>269.11106999999998</v>
      </c>
      <c r="T715">
        <v>248.423</v>
      </c>
      <c r="U715">
        <v>229.20752999999999</v>
      </c>
      <c r="V715">
        <v>214.12635</v>
      </c>
      <c r="W715">
        <v>206.69167999999999</v>
      </c>
      <c r="X715">
        <v>200.79446999999999</v>
      </c>
      <c r="Y715">
        <v>197.31502</v>
      </c>
      <c r="Z715">
        <v>190.05287999999999</v>
      </c>
      <c r="AA715">
        <v>180.82854</v>
      </c>
      <c r="AB715">
        <v>169.44739000000001</v>
      </c>
      <c r="AC715">
        <v>-0.45437745000000002</v>
      </c>
      <c r="AD715">
        <v>0.84074333000000001</v>
      </c>
      <c r="AE715">
        <v>1.3809213</v>
      </c>
      <c r="AF715">
        <v>2.6529253000000002</v>
      </c>
      <c r="AG715">
        <v>1.5313589000000001</v>
      </c>
      <c r="AH715">
        <v>-2.9964468000000002</v>
      </c>
      <c r="AI715">
        <v>-7.6005114000000003</v>
      </c>
      <c r="AJ715">
        <v>-7.0038729000000002</v>
      </c>
      <c r="AK715">
        <v>-8.8659359999999996</v>
      </c>
      <c r="AL715">
        <v>-7.5719270999999999</v>
      </c>
      <c r="AM715">
        <v>-7.5213549000000004</v>
      </c>
      <c r="AN715">
        <v>-7.6291412000000003</v>
      </c>
      <c r="AO715">
        <v>-8.0275061000000001</v>
      </c>
      <c r="AP715">
        <v>-0.58438833999999995</v>
      </c>
      <c r="AQ715">
        <v>12.740968000000001</v>
      </c>
      <c r="AR715">
        <v>12.172133000000001</v>
      </c>
      <c r="AS715">
        <v>12.380575</v>
      </c>
      <c r="AT715">
        <v>10.952332999999999</v>
      </c>
      <c r="AU715">
        <v>-1.3080590000000001</v>
      </c>
      <c r="AV715">
        <v>-6.5029383000000003</v>
      </c>
      <c r="AW715">
        <v>-8.1304999999999996</v>
      </c>
      <c r="AX715">
        <v>-8.6419390000000007</v>
      </c>
      <c r="AY715">
        <v>-6.4437350999999996</v>
      </c>
      <c r="AZ715">
        <v>-7.9962447000000001</v>
      </c>
      <c r="BA715">
        <v>1.5286822</v>
      </c>
      <c r="BB715">
        <v>2.6204732000000002</v>
      </c>
      <c r="BC715">
        <v>2.8520658999999999</v>
      </c>
      <c r="BD715">
        <v>4.0738970999999999</v>
      </c>
      <c r="BE715">
        <v>2.8684653</v>
      </c>
      <c r="BF715">
        <v>-1.3251884</v>
      </c>
      <c r="BG715">
        <v>-5.8798613</v>
      </c>
      <c r="BH715">
        <v>-5.308141</v>
      </c>
      <c r="BI715">
        <v>-7.1025435000000003</v>
      </c>
      <c r="BJ715">
        <v>-5.8208729000000003</v>
      </c>
      <c r="BK715">
        <v>-5.6094831000000003</v>
      </c>
      <c r="BL715">
        <v>-5.5370166000000003</v>
      </c>
      <c r="BM715">
        <v>-5.7376490000000002</v>
      </c>
      <c r="BN715">
        <v>2.0573305</v>
      </c>
      <c r="BO715">
        <v>16.217416</v>
      </c>
      <c r="BP715">
        <v>15.725364000000001</v>
      </c>
      <c r="BQ715">
        <v>15.867321</v>
      </c>
      <c r="BR715">
        <v>14.251363</v>
      </c>
      <c r="BS715">
        <v>0.90177868999999999</v>
      </c>
      <c r="BT715">
        <v>-4.4294697000000003</v>
      </c>
      <c r="BU715">
        <v>-6.0911135999999999</v>
      </c>
      <c r="BV715">
        <v>-6.6412063999999997</v>
      </c>
      <c r="BW715">
        <v>-4.3414638999999999</v>
      </c>
      <c r="BX715">
        <v>-5.8445606999999997</v>
      </c>
      <c r="BY715">
        <v>2.9021431999999998</v>
      </c>
      <c r="BZ715">
        <v>3.8531086000000001</v>
      </c>
      <c r="CA715">
        <v>3.8709761999999999</v>
      </c>
      <c r="CB715">
        <v>5.0580578000000003</v>
      </c>
      <c r="CC715">
        <v>3.7945411</v>
      </c>
      <c r="CD715">
        <v>-0.16767989</v>
      </c>
      <c r="CE715">
        <v>-4.6881442</v>
      </c>
      <c r="CF715">
        <v>-4.1336823000000003</v>
      </c>
      <c r="CG715">
        <v>-5.8812232</v>
      </c>
      <c r="CH715">
        <v>-4.608098</v>
      </c>
      <c r="CI715">
        <v>-4.2853265</v>
      </c>
      <c r="CJ715">
        <v>-4.0880175000000003</v>
      </c>
      <c r="CK715">
        <v>-4.1517010000000001</v>
      </c>
      <c r="CL715">
        <v>3.8869769999999999</v>
      </c>
      <c r="CM715">
        <v>18.625192999999999</v>
      </c>
      <c r="CN715">
        <v>18.186321</v>
      </c>
      <c r="CO715">
        <v>18.282229999999998</v>
      </c>
      <c r="CP715">
        <v>16.536261</v>
      </c>
      <c r="CQ715">
        <v>2.4323055999999998</v>
      </c>
      <c r="CR715">
        <v>-2.9933917999999999</v>
      </c>
      <c r="CS715">
        <v>-4.6786408000000002</v>
      </c>
      <c r="CT715">
        <v>-5.2555050999999997</v>
      </c>
      <c r="CU715">
        <v>-2.8854373</v>
      </c>
      <c r="CV715">
        <v>-4.354311</v>
      </c>
      <c r="CW715">
        <v>4.2756043000000004</v>
      </c>
      <c r="CX715">
        <v>5.0857441000000003</v>
      </c>
      <c r="CY715">
        <v>4.8898865000000002</v>
      </c>
      <c r="CZ715">
        <v>6.0422184999999997</v>
      </c>
      <c r="DA715">
        <v>4.7206168999999996</v>
      </c>
      <c r="DB715">
        <v>0.98982857999999996</v>
      </c>
      <c r="DC715">
        <v>-3.4964271</v>
      </c>
      <c r="DD715">
        <v>-2.9592234999999998</v>
      </c>
      <c r="DE715">
        <v>-4.6599028999999996</v>
      </c>
      <c r="DF715">
        <v>-3.3953232</v>
      </c>
      <c r="DG715">
        <v>-2.9611698999999998</v>
      </c>
      <c r="DH715">
        <v>-2.6390183</v>
      </c>
      <c r="DI715">
        <v>-2.565753</v>
      </c>
      <c r="DJ715">
        <v>5.7166233999999996</v>
      </c>
      <c r="DK715">
        <v>21.032969000000001</v>
      </c>
      <c r="DL715">
        <v>20.647279000000001</v>
      </c>
      <c r="DM715">
        <v>20.697140000000001</v>
      </c>
      <c r="DN715">
        <v>18.821159000000002</v>
      </c>
      <c r="DO715">
        <v>3.9628325000000002</v>
      </c>
      <c r="DP715">
        <v>-1.5573138</v>
      </c>
      <c r="DQ715">
        <v>-3.266168</v>
      </c>
      <c r="DR715">
        <v>-3.8698038000000001</v>
      </c>
      <c r="DS715">
        <v>-1.4294106</v>
      </c>
      <c r="DT715">
        <v>-2.8640612000000001</v>
      </c>
      <c r="DU715">
        <v>6.2586639000000002</v>
      </c>
      <c r="DV715">
        <v>6.8654739999999999</v>
      </c>
      <c r="DW715">
        <v>6.3610312000000002</v>
      </c>
      <c r="DX715">
        <v>7.4631902999999999</v>
      </c>
      <c r="DY715">
        <v>6.0577233000000001</v>
      </c>
      <c r="DZ715">
        <v>2.6610870000000002</v>
      </c>
      <c r="EA715">
        <v>-1.7757769999999999</v>
      </c>
      <c r="EB715">
        <v>-1.2634916</v>
      </c>
      <c r="EC715">
        <v>-2.8965103999999999</v>
      </c>
      <c r="ED715">
        <v>-1.644269</v>
      </c>
      <c r="EE715">
        <v>-1.0492980000000001</v>
      </c>
      <c r="EF715">
        <v>-0.54689370000000004</v>
      </c>
      <c r="EG715">
        <v>-0.27589588999999998</v>
      </c>
      <c r="EH715">
        <v>8.3583423000000003</v>
      </c>
      <c r="EI715">
        <v>24.509416999999999</v>
      </c>
      <c r="EJ715">
        <v>24.200510000000001</v>
      </c>
      <c r="EK715">
        <v>24.183885</v>
      </c>
      <c r="EL715">
        <v>22.120187999999999</v>
      </c>
      <c r="EM715">
        <v>6.1726701999999998</v>
      </c>
      <c r="EN715">
        <v>0.51615478000000004</v>
      </c>
      <c r="EO715">
        <v>-1.2267816</v>
      </c>
      <c r="EP715">
        <v>-1.8690712</v>
      </c>
      <c r="EQ715">
        <v>0.67286062000000002</v>
      </c>
      <c r="ER715">
        <v>-0.71237731000000004</v>
      </c>
      <c r="ES715">
        <v>73.348714999999999</v>
      </c>
      <c r="ET715">
        <v>72.731497000000005</v>
      </c>
      <c r="EU715">
        <v>72.116664</v>
      </c>
      <c r="EV715">
        <v>71.201442999999998</v>
      </c>
      <c r="EW715">
        <v>70.534294000000003</v>
      </c>
      <c r="EX715">
        <v>69.836702000000002</v>
      </c>
      <c r="EY715">
        <v>69.388088999999994</v>
      </c>
      <c r="EZ715">
        <v>68.959394000000003</v>
      </c>
      <c r="FA715">
        <v>70.117535000000004</v>
      </c>
      <c r="FB715">
        <v>73.039364000000006</v>
      </c>
      <c r="FC715">
        <v>75.989956000000006</v>
      </c>
      <c r="FD715">
        <v>79.266915999999995</v>
      </c>
      <c r="FE715">
        <v>81.658804000000003</v>
      </c>
      <c r="FF715">
        <v>83.598285000000004</v>
      </c>
      <c r="FG715">
        <v>84.551856000000001</v>
      </c>
      <c r="FH715">
        <v>84.838144</v>
      </c>
      <c r="FI715">
        <v>84.305723999999998</v>
      </c>
      <c r="FJ715">
        <v>83.671234999999996</v>
      </c>
      <c r="FK715">
        <v>82.136564000000007</v>
      </c>
      <c r="FL715">
        <v>78.722027999999995</v>
      </c>
      <c r="FM715">
        <v>74.923558</v>
      </c>
      <c r="FN715">
        <v>72.648382999999995</v>
      </c>
      <c r="FO715">
        <v>70.948379000000003</v>
      </c>
      <c r="FP715">
        <v>69.640955000000005</v>
      </c>
      <c r="FQ715">
        <v>29.349240000000002</v>
      </c>
      <c r="FR715">
        <v>4.2580249999999999</v>
      </c>
      <c r="FS715">
        <v>1</v>
      </c>
    </row>
    <row r="716" spans="1:175" x14ac:dyDescent="0.2">
      <c r="A716" t="s">
        <v>189</v>
      </c>
      <c r="B716" t="s">
        <v>194</v>
      </c>
      <c r="C716" s="23" t="s">
        <v>1</v>
      </c>
      <c r="D716">
        <v>643.58330000000001</v>
      </c>
      <c r="E716">
        <v>138.93146999999999</v>
      </c>
      <c r="F716">
        <v>133.79669000000001</v>
      </c>
      <c r="G716">
        <v>131.33466999999999</v>
      </c>
      <c r="H716">
        <v>137.50792999999999</v>
      </c>
      <c r="I716">
        <v>162.28515999999999</v>
      </c>
      <c r="J716">
        <v>209.54056</v>
      </c>
      <c r="K716">
        <v>255.27709999999999</v>
      </c>
      <c r="L716">
        <v>278.37991</v>
      </c>
      <c r="M716">
        <v>287.66392000000002</v>
      </c>
      <c r="N716">
        <v>291.99194</v>
      </c>
      <c r="O716">
        <v>298.00412999999998</v>
      </c>
      <c r="P716">
        <v>299.28778</v>
      </c>
      <c r="Q716">
        <v>295.47262999999998</v>
      </c>
      <c r="R716">
        <v>290.39672999999999</v>
      </c>
      <c r="S716">
        <v>270.24855000000002</v>
      </c>
      <c r="T716">
        <v>249.89421999999999</v>
      </c>
      <c r="U716">
        <v>231.60536999999999</v>
      </c>
      <c r="V716">
        <v>216.07946000000001</v>
      </c>
      <c r="W716">
        <v>207.77028000000001</v>
      </c>
      <c r="X716">
        <v>201.50468000000001</v>
      </c>
      <c r="Y716">
        <v>197.37905000000001</v>
      </c>
      <c r="Z716">
        <v>190.76868999999999</v>
      </c>
      <c r="AA716">
        <v>179.53662</v>
      </c>
      <c r="AB716">
        <v>169.00489999999999</v>
      </c>
      <c r="AC716">
        <v>-0.24775026999999999</v>
      </c>
      <c r="AD716">
        <v>-0.45198182999999997</v>
      </c>
      <c r="AE716">
        <v>-0.20866375000000001</v>
      </c>
      <c r="AF716">
        <v>-0.16591341000000001</v>
      </c>
      <c r="AG716">
        <v>-1.3097578999999999</v>
      </c>
      <c r="AH716">
        <v>-2.2765567</v>
      </c>
      <c r="AI716">
        <v>-2.608374</v>
      </c>
      <c r="AJ716">
        <v>-0.85635267999999998</v>
      </c>
      <c r="AK716">
        <v>-0.96373485999999997</v>
      </c>
      <c r="AL716">
        <v>-1.7875036</v>
      </c>
      <c r="AM716">
        <v>-1.3301282000000001</v>
      </c>
      <c r="AN716">
        <v>0.78652551999999998</v>
      </c>
      <c r="AO716">
        <v>1.789212</v>
      </c>
      <c r="AP716">
        <v>9.1588510999999997</v>
      </c>
      <c r="AQ716">
        <v>21.827746999999999</v>
      </c>
      <c r="AR716">
        <v>19.278997</v>
      </c>
      <c r="AS716">
        <v>18.257916999999999</v>
      </c>
      <c r="AT716">
        <v>15.721325999999999</v>
      </c>
      <c r="AU716">
        <v>3.208186</v>
      </c>
      <c r="AV716">
        <v>-1.7284170000000001</v>
      </c>
      <c r="AW716">
        <v>-3.7260213000000002</v>
      </c>
      <c r="AX716">
        <v>-3.4620269000000001</v>
      </c>
      <c r="AY716">
        <v>-3.5487644999999999</v>
      </c>
      <c r="AZ716">
        <v>-4.9371074999999998</v>
      </c>
      <c r="BA716">
        <v>0.40233653000000003</v>
      </c>
      <c r="BB716">
        <v>0.20816082</v>
      </c>
      <c r="BC716">
        <v>0.3360744</v>
      </c>
      <c r="BD716">
        <v>0.33134511</v>
      </c>
      <c r="BE716">
        <v>-0.69475692</v>
      </c>
      <c r="BF716">
        <v>-1.6196687999999999</v>
      </c>
      <c r="BG716">
        <v>-1.9316211999999999</v>
      </c>
      <c r="BH716">
        <v>-0.15222696999999999</v>
      </c>
      <c r="BI716">
        <v>-0.24611614000000001</v>
      </c>
      <c r="BJ716">
        <v>-1.084139</v>
      </c>
      <c r="BK716">
        <v>-0.59053182999999998</v>
      </c>
      <c r="BL716">
        <v>1.6239527</v>
      </c>
      <c r="BM716">
        <v>2.7121453</v>
      </c>
      <c r="BN716">
        <v>10.538679999999999</v>
      </c>
      <c r="BO716">
        <v>24.206302000000001</v>
      </c>
      <c r="BP716">
        <v>21.609124000000001</v>
      </c>
      <c r="BQ716">
        <v>20.482355999999999</v>
      </c>
      <c r="BR716">
        <v>17.77355</v>
      </c>
      <c r="BS716">
        <v>4.2825082999999999</v>
      </c>
      <c r="BT716">
        <v>-0.88158015000000001</v>
      </c>
      <c r="BU716">
        <v>-2.7966709000000001</v>
      </c>
      <c r="BV716">
        <v>-2.5719593000000001</v>
      </c>
      <c r="BW716">
        <v>-2.5969426000000002</v>
      </c>
      <c r="BX716">
        <v>-3.7458871</v>
      </c>
      <c r="BY716">
        <v>0.85258465999999999</v>
      </c>
      <c r="BZ716">
        <v>0.66537360000000001</v>
      </c>
      <c r="CA716">
        <v>0.71335837000000002</v>
      </c>
      <c r="CB716">
        <v>0.67574484999999995</v>
      </c>
      <c r="CC716">
        <v>-0.26880908999999997</v>
      </c>
      <c r="CD716">
        <v>-1.1647102</v>
      </c>
      <c r="CE716">
        <v>-1.4629042999999999</v>
      </c>
      <c r="CF716">
        <v>0.33544835000000001</v>
      </c>
      <c r="CG716">
        <v>0.25090441000000002</v>
      </c>
      <c r="CH716">
        <v>-0.59699078999999999</v>
      </c>
      <c r="CI716">
        <v>-7.8289650000000002E-2</v>
      </c>
      <c r="CJ716">
        <v>2.2039521999999998</v>
      </c>
      <c r="CK716">
        <v>3.3513660999999999</v>
      </c>
      <c r="CL716">
        <v>11.494344999999999</v>
      </c>
      <c r="CM716">
        <v>25.853681999999999</v>
      </c>
      <c r="CN716">
        <v>23.222963</v>
      </c>
      <c r="CO716">
        <v>22.022995000000002</v>
      </c>
      <c r="CP716">
        <v>19.194915000000002</v>
      </c>
      <c r="CQ716">
        <v>5.0265806</v>
      </c>
      <c r="CR716">
        <v>-0.29506356</v>
      </c>
      <c r="CS716">
        <v>-2.1530056000000002</v>
      </c>
      <c r="CT716">
        <v>-1.9555012000000001</v>
      </c>
      <c r="CU716">
        <v>-1.9377137</v>
      </c>
      <c r="CV716">
        <v>-2.9208514999999999</v>
      </c>
      <c r="CW716">
        <v>1.3028328</v>
      </c>
      <c r="CX716">
        <v>1.1225864000000001</v>
      </c>
      <c r="CY716">
        <v>1.0906423999999999</v>
      </c>
      <c r="CZ716">
        <v>1.0201446000000001</v>
      </c>
      <c r="DA716">
        <v>0.15713873</v>
      </c>
      <c r="DB716">
        <v>-0.70975162999999997</v>
      </c>
      <c r="DC716">
        <v>-0.99418731999999999</v>
      </c>
      <c r="DD716">
        <v>0.82312366999999997</v>
      </c>
      <c r="DE716">
        <v>0.74792495000000003</v>
      </c>
      <c r="DF716">
        <v>-0.10984260999999999</v>
      </c>
      <c r="DG716">
        <v>0.43395254</v>
      </c>
      <c r="DH716">
        <v>2.7839516999999998</v>
      </c>
      <c r="DI716">
        <v>3.9905868</v>
      </c>
      <c r="DJ716">
        <v>12.450010000000001</v>
      </c>
      <c r="DK716">
        <v>27.501062000000001</v>
      </c>
      <c r="DL716">
        <v>24.836801999999999</v>
      </c>
      <c r="DM716">
        <v>23.563634</v>
      </c>
      <c r="DN716">
        <v>20.616278999999999</v>
      </c>
      <c r="DO716">
        <v>5.7706530000000003</v>
      </c>
      <c r="DP716">
        <v>0.29145303</v>
      </c>
      <c r="DQ716">
        <v>-1.5093403000000001</v>
      </c>
      <c r="DR716">
        <v>-1.339043</v>
      </c>
      <c r="DS716">
        <v>-1.2784846999999999</v>
      </c>
      <c r="DT716">
        <v>-2.0958160000000001</v>
      </c>
      <c r="DU716">
        <v>1.9529196</v>
      </c>
      <c r="DV716">
        <v>1.782729</v>
      </c>
      <c r="DW716">
        <v>1.6353804999999999</v>
      </c>
      <c r="DX716">
        <v>1.5174030999999999</v>
      </c>
      <c r="DY716">
        <v>0.77213973999999996</v>
      </c>
      <c r="DZ716">
        <v>-5.28637E-2</v>
      </c>
      <c r="EA716">
        <v>-0.31743450000000001</v>
      </c>
      <c r="EB716">
        <v>1.5272494000000001</v>
      </c>
      <c r="EC716">
        <v>1.4655437</v>
      </c>
      <c r="ED716">
        <v>0.59352198</v>
      </c>
      <c r="EE716">
        <v>1.1735488999999999</v>
      </c>
      <c r="EF716">
        <v>3.6213788999999998</v>
      </c>
      <c r="EG716">
        <v>4.9135201000000004</v>
      </c>
      <c r="EH716">
        <v>13.829839</v>
      </c>
      <c r="EI716">
        <v>29.879617</v>
      </c>
      <c r="EJ716">
        <v>27.166929</v>
      </c>
      <c r="EK716">
        <v>25.788073000000001</v>
      </c>
      <c r="EL716">
        <v>22.668503000000001</v>
      </c>
      <c r="EM716">
        <v>6.8449752000000004</v>
      </c>
      <c r="EN716">
        <v>1.1382897999999999</v>
      </c>
      <c r="EO716">
        <v>-0.57998985000000003</v>
      </c>
      <c r="EP716">
        <v>-0.44897537999999998</v>
      </c>
      <c r="EQ716">
        <v>-0.32666286</v>
      </c>
      <c r="ER716">
        <v>-0.90459562000000004</v>
      </c>
      <c r="ES716">
        <v>74.033557999999999</v>
      </c>
      <c r="ET716">
        <v>73.134562000000003</v>
      </c>
      <c r="EU716">
        <v>72.143897999999993</v>
      </c>
      <c r="EV716">
        <v>71.308280999999994</v>
      </c>
      <c r="EW716">
        <v>70.734744000000006</v>
      </c>
      <c r="EX716">
        <v>70.309638000000007</v>
      </c>
      <c r="EY716">
        <v>69.784846999999999</v>
      </c>
      <c r="EZ716">
        <v>69.762305999999995</v>
      </c>
      <c r="FA716">
        <v>72.256969999999995</v>
      </c>
      <c r="FB716">
        <v>76.185327999999998</v>
      </c>
      <c r="FC716">
        <v>80.139244000000005</v>
      </c>
      <c r="FD716">
        <v>83.874611000000002</v>
      </c>
      <c r="FE716">
        <v>86.917499000000007</v>
      </c>
      <c r="FF716">
        <v>89.230720000000005</v>
      </c>
      <c r="FG716">
        <v>90.730856000000003</v>
      </c>
      <c r="FH716">
        <v>91.566636000000003</v>
      </c>
      <c r="FI716">
        <v>91.356545999999994</v>
      </c>
      <c r="FJ716">
        <v>89.922556999999998</v>
      </c>
      <c r="FK716">
        <v>88.150692000000006</v>
      </c>
      <c r="FL716">
        <v>85.953281000000004</v>
      </c>
      <c r="FM716">
        <v>82.671178999999995</v>
      </c>
      <c r="FN716">
        <v>79.674835999999999</v>
      </c>
      <c r="FO716">
        <v>77.695965999999999</v>
      </c>
      <c r="FP716">
        <v>76.285366999999994</v>
      </c>
      <c r="FQ716">
        <v>16.38184</v>
      </c>
      <c r="FR716">
        <v>2.8782589999999999</v>
      </c>
      <c r="FS716">
        <v>1</v>
      </c>
    </row>
    <row r="717" spans="1:175" x14ac:dyDescent="0.2">
      <c r="A717" t="s">
        <v>189</v>
      </c>
      <c r="B717" t="s">
        <v>198</v>
      </c>
      <c r="C717" s="23">
        <v>42905</v>
      </c>
      <c r="D717">
        <v>380</v>
      </c>
      <c r="E717">
        <v>203.99350000000001</v>
      </c>
      <c r="F717">
        <v>195.82131000000001</v>
      </c>
      <c r="G717">
        <v>190.29207</v>
      </c>
      <c r="H717">
        <v>186.31290000000001</v>
      </c>
      <c r="I717">
        <v>198.25892999999999</v>
      </c>
      <c r="J717">
        <v>218.44346999999999</v>
      </c>
      <c r="K717">
        <v>228.16050999999999</v>
      </c>
      <c r="L717">
        <v>234.01678000000001</v>
      </c>
      <c r="M717">
        <v>248.12697</v>
      </c>
      <c r="N717">
        <v>252.32576</v>
      </c>
      <c r="O717">
        <v>249.54875999999999</v>
      </c>
      <c r="P717">
        <v>241.15926999999999</v>
      </c>
      <c r="Q717">
        <v>222.54311999999999</v>
      </c>
      <c r="R717">
        <v>226.16056</v>
      </c>
      <c r="S717">
        <v>229.67753999999999</v>
      </c>
      <c r="T717">
        <v>235.23363000000001</v>
      </c>
      <c r="U717">
        <v>229.17125999999999</v>
      </c>
      <c r="V717">
        <v>225.20697999999999</v>
      </c>
      <c r="W717">
        <v>234.97273000000001</v>
      </c>
      <c r="X717">
        <v>243.97687999999999</v>
      </c>
      <c r="Y717">
        <v>250.46738999999999</v>
      </c>
      <c r="Z717">
        <v>248.59477000000001</v>
      </c>
      <c r="AA717">
        <v>238.62002000000001</v>
      </c>
      <c r="AB717">
        <v>239.85176999999999</v>
      </c>
      <c r="AC717">
        <v>7.3922846</v>
      </c>
      <c r="AD717">
        <v>5.7795262000000003</v>
      </c>
      <c r="AE717">
        <v>3.5574056999999999</v>
      </c>
      <c r="AF717">
        <v>1.065485</v>
      </c>
      <c r="AG717">
        <v>-2.8274392000000002</v>
      </c>
      <c r="AH717">
        <v>-8.3562176000000008</v>
      </c>
      <c r="AI717">
        <v>-8.8791227999999993</v>
      </c>
      <c r="AJ717">
        <v>-21.159696</v>
      </c>
      <c r="AK717">
        <v>-13.553564</v>
      </c>
      <c r="AL717">
        <v>-11.049543</v>
      </c>
      <c r="AM717">
        <v>-13.339159</v>
      </c>
      <c r="AN717">
        <v>-13.895645</v>
      </c>
      <c r="AO717">
        <v>-18.669204000000001</v>
      </c>
      <c r="AP717">
        <v>-18.921472999999999</v>
      </c>
      <c r="AQ717">
        <v>-11.437288000000001</v>
      </c>
      <c r="AR717">
        <v>-6.3334051999999996</v>
      </c>
      <c r="AS717">
        <v>-10.670673000000001</v>
      </c>
      <c r="AT717">
        <v>-10.326995999999999</v>
      </c>
      <c r="AU717">
        <v>-21.246476999999999</v>
      </c>
      <c r="AV717">
        <v>-27.469054</v>
      </c>
      <c r="AW717">
        <v>-28.96848</v>
      </c>
      <c r="AX717">
        <v>-22.010313</v>
      </c>
      <c r="AY717">
        <v>-21.496269000000002</v>
      </c>
      <c r="AZ717">
        <v>-14.117993</v>
      </c>
      <c r="BA717">
        <v>11.216516</v>
      </c>
      <c r="BB717">
        <v>8.9102838999999996</v>
      </c>
      <c r="BC717">
        <v>5.6786186000000001</v>
      </c>
      <c r="BD717">
        <v>3.4018704</v>
      </c>
      <c r="BE717">
        <v>-0.50591909999999995</v>
      </c>
      <c r="BF717">
        <v>-6.3722117999999996</v>
      </c>
      <c r="BG717">
        <v>-6.3169497999999997</v>
      </c>
      <c r="BH717">
        <v>-18.17651</v>
      </c>
      <c r="BI717">
        <v>-10.197660000000001</v>
      </c>
      <c r="BJ717">
        <v>-7.2918855999999996</v>
      </c>
      <c r="BK717">
        <v>-9.3590768999999998</v>
      </c>
      <c r="BL717">
        <v>-10.331413</v>
      </c>
      <c r="BM717">
        <v>-15.379196</v>
      </c>
      <c r="BN717">
        <v>-15.229976000000001</v>
      </c>
      <c r="BO717">
        <v>-7.6184649000000002</v>
      </c>
      <c r="BP717">
        <v>-2.8453963999999998</v>
      </c>
      <c r="BQ717">
        <v>-6.6994894</v>
      </c>
      <c r="BR717">
        <v>-5.9605822000000002</v>
      </c>
      <c r="BS717">
        <v>-16.279529</v>
      </c>
      <c r="BT717">
        <v>-22.055971</v>
      </c>
      <c r="BU717">
        <v>-23.377222</v>
      </c>
      <c r="BV717">
        <v>-16.758029000000001</v>
      </c>
      <c r="BW717">
        <v>-16.427803999999998</v>
      </c>
      <c r="BX717">
        <v>-9.1761145000000006</v>
      </c>
      <c r="BY717">
        <v>13.865168000000001</v>
      </c>
      <c r="BZ717">
        <v>11.078637000000001</v>
      </c>
      <c r="CA717">
        <v>7.1477642000000001</v>
      </c>
      <c r="CB717">
        <v>5.0200437999999998</v>
      </c>
      <c r="CC717">
        <v>1.1019585999999999</v>
      </c>
      <c r="CD717">
        <v>-4.9980954999999998</v>
      </c>
      <c r="CE717">
        <v>-4.5423964999999997</v>
      </c>
      <c r="CF717">
        <v>-16.110365000000002</v>
      </c>
      <c r="CG717">
        <v>-7.8733711</v>
      </c>
      <c r="CH717">
        <v>-4.6893434999999997</v>
      </c>
      <c r="CI717">
        <v>-6.6024842000000001</v>
      </c>
      <c r="CJ717">
        <v>-7.8628378000000003</v>
      </c>
      <c r="CK717">
        <v>-13.100547000000001</v>
      </c>
      <c r="CL717">
        <v>-12.673256</v>
      </c>
      <c r="CM717">
        <v>-4.9735594000000001</v>
      </c>
      <c r="CN717">
        <v>-0.42961203999999997</v>
      </c>
      <c r="CO717">
        <v>-3.9490595000000002</v>
      </c>
      <c r="CP717">
        <v>-2.9364173</v>
      </c>
      <c r="CQ717">
        <v>-12.839437</v>
      </c>
      <c r="CR717">
        <v>-18.306887</v>
      </c>
      <c r="CS717">
        <v>-19.504733999999999</v>
      </c>
      <c r="CT717">
        <v>-13.120314</v>
      </c>
      <c r="CU717">
        <v>-12.917400000000001</v>
      </c>
      <c r="CV717">
        <v>-5.7533846000000004</v>
      </c>
      <c r="CW717">
        <v>16.513819000000002</v>
      </c>
      <c r="CX717">
        <v>13.24699</v>
      </c>
      <c r="CY717">
        <v>8.6169098000000002</v>
      </c>
      <c r="CZ717">
        <v>6.6382173</v>
      </c>
      <c r="DA717">
        <v>2.7098363999999999</v>
      </c>
      <c r="DB717">
        <v>-3.6239792</v>
      </c>
      <c r="DC717">
        <v>-2.7678433</v>
      </c>
      <c r="DD717">
        <v>-14.044219</v>
      </c>
      <c r="DE717">
        <v>-5.5490823999999996</v>
      </c>
      <c r="DF717">
        <v>-2.0868012999999999</v>
      </c>
      <c r="DG717">
        <v>-3.8458915</v>
      </c>
      <c r="DH717">
        <v>-5.3942620999999997</v>
      </c>
      <c r="DI717">
        <v>-10.821897</v>
      </c>
      <c r="DJ717">
        <v>-10.116536</v>
      </c>
      <c r="DK717">
        <v>-2.3286538999999999</v>
      </c>
      <c r="DL717">
        <v>1.9861723</v>
      </c>
      <c r="DM717">
        <v>-1.1986296000000001</v>
      </c>
      <c r="DN717">
        <v>8.7747510000000001E-2</v>
      </c>
      <c r="DO717">
        <v>-9.3993436999999993</v>
      </c>
      <c r="DP717">
        <v>-14.557802000000001</v>
      </c>
      <c r="DQ717">
        <v>-15.632246</v>
      </c>
      <c r="DR717">
        <v>-9.4825982</v>
      </c>
      <c r="DS717">
        <v>-9.4069967000000005</v>
      </c>
      <c r="DT717">
        <v>-2.3306547000000002</v>
      </c>
      <c r="DU717">
        <v>20.338051</v>
      </c>
      <c r="DV717">
        <v>16.377748</v>
      </c>
      <c r="DW717">
        <v>10.738123</v>
      </c>
      <c r="DX717">
        <v>8.9746027000000002</v>
      </c>
      <c r="DY717">
        <v>5.0313564</v>
      </c>
      <c r="DZ717">
        <v>-1.6399735</v>
      </c>
      <c r="EA717">
        <v>-0.20567026999999999</v>
      </c>
      <c r="EB717">
        <v>-11.061033</v>
      </c>
      <c r="EC717">
        <v>-2.1931786999999998</v>
      </c>
      <c r="ED717">
        <v>1.6708562</v>
      </c>
      <c r="EE717">
        <v>0.13419049999999999</v>
      </c>
      <c r="EF717">
        <v>-1.830031</v>
      </c>
      <c r="EG717">
        <v>-7.5318896000000004</v>
      </c>
      <c r="EH717">
        <v>-6.4250388000000003</v>
      </c>
      <c r="EI717">
        <v>1.4901694999999999</v>
      </c>
      <c r="EJ717">
        <v>5.4741811</v>
      </c>
      <c r="EK717">
        <v>2.7725542999999999</v>
      </c>
      <c r="EL717">
        <v>4.4541611999999997</v>
      </c>
      <c r="EM717">
        <v>-4.4323959999999998</v>
      </c>
      <c r="EN717">
        <v>-9.1447193000000002</v>
      </c>
      <c r="EO717">
        <v>-10.040988</v>
      </c>
      <c r="EP717">
        <v>-4.2303147000000001</v>
      </c>
      <c r="EQ717">
        <v>-4.3385312999999996</v>
      </c>
      <c r="ER717">
        <v>2.6112236000000002</v>
      </c>
      <c r="ES717">
        <v>70.705023999999995</v>
      </c>
      <c r="ET717">
        <v>69.433718999999996</v>
      </c>
      <c r="EU717">
        <v>68.071672000000007</v>
      </c>
      <c r="EV717">
        <v>67.295008999999993</v>
      </c>
      <c r="EW717">
        <v>66.310415000000006</v>
      </c>
      <c r="EX717">
        <v>65.107012999999995</v>
      </c>
      <c r="EY717">
        <v>63.961773999999998</v>
      </c>
      <c r="EZ717">
        <v>64.125412999999995</v>
      </c>
      <c r="FA717">
        <v>67.722939999999994</v>
      </c>
      <c r="FB717">
        <v>73.300825000000003</v>
      </c>
      <c r="FC717">
        <v>78.107457999999994</v>
      </c>
      <c r="FD717">
        <v>80.615010999999996</v>
      </c>
      <c r="FE717">
        <v>83.370231000000004</v>
      </c>
      <c r="FF717">
        <v>85.968988999999993</v>
      </c>
      <c r="FG717">
        <v>87.864554999999996</v>
      </c>
      <c r="FH717">
        <v>88.843889000000004</v>
      </c>
      <c r="FI717">
        <v>89.801845</v>
      </c>
      <c r="FJ717">
        <v>89.023409000000001</v>
      </c>
      <c r="FK717">
        <v>86.820796000000001</v>
      </c>
      <c r="FL717">
        <v>83.501529000000005</v>
      </c>
      <c r="FM717">
        <v>79.669567000000001</v>
      </c>
      <c r="FN717">
        <v>75.431820999999999</v>
      </c>
      <c r="FO717">
        <v>73.428742999999997</v>
      </c>
      <c r="FP717">
        <v>71.687172000000004</v>
      </c>
      <c r="FQ717">
        <v>60.543399999999998</v>
      </c>
      <c r="FR717">
        <v>4.6102179999999997</v>
      </c>
      <c r="FS717">
        <v>1</v>
      </c>
    </row>
    <row r="718" spans="1:175" x14ac:dyDescent="0.2">
      <c r="A718" t="s">
        <v>189</v>
      </c>
      <c r="B718" t="s">
        <v>198</v>
      </c>
      <c r="C718" s="23">
        <v>42906</v>
      </c>
      <c r="D718">
        <v>380</v>
      </c>
      <c r="E718">
        <v>241.91261</v>
      </c>
      <c r="F718">
        <v>232.70656</v>
      </c>
      <c r="G718">
        <v>222.17510999999999</v>
      </c>
      <c r="H718">
        <v>215.12943999999999</v>
      </c>
      <c r="I718">
        <v>223.97386</v>
      </c>
      <c r="J718">
        <v>244.19439</v>
      </c>
      <c r="K718">
        <v>251.16256999999999</v>
      </c>
      <c r="L718">
        <v>261.37790999999999</v>
      </c>
      <c r="M718">
        <v>269.37491999999997</v>
      </c>
      <c r="N718">
        <v>267.69038</v>
      </c>
      <c r="O718">
        <v>264.22717999999998</v>
      </c>
      <c r="P718">
        <v>256.74579999999997</v>
      </c>
      <c r="Q718">
        <v>237.51957999999999</v>
      </c>
      <c r="R718">
        <v>241.79160999999999</v>
      </c>
      <c r="S718">
        <v>242.25801999999999</v>
      </c>
      <c r="T718">
        <v>245.70651000000001</v>
      </c>
      <c r="U718">
        <v>238.16145</v>
      </c>
      <c r="V718">
        <v>234.36803</v>
      </c>
      <c r="W718">
        <v>242.99684999999999</v>
      </c>
      <c r="X718">
        <v>250.74285</v>
      </c>
      <c r="Y718">
        <v>258.71053999999998</v>
      </c>
      <c r="Z718">
        <v>256.13923</v>
      </c>
      <c r="AA718">
        <v>250.19087999999999</v>
      </c>
      <c r="AB718">
        <v>246.27949000000001</v>
      </c>
      <c r="AC718">
        <v>-1.5405721000000001</v>
      </c>
      <c r="AD718">
        <v>-3.0776990999999998</v>
      </c>
      <c r="AE718">
        <v>-3.8240645</v>
      </c>
      <c r="AF718">
        <v>-2.3257235999999999</v>
      </c>
      <c r="AG718">
        <v>-6.5526058000000003</v>
      </c>
      <c r="AH718">
        <v>-7.9058522</v>
      </c>
      <c r="AI718">
        <v>-7.0943849999999999</v>
      </c>
      <c r="AJ718">
        <v>-3.7134521999999999</v>
      </c>
      <c r="AK718">
        <v>-5.7340030999999998</v>
      </c>
      <c r="AL718">
        <v>-2.9527716000000002</v>
      </c>
      <c r="AM718">
        <v>-2.8922208</v>
      </c>
      <c r="AN718">
        <v>-6.9323337</v>
      </c>
      <c r="AO718">
        <v>-7.8977430000000002</v>
      </c>
      <c r="AP718">
        <v>-9.1462120999999996</v>
      </c>
      <c r="AQ718">
        <v>-4.4946416999999999</v>
      </c>
      <c r="AR718">
        <v>-5.2581714000000002</v>
      </c>
      <c r="AS718">
        <v>-8.2525964999999992</v>
      </c>
      <c r="AT718">
        <v>-7.5624962</v>
      </c>
      <c r="AU718">
        <v>-16.627866000000001</v>
      </c>
      <c r="AV718">
        <v>-17.098652999999999</v>
      </c>
      <c r="AW718">
        <v>-15.069520000000001</v>
      </c>
      <c r="AX718">
        <v>-8.6168241000000005</v>
      </c>
      <c r="AY718">
        <v>-5.0461276000000002</v>
      </c>
      <c r="AZ718">
        <v>-3.4737089000000001</v>
      </c>
      <c r="BA718">
        <v>1.7168068999999999</v>
      </c>
      <c r="BB718">
        <v>-0.48135579000000001</v>
      </c>
      <c r="BC718">
        <v>-1.2785995999999999</v>
      </c>
      <c r="BD718">
        <v>-0.20105466</v>
      </c>
      <c r="BE718">
        <v>-4.5285853999999999</v>
      </c>
      <c r="BF718">
        <v>-5.5193548999999997</v>
      </c>
      <c r="BG718">
        <v>-4.1589839</v>
      </c>
      <c r="BH718">
        <v>-1.3406193</v>
      </c>
      <c r="BI718">
        <v>-3.2936350999999999</v>
      </c>
      <c r="BJ718">
        <v>0.78585817000000002</v>
      </c>
      <c r="BK718">
        <v>0.93631958000000004</v>
      </c>
      <c r="BL718">
        <v>-3.3800474999999999</v>
      </c>
      <c r="BM718">
        <v>-4.6488559</v>
      </c>
      <c r="BN718">
        <v>-5.3274521999999997</v>
      </c>
      <c r="BO718">
        <v>-0.27449558000000002</v>
      </c>
      <c r="BP718">
        <v>-1.2593637</v>
      </c>
      <c r="BQ718">
        <v>-4.4089070000000001</v>
      </c>
      <c r="BR718">
        <v>-3.4720175000000002</v>
      </c>
      <c r="BS718">
        <v>-11.04116</v>
      </c>
      <c r="BT718">
        <v>-11.804485</v>
      </c>
      <c r="BU718">
        <v>-9.9989991000000007</v>
      </c>
      <c r="BV718">
        <v>-3.9772069999999999</v>
      </c>
      <c r="BW718">
        <v>-0.99236756000000004</v>
      </c>
      <c r="BX718">
        <v>0.93097158000000002</v>
      </c>
      <c r="BY718">
        <v>3.9728577</v>
      </c>
      <c r="BZ718">
        <v>1.3168637000000001</v>
      </c>
      <c r="CA718">
        <v>0.48438165</v>
      </c>
      <c r="CB718">
        <v>1.2704846000000001</v>
      </c>
      <c r="CC718">
        <v>-3.1267550000000002</v>
      </c>
      <c r="CD718">
        <v>-3.8664741999999999</v>
      </c>
      <c r="CE718">
        <v>-2.1259340999999998</v>
      </c>
      <c r="CF718">
        <v>0.30279759000000001</v>
      </c>
      <c r="CG718">
        <v>-1.6034436999999999</v>
      </c>
      <c r="CH718">
        <v>3.3752217</v>
      </c>
      <c r="CI718">
        <v>3.587955</v>
      </c>
      <c r="CJ718">
        <v>-0.91974484999999995</v>
      </c>
      <c r="CK718">
        <v>-2.3986866</v>
      </c>
      <c r="CL718">
        <v>-2.6825907</v>
      </c>
      <c r="CM718">
        <v>2.6483648</v>
      </c>
      <c r="CN718">
        <v>1.5101982</v>
      </c>
      <c r="CO718">
        <v>-1.7467793</v>
      </c>
      <c r="CP718">
        <v>-0.63896434999999996</v>
      </c>
      <c r="CQ718">
        <v>-7.1718248999999998</v>
      </c>
      <c r="CR718">
        <v>-8.1377611000000005</v>
      </c>
      <c r="CS718">
        <v>-6.4871721000000004</v>
      </c>
      <c r="CT718">
        <v>-0.76382225999999998</v>
      </c>
      <c r="CU718">
        <v>1.8152543000000001</v>
      </c>
      <c r="CV718">
        <v>3.9816398999999998</v>
      </c>
      <c r="CW718">
        <v>6.2289085000000002</v>
      </c>
      <c r="CX718">
        <v>3.1150831000000001</v>
      </c>
      <c r="CY718">
        <v>2.2473629000000002</v>
      </c>
      <c r="CZ718">
        <v>2.7420238000000001</v>
      </c>
      <c r="DA718">
        <v>-1.7249246</v>
      </c>
      <c r="DB718">
        <v>-2.2135934000000002</v>
      </c>
      <c r="DC718">
        <v>-9.2884300000000003E-2</v>
      </c>
      <c r="DD718">
        <v>1.9462143999999999</v>
      </c>
      <c r="DE718">
        <v>8.6747649999999996E-2</v>
      </c>
      <c r="DF718">
        <v>5.9645853000000004</v>
      </c>
      <c r="DG718">
        <v>6.2395904</v>
      </c>
      <c r="DH718">
        <v>1.5405578</v>
      </c>
      <c r="DI718">
        <v>-0.14851735999999999</v>
      </c>
      <c r="DJ718">
        <v>-3.7729260000000001E-2</v>
      </c>
      <c r="DK718">
        <v>5.5712251000000004</v>
      </c>
      <c r="DL718">
        <v>4.2797602000000001</v>
      </c>
      <c r="DM718">
        <v>0.91534835000000003</v>
      </c>
      <c r="DN718">
        <v>2.1940887</v>
      </c>
      <c r="DO718">
        <v>-3.3024895000000001</v>
      </c>
      <c r="DP718">
        <v>-4.4710368999999996</v>
      </c>
      <c r="DQ718">
        <v>-2.9753451000000002</v>
      </c>
      <c r="DR718">
        <v>2.4495624</v>
      </c>
      <c r="DS718">
        <v>4.6228762000000003</v>
      </c>
      <c r="DT718">
        <v>7.0323080999999998</v>
      </c>
      <c r="DU718">
        <v>9.4862874999999995</v>
      </c>
      <c r="DV718">
        <v>5.7114263999999997</v>
      </c>
      <c r="DW718">
        <v>4.7928278000000004</v>
      </c>
      <c r="DX718">
        <v>4.8666926999999998</v>
      </c>
      <c r="DY718">
        <v>0.29909584</v>
      </c>
      <c r="DZ718">
        <v>0.17290390999999999</v>
      </c>
      <c r="EA718">
        <v>2.8425167999999998</v>
      </c>
      <c r="EB718">
        <v>4.3190473999999996</v>
      </c>
      <c r="EC718">
        <v>2.5271156000000001</v>
      </c>
      <c r="ED718">
        <v>9.7032150000000001</v>
      </c>
      <c r="EE718">
        <v>10.068130999999999</v>
      </c>
      <c r="EF718">
        <v>5.0928440000000004</v>
      </c>
      <c r="EG718">
        <v>3.1003696999999999</v>
      </c>
      <c r="EH718">
        <v>3.7810305999999998</v>
      </c>
      <c r="EI718">
        <v>9.7913712999999998</v>
      </c>
      <c r="EJ718">
        <v>8.2785677999999994</v>
      </c>
      <c r="EK718">
        <v>4.7590379</v>
      </c>
      <c r="EL718">
        <v>6.2845674999999996</v>
      </c>
      <c r="EM718">
        <v>2.2842163000000002</v>
      </c>
      <c r="EN718">
        <v>0.82313049999999999</v>
      </c>
      <c r="EO718">
        <v>2.0951751999999999</v>
      </c>
      <c r="EP718">
        <v>7.0891795999999996</v>
      </c>
      <c r="EQ718">
        <v>8.6766363000000002</v>
      </c>
      <c r="ER718">
        <v>11.436989000000001</v>
      </c>
      <c r="ES718">
        <v>70.070083999999994</v>
      </c>
      <c r="ET718">
        <v>68.970516000000003</v>
      </c>
      <c r="EU718">
        <v>68.192330999999996</v>
      </c>
      <c r="EV718">
        <v>67.706120999999996</v>
      </c>
      <c r="EW718">
        <v>66.906887999999995</v>
      </c>
      <c r="EX718">
        <v>66.545226</v>
      </c>
      <c r="EY718">
        <v>66.245048999999995</v>
      </c>
      <c r="EZ718">
        <v>66.906630000000007</v>
      </c>
      <c r="FA718">
        <v>69.808471999999995</v>
      </c>
      <c r="FB718">
        <v>74.759489000000002</v>
      </c>
      <c r="FC718">
        <v>79.553708999999998</v>
      </c>
      <c r="FD718">
        <v>83.495023000000003</v>
      </c>
      <c r="FE718">
        <v>86.293210000000002</v>
      </c>
      <c r="FF718">
        <v>88.208869000000007</v>
      </c>
      <c r="FG718">
        <v>90.828958999999998</v>
      </c>
      <c r="FH718">
        <v>92.078643999999997</v>
      </c>
      <c r="FI718">
        <v>91.184965000000005</v>
      </c>
      <c r="FJ718">
        <v>90.289750999999995</v>
      </c>
      <c r="FK718">
        <v>88.972869000000003</v>
      </c>
      <c r="FL718">
        <v>86.613595000000004</v>
      </c>
      <c r="FM718">
        <v>82.895646999999997</v>
      </c>
      <c r="FN718">
        <v>78.543705000000003</v>
      </c>
      <c r="FO718">
        <v>76.078849000000005</v>
      </c>
      <c r="FP718">
        <v>74.201133999999996</v>
      </c>
      <c r="FQ718">
        <v>55.007849999999998</v>
      </c>
      <c r="FR718">
        <v>4.6976100000000001</v>
      </c>
      <c r="FS718">
        <v>1</v>
      </c>
    </row>
    <row r="719" spans="1:175" x14ac:dyDescent="0.2">
      <c r="A719" t="s">
        <v>189</v>
      </c>
      <c r="B719" t="s">
        <v>198</v>
      </c>
      <c r="C719" s="23">
        <v>42922</v>
      </c>
      <c r="D719">
        <v>379</v>
      </c>
      <c r="E719">
        <v>236.65122</v>
      </c>
      <c r="F719">
        <v>226.35730000000001</v>
      </c>
      <c r="G719">
        <v>218.63917000000001</v>
      </c>
      <c r="H719">
        <v>212.39048</v>
      </c>
      <c r="I719">
        <v>221.60534000000001</v>
      </c>
      <c r="J719">
        <v>241.75832</v>
      </c>
      <c r="K719">
        <v>249.10212999999999</v>
      </c>
      <c r="L719">
        <v>258.77902999999998</v>
      </c>
      <c r="M719">
        <v>266.94850000000002</v>
      </c>
      <c r="N719">
        <v>268.47845999999998</v>
      </c>
      <c r="O719">
        <v>265.12268999999998</v>
      </c>
      <c r="P719">
        <v>256.59456999999998</v>
      </c>
      <c r="Q719">
        <v>242.06681</v>
      </c>
      <c r="R719">
        <v>246.07204999999999</v>
      </c>
      <c r="S719">
        <v>247.42894000000001</v>
      </c>
      <c r="T719">
        <v>249.7303</v>
      </c>
      <c r="U719">
        <v>245.56005999999999</v>
      </c>
      <c r="V719">
        <v>240.35309000000001</v>
      </c>
      <c r="W719">
        <v>251.73251999999999</v>
      </c>
      <c r="X719">
        <v>260.23628000000002</v>
      </c>
      <c r="Y719">
        <v>267.99504000000002</v>
      </c>
      <c r="Z719">
        <v>263.79410999999999</v>
      </c>
      <c r="AA719">
        <v>256.81268999999998</v>
      </c>
      <c r="AB719">
        <v>261.53273999999999</v>
      </c>
      <c r="AC719">
        <v>-2.4153351999999999</v>
      </c>
      <c r="AD719">
        <v>-3.5013665</v>
      </c>
      <c r="AE719">
        <v>1.2788824999999999</v>
      </c>
      <c r="AF719">
        <v>-0.97564121999999998</v>
      </c>
      <c r="AG719">
        <v>-3.3502786000000002</v>
      </c>
      <c r="AH719">
        <v>-7.1947193</v>
      </c>
      <c r="AI719">
        <v>-8.7032311</v>
      </c>
      <c r="AJ719">
        <v>-6.8426710000000002</v>
      </c>
      <c r="AK719">
        <v>-8.0449298000000002</v>
      </c>
      <c r="AL719">
        <v>-8.1171503000000005</v>
      </c>
      <c r="AM719">
        <v>-9.4241969000000001</v>
      </c>
      <c r="AN719">
        <v>-14.537881</v>
      </c>
      <c r="AO719">
        <v>-14.262871000000001</v>
      </c>
      <c r="AP719">
        <v>-14.31268</v>
      </c>
      <c r="AQ719">
        <v>-11.186911</v>
      </c>
      <c r="AR719">
        <v>-5.0082649999999997</v>
      </c>
      <c r="AS719">
        <v>-1.0712332</v>
      </c>
      <c r="AT719">
        <v>1.3158627000000001</v>
      </c>
      <c r="AU719">
        <v>-10.707573999999999</v>
      </c>
      <c r="AV719">
        <v>-9.8343214000000003</v>
      </c>
      <c r="AW719">
        <v>-11.169432</v>
      </c>
      <c r="AX719">
        <v>-12.485951999999999</v>
      </c>
      <c r="AY719">
        <v>-12.481595</v>
      </c>
      <c r="AZ719">
        <v>-7.9086917999999997</v>
      </c>
      <c r="BA719">
        <v>0.63390055000000001</v>
      </c>
      <c r="BB719">
        <v>-0.18321684999999999</v>
      </c>
      <c r="BC719">
        <v>3.7908141999999998</v>
      </c>
      <c r="BD719">
        <v>1.1276634999999999</v>
      </c>
      <c r="BE719">
        <v>-0.93302030999999996</v>
      </c>
      <c r="BF719">
        <v>-5.1023937999999998</v>
      </c>
      <c r="BG719">
        <v>-6.3326631000000004</v>
      </c>
      <c r="BH719">
        <v>-3.5431672000000001</v>
      </c>
      <c r="BI719">
        <v>-4.7405201999999997</v>
      </c>
      <c r="BJ719">
        <v>-4.3039562</v>
      </c>
      <c r="BK719">
        <v>-5.4176637999999997</v>
      </c>
      <c r="BL719">
        <v>-10.501144999999999</v>
      </c>
      <c r="BM719">
        <v>-10.628346000000001</v>
      </c>
      <c r="BN719">
        <v>-9.8168012000000004</v>
      </c>
      <c r="BO719">
        <v>-6.2065849999999996</v>
      </c>
      <c r="BP719">
        <v>-0.24774678999999999</v>
      </c>
      <c r="BQ719">
        <v>3.9541021999999999</v>
      </c>
      <c r="BR719">
        <v>6.2171073000000003</v>
      </c>
      <c r="BS719">
        <v>-5.1264567999999997</v>
      </c>
      <c r="BT719">
        <v>-3.4208395</v>
      </c>
      <c r="BU719">
        <v>-5.4257542000000001</v>
      </c>
      <c r="BV719">
        <v>-6.8165468000000002</v>
      </c>
      <c r="BW719">
        <v>-7.2113503000000003</v>
      </c>
      <c r="BX719">
        <v>-2.024823</v>
      </c>
      <c r="BY719">
        <v>2.7457919</v>
      </c>
      <c r="BZ719">
        <v>2.1149235000000002</v>
      </c>
      <c r="CA719">
        <v>5.5305704999999996</v>
      </c>
      <c r="CB719">
        <v>2.5844059000000001</v>
      </c>
      <c r="CC719">
        <v>0.74116539999999997</v>
      </c>
      <c r="CD719">
        <v>-3.6532555000000002</v>
      </c>
      <c r="CE719">
        <v>-4.6908149999999997</v>
      </c>
      <c r="CF719">
        <v>-1.2579408999999999</v>
      </c>
      <c r="CG719">
        <v>-2.4518962000000002</v>
      </c>
      <c r="CH719">
        <v>-1.6629495999999999</v>
      </c>
      <c r="CI719">
        <v>-2.6427512000000002</v>
      </c>
      <c r="CJ719">
        <v>-7.7053146000000003</v>
      </c>
      <c r="CK719">
        <v>-8.1110848999999998</v>
      </c>
      <c r="CL719">
        <v>-6.7029690999999998</v>
      </c>
      <c r="CM719">
        <v>-2.7572264999999998</v>
      </c>
      <c r="CN719">
        <v>3.0493736</v>
      </c>
      <c r="CO719">
        <v>7.4346341999999996</v>
      </c>
      <c r="CP719">
        <v>9.6116942999999999</v>
      </c>
      <c r="CQ719">
        <v>-1.2609916999999999</v>
      </c>
      <c r="CR719">
        <v>1.0211185</v>
      </c>
      <c r="CS719">
        <v>-1.4477001</v>
      </c>
      <c r="CT719">
        <v>-2.8899338000000001</v>
      </c>
      <c r="CU719">
        <v>-3.5611950999999999</v>
      </c>
      <c r="CV719">
        <v>2.0503266</v>
      </c>
      <c r="CW719">
        <v>4.8576832999999997</v>
      </c>
      <c r="CX719">
        <v>4.4130637999999998</v>
      </c>
      <c r="CY719">
        <v>7.2703268000000003</v>
      </c>
      <c r="CZ719">
        <v>4.0411482999999997</v>
      </c>
      <c r="DA719">
        <v>2.4153511000000001</v>
      </c>
      <c r="DB719">
        <v>-2.2041172000000002</v>
      </c>
      <c r="DC719">
        <v>-3.0489668000000001</v>
      </c>
      <c r="DD719">
        <v>1.0272854</v>
      </c>
      <c r="DE719">
        <v>-0.16327216</v>
      </c>
      <c r="DF719">
        <v>0.97805708000000002</v>
      </c>
      <c r="DG719">
        <v>0.13216140000000001</v>
      </c>
      <c r="DH719">
        <v>-4.909484</v>
      </c>
      <c r="DI719">
        <v>-5.5938238</v>
      </c>
      <c r="DJ719">
        <v>-3.589137</v>
      </c>
      <c r="DK719">
        <v>0.69213210999999997</v>
      </c>
      <c r="DL719">
        <v>6.3464939999999999</v>
      </c>
      <c r="DM719">
        <v>10.915165999999999</v>
      </c>
      <c r="DN719">
        <v>13.006281</v>
      </c>
      <c r="DO719">
        <v>2.6044733999999998</v>
      </c>
      <c r="DP719">
        <v>5.4630765999999999</v>
      </c>
      <c r="DQ719">
        <v>2.5303539000000002</v>
      </c>
      <c r="DR719">
        <v>1.0366791</v>
      </c>
      <c r="DS719">
        <v>8.8960020000000001E-2</v>
      </c>
      <c r="DT719">
        <v>6.1254761999999996</v>
      </c>
      <c r="DU719">
        <v>7.9069190000000003</v>
      </c>
      <c r="DV719">
        <v>7.7312133999999997</v>
      </c>
      <c r="DW719">
        <v>9.7822584999999993</v>
      </c>
      <c r="DX719">
        <v>6.1444530000000004</v>
      </c>
      <c r="DY719">
        <v>4.8326093999999999</v>
      </c>
      <c r="DZ719">
        <v>-0.11179163</v>
      </c>
      <c r="EA719">
        <v>-0.67839888000000004</v>
      </c>
      <c r="EB719">
        <v>4.3267892999999997</v>
      </c>
      <c r="EC719">
        <v>3.1411375000000001</v>
      </c>
      <c r="ED719">
        <v>4.7912511999999996</v>
      </c>
      <c r="EE719">
        <v>4.1386944999999997</v>
      </c>
      <c r="EF719">
        <v>-0.87274867</v>
      </c>
      <c r="EG719">
        <v>-1.9592985999999999</v>
      </c>
      <c r="EH719">
        <v>0.90674200000000005</v>
      </c>
      <c r="EI719">
        <v>5.6724581000000001</v>
      </c>
      <c r="EJ719">
        <v>11.107011999999999</v>
      </c>
      <c r="EK719">
        <v>15.940502</v>
      </c>
      <c r="EL719">
        <v>17.907526000000001</v>
      </c>
      <c r="EM719">
        <v>8.1855910999999999</v>
      </c>
      <c r="EN719">
        <v>11.876557999999999</v>
      </c>
      <c r="EO719">
        <v>8.2740320000000001</v>
      </c>
      <c r="EP719">
        <v>6.7060845999999996</v>
      </c>
      <c r="EQ719">
        <v>5.3592043</v>
      </c>
      <c r="ER719">
        <v>12.009345</v>
      </c>
      <c r="ES719">
        <v>71.078885</v>
      </c>
      <c r="ET719">
        <v>69.757544999999993</v>
      </c>
      <c r="EU719">
        <v>69.020978999999997</v>
      </c>
      <c r="EV719">
        <v>68.121988000000002</v>
      </c>
      <c r="EW719">
        <v>67.451580000000007</v>
      </c>
      <c r="EX719">
        <v>67.057468</v>
      </c>
      <c r="EY719">
        <v>66.766363999999996</v>
      </c>
      <c r="EZ719">
        <v>67.593129000000005</v>
      </c>
      <c r="FA719">
        <v>70.950522000000007</v>
      </c>
      <c r="FB719">
        <v>74.766076999999996</v>
      </c>
      <c r="FC719">
        <v>79.799080000000004</v>
      </c>
      <c r="FD719">
        <v>83.857877000000002</v>
      </c>
      <c r="FE719">
        <v>86.269428000000005</v>
      </c>
      <c r="FF719">
        <v>87.772807</v>
      </c>
      <c r="FG719">
        <v>89.432315000000003</v>
      </c>
      <c r="FH719">
        <v>91.173351999999994</v>
      </c>
      <c r="FI719">
        <v>92.256908999999993</v>
      </c>
      <c r="FJ719">
        <v>91.118525000000005</v>
      </c>
      <c r="FK719">
        <v>89.141946000000004</v>
      </c>
      <c r="FL719">
        <v>86.428539000000001</v>
      </c>
      <c r="FM719">
        <v>82.981920000000002</v>
      </c>
      <c r="FN719">
        <v>79.076532</v>
      </c>
      <c r="FO719">
        <v>77.312944999999999</v>
      </c>
      <c r="FP719">
        <v>76.282724999999999</v>
      </c>
      <c r="FQ719">
        <v>75.439830000000001</v>
      </c>
      <c r="FR719">
        <v>6.0682609999999997</v>
      </c>
      <c r="FS719">
        <v>1</v>
      </c>
    </row>
    <row r="720" spans="1:175" x14ac:dyDescent="0.2">
      <c r="A720" t="s">
        <v>189</v>
      </c>
      <c r="B720" t="s">
        <v>198</v>
      </c>
      <c r="C720" s="23">
        <v>42923</v>
      </c>
      <c r="D720">
        <v>379</v>
      </c>
      <c r="E720">
        <v>248.69233</v>
      </c>
      <c r="F720">
        <v>236.13336000000001</v>
      </c>
      <c r="G720">
        <v>227.49195</v>
      </c>
      <c r="H720">
        <v>220.60306</v>
      </c>
      <c r="I720">
        <v>233.93638000000001</v>
      </c>
      <c r="J720">
        <v>258.10559000000001</v>
      </c>
      <c r="K720">
        <v>256.0401</v>
      </c>
      <c r="L720">
        <v>262.43135000000001</v>
      </c>
      <c r="M720">
        <v>274.34823999999998</v>
      </c>
      <c r="N720">
        <v>274.09532000000002</v>
      </c>
      <c r="O720">
        <v>271.11466999999999</v>
      </c>
      <c r="P720">
        <v>263.29847999999998</v>
      </c>
      <c r="Q720">
        <v>248.88431</v>
      </c>
      <c r="R720">
        <v>250.84316999999999</v>
      </c>
      <c r="S720">
        <v>251.21261000000001</v>
      </c>
      <c r="T720">
        <v>255.40649999999999</v>
      </c>
      <c r="U720">
        <v>250.38762</v>
      </c>
      <c r="V720">
        <v>240.97689</v>
      </c>
      <c r="W720">
        <v>253.40079</v>
      </c>
      <c r="X720">
        <v>264.63380999999998</v>
      </c>
      <c r="Y720">
        <v>270.12184999999999</v>
      </c>
      <c r="Z720">
        <v>261.97897</v>
      </c>
      <c r="AA720">
        <v>254.24888999999999</v>
      </c>
      <c r="AB720">
        <v>255.13627</v>
      </c>
      <c r="AC720">
        <v>-8.4081785999999994</v>
      </c>
      <c r="AD720">
        <v>-11.218586</v>
      </c>
      <c r="AE720">
        <v>-5.2845164000000002</v>
      </c>
      <c r="AF720">
        <v>-3.5446113000000001</v>
      </c>
      <c r="AG720">
        <v>1.1198273999999999</v>
      </c>
      <c r="AH720">
        <v>4.0340180999999999</v>
      </c>
      <c r="AI720">
        <v>-3.4267186999999999</v>
      </c>
      <c r="AJ720">
        <v>-8.5127337000000001</v>
      </c>
      <c r="AK720">
        <v>-7.9218634000000003</v>
      </c>
      <c r="AL720">
        <v>-8.5922468999999992</v>
      </c>
      <c r="AM720">
        <v>-9.9032830000000001</v>
      </c>
      <c r="AN720">
        <v>-3.3849497</v>
      </c>
      <c r="AO720">
        <v>-3.5855305999999998</v>
      </c>
      <c r="AP720">
        <v>-6.4456252000000003</v>
      </c>
      <c r="AQ720">
        <v>-4.8339312999999997</v>
      </c>
      <c r="AR720">
        <v>-0.16666449</v>
      </c>
      <c r="AS720">
        <v>-0.87071319000000003</v>
      </c>
      <c r="AT720">
        <v>3.9001594000000002</v>
      </c>
      <c r="AU720">
        <v>-6.0367810999999998</v>
      </c>
      <c r="AV720">
        <v>-8.8255932999999995</v>
      </c>
      <c r="AW720">
        <v>-10.37547</v>
      </c>
      <c r="AX720">
        <v>-8.2017732999999993</v>
      </c>
      <c r="AY720">
        <v>-5.6750002999999998</v>
      </c>
      <c r="AZ720">
        <v>-4.1076041999999999</v>
      </c>
      <c r="BA720">
        <v>-4.6352361999999996</v>
      </c>
      <c r="BB720">
        <v>-7.8359471000000003</v>
      </c>
      <c r="BC720">
        <v>-2.5162502999999998</v>
      </c>
      <c r="BD720">
        <v>-1.4854301000000001</v>
      </c>
      <c r="BE720">
        <v>3.3853113000000001</v>
      </c>
      <c r="BF720">
        <v>6.5265610000000001</v>
      </c>
      <c r="BG720">
        <v>-0.87091107999999995</v>
      </c>
      <c r="BH720">
        <v>-5.7097395999999998</v>
      </c>
      <c r="BI720">
        <v>-4.0468618000000003</v>
      </c>
      <c r="BJ720">
        <v>-3.9894721999999998</v>
      </c>
      <c r="BK720">
        <v>-4.9687676999999999</v>
      </c>
      <c r="BL720">
        <v>0.58292306999999999</v>
      </c>
      <c r="BM720">
        <v>-0.18878735999999999</v>
      </c>
      <c r="BN720">
        <v>-2.5689818999999998</v>
      </c>
      <c r="BO720">
        <v>-0.96042548999999999</v>
      </c>
      <c r="BP720">
        <v>3.6073148000000002</v>
      </c>
      <c r="BQ720">
        <v>3.1023521000000001</v>
      </c>
      <c r="BR720">
        <v>7.9470872000000004</v>
      </c>
      <c r="BS720">
        <v>-1.3912743000000001</v>
      </c>
      <c r="BT720">
        <v>-3.4152092999999999</v>
      </c>
      <c r="BU720">
        <v>-5.2994151</v>
      </c>
      <c r="BV720">
        <v>-3.7221443000000001</v>
      </c>
      <c r="BW720">
        <v>-1.9407102000000001</v>
      </c>
      <c r="BX720">
        <v>-0.15899921</v>
      </c>
      <c r="BY720">
        <v>-2.0221078000000001</v>
      </c>
      <c r="BZ720">
        <v>-5.4931416999999998</v>
      </c>
      <c r="CA720">
        <v>-0.59895772000000003</v>
      </c>
      <c r="CB720">
        <v>-5.9247460000000002E-2</v>
      </c>
      <c r="CC720">
        <v>4.9543786000000001</v>
      </c>
      <c r="CD720">
        <v>8.2528886999999997</v>
      </c>
      <c r="CE720">
        <v>0.89923346000000004</v>
      </c>
      <c r="CF720">
        <v>-3.7683944999999999</v>
      </c>
      <c r="CG720">
        <v>-1.3630475</v>
      </c>
      <c r="CH720">
        <v>-0.80160450999999999</v>
      </c>
      <c r="CI720">
        <v>-1.5511374</v>
      </c>
      <c r="CJ720">
        <v>3.3310597</v>
      </c>
      <c r="CK720">
        <v>2.1637865999999999</v>
      </c>
      <c r="CL720">
        <v>0.11596939000000001</v>
      </c>
      <c r="CM720">
        <v>1.7223529</v>
      </c>
      <c r="CN720">
        <v>6.2211613999999997</v>
      </c>
      <c r="CO720">
        <v>5.8540850000000004</v>
      </c>
      <c r="CP720">
        <v>10.749976999999999</v>
      </c>
      <c r="CQ720">
        <v>1.8261894999999999</v>
      </c>
      <c r="CR720">
        <v>0.33200615999999999</v>
      </c>
      <c r="CS720">
        <v>-1.7837548000000001</v>
      </c>
      <c r="CT720">
        <v>-0.61956686000000005</v>
      </c>
      <c r="CU720">
        <v>0.64564770000000005</v>
      </c>
      <c r="CV720">
        <v>2.5757926000000002</v>
      </c>
      <c r="CW720">
        <v>0.59102056999999997</v>
      </c>
      <c r="CX720">
        <v>-3.1503361999999999</v>
      </c>
      <c r="CY720">
        <v>1.3183349</v>
      </c>
      <c r="CZ720">
        <v>1.3669351999999999</v>
      </c>
      <c r="DA720">
        <v>6.5234458999999996</v>
      </c>
      <c r="DB720">
        <v>9.9792162999999992</v>
      </c>
      <c r="DC720">
        <v>2.669378</v>
      </c>
      <c r="DD720">
        <v>-1.8270493000000001</v>
      </c>
      <c r="DE720">
        <v>1.3207667999999999</v>
      </c>
      <c r="DF720">
        <v>2.3862632000000001</v>
      </c>
      <c r="DG720">
        <v>1.8664928000000001</v>
      </c>
      <c r="DH720">
        <v>6.0791963000000004</v>
      </c>
      <c r="DI720">
        <v>4.5163606999999999</v>
      </c>
      <c r="DJ720">
        <v>2.8009206999999998</v>
      </c>
      <c r="DK720">
        <v>4.4051311999999996</v>
      </c>
      <c r="DL720">
        <v>8.8350079000000008</v>
      </c>
      <c r="DM720">
        <v>8.6058178999999999</v>
      </c>
      <c r="DN720">
        <v>13.552867000000001</v>
      </c>
      <c r="DO720">
        <v>5.0436532999999999</v>
      </c>
      <c r="DP720">
        <v>4.0792216000000003</v>
      </c>
      <c r="DQ720">
        <v>1.7319055000000001</v>
      </c>
      <c r="DR720">
        <v>2.4830106000000001</v>
      </c>
      <c r="DS720">
        <v>3.2320055999999999</v>
      </c>
      <c r="DT720">
        <v>5.3105843000000004</v>
      </c>
      <c r="DU720">
        <v>4.363963</v>
      </c>
      <c r="DV720">
        <v>0.23230268000000001</v>
      </c>
      <c r="DW720">
        <v>4.0866008999999996</v>
      </c>
      <c r="DX720">
        <v>3.4261162999999999</v>
      </c>
      <c r="DY720">
        <v>8.7889298</v>
      </c>
      <c r="DZ720">
        <v>12.471759</v>
      </c>
      <c r="EA720">
        <v>5.2251855999999997</v>
      </c>
      <c r="EB720">
        <v>0.97594473999999998</v>
      </c>
      <c r="EC720">
        <v>5.1957684999999998</v>
      </c>
      <c r="ED720">
        <v>6.9890378999999996</v>
      </c>
      <c r="EE720">
        <v>6.8010080999999998</v>
      </c>
      <c r="EF720">
        <v>10.047069</v>
      </c>
      <c r="EG720">
        <v>7.9131039000000003</v>
      </c>
      <c r="EH720">
        <v>6.6775640000000003</v>
      </c>
      <c r="EI720">
        <v>8.2786370999999992</v>
      </c>
      <c r="EJ720">
        <v>12.608987000000001</v>
      </c>
      <c r="EK720">
        <v>12.578882999999999</v>
      </c>
      <c r="EL720">
        <v>17.599795</v>
      </c>
      <c r="EM720">
        <v>9.6891601000000005</v>
      </c>
      <c r="EN720">
        <v>9.4896056000000009</v>
      </c>
      <c r="EO720">
        <v>6.8079606000000004</v>
      </c>
      <c r="EP720">
        <v>6.9626396000000002</v>
      </c>
      <c r="EQ720">
        <v>6.9662956999999999</v>
      </c>
      <c r="ER720">
        <v>9.2591892999999992</v>
      </c>
      <c r="ES720">
        <v>75.702123</v>
      </c>
      <c r="ET720">
        <v>74.643407999999994</v>
      </c>
      <c r="EU720">
        <v>73.651537000000005</v>
      </c>
      <c r="EV720">
        <v>72.854213999999999</v>
      </c>
      <c r="EW720">
        <v>71.902038000000005</v>
      </c>
      <c r="EX720">
        <v>71.324129999999997</v>
      </c>
      <c r="EY720">
        <v>70.730964999999998</v>
      </c>
      <c r="EZ720">
        <v>71.554788000000002</v>
      </c>
      <c r="FA720">
        <v>75.707948999999999</v>
      </c>
      <c r="FB720">
        <v>80.503889000000001</v>
      </c>
      <c r="FC720">
        <v>85.383570000000006</v>
      </c>
      <c r="FD720">
        <v>88.499274</v>
      </c>
      <c r="FE720">
        <v>91.852234999999993</v>
      </c>
      <c r="FF720">
        <v>94.377826999999996</v>
      </c>
      <c r="FG720">
        <v>94.820334000000003</v>
      </c>
      <c r="FH720">
        <v>95.827021999999999</v>
      </c>
      <c r="FI720">
        <v>96.399547999999996</v>
      </c>
      <c r="FJ720">
        <v>95.619867999999997</v>
      </c>
      <c r="FK720">
        <v>92.511424000000005</v>
      </c>
      <c r="FL720">
        <v>87.798698000000002</v>
      </c>
      <c r="FM720">
        <v>84.326875000000001</v>
      </c>
      <c r="FN720">
        <v>81.144746999999995</v>
      </c>
      <c r="FO720">
        <v>79.689276000000007</v>
      </c>
      <c r="FP720">
        <v>78.423157000000003</v>
      </c>
      <c r="FQ720">
        <v>57.131509999999999</v>
      </c>
      <c r="FR720">
        <v>4.7336580000000001</v>
      </c>
      <c r="FS720">
        <v>1</v>
      </c>
    </row>
    <row r="721" spans="1:175" x14ac:dyDescent="0.2">
      <c r="A721" t="s">
        <v>189</v>
      </c>
      <c r="B721" t="s">
        <v>198</v>
      </c>
      <c r="C721" s="23">
        <v>42943</v>
      </c>
      <c r="D721">
        <v>380</v>
      </c>
      <c r="E721">
        <v>249.81806</v>
      </c>
      <c r="F721">
        <v>243.65388999999999</v>
      </c>
      <c r="G721">
        <v>235.84437</v>
      </c>
      <c r="H721">
        <v>225.85561999999999</v>
      </c>
      <c r="I721">
        <v>234.06495000000001</v>
      </c>
      <c r="J721">
        <v>252.42527000000001</v>
      </c>
      <c r="K721">
        <v>255.11042</v>
      </c>
      <c r="L721">
        <v>263.51533999999998</v>
      </c>
      <c r="M721">
        <v>275.01733000000002</v>
      </c>
      <c r="N721">
        <v>272.40348</v>
      </c>
      <c r="O721">
        <v>270.91361999999998</v>
      </c>
      <c r="P721">
        <v>263.12588</v>
      </c>
      <c r="Q721">
        <v>244.37194</v>
      </c>
      <c r="R721">
        <v>246.38417999999999</v>
      </c>
      <c r="S721">
        <v>247.85055</v>
      </c>
      <c r="T721">
        <v>249.84164000000001</v>
      </c>
      <c r="U721">
        <v>245.61573000000001</v>
      </c>
      <c r="V721">
        <v>239.12673000000001</v>
      </c>
      <c r="W721">
        <v>256.3297</v>
      </c>
      <c r="X721">
        <v>265.28325000000001</v>
      </c>
      <c r="Y721">
        <v>270.18997999999999</v>
      </c>
      <c r="Z721">
        <v>267.98701999999997</v>
      </c>
      <c r="AA721">
        <v>259.62702000000002</v>
      </c>
      <c r="AB721">
        <v>256.92068</v>
      </c>
      <c r="AC721">
        <v>-7.3177345000000003</v>
      </c>
      <c r="AD721">
        <v>-6.9992350999999999</v>
      </c>
      <c r="AE721">
        <v>-2.9978761</v>
      </c>
      <c r="AF721">
        <v>-5.5149283999999996</v>
      </c>
      <c r="AG721">
        <v>-4.7048430999999997</v>
      </c>
      <c r="AH721">
        <v>-5.0150047000000004</v>
      </c>
      <c r="AI721">
        <v>-4.2302162000000001</v>
      </c>
      <c r="AJ721">
        <v>-8.0395257000000004</v>
      </c>
      <c r="AK721">
        <v>-2.8598178999999999</v>
      </c>
      <c r="AL721">
        <v>2.3179332000000001</v>
      </c>
      <c r="AM721">
        <v>-2.5298055000000002</v>
      </c>
      <c r="AN721">
        <v>-4.9804231000000003</v>
      </c>
      <c r="AO721">
        <v>-4.1500075000000001</v>
      </c>
      <c r="AP721">
        <v>-5.6622836000000003</v>
      </c>
      <c r="AQ721">
        <v>-2.5818674000000001</v>
      </c>
      <c r="AR721">
        <v>-0.95616970000000001</v>
      </c>
      <c r="AS721">
        <v>1.569261</v>
      </c>
      <c r="AT721">
        <v>-0.57756412999999995</v>
      </c>
      <c r="AU721">
        <v>2.5817732000000002</v>
      </c>
      <c r="AV721">
        <v>1.1852568999999999</v>
      </c>
      <c r="AW721">
        <v>1.7882583999999999</v>
      </c>
      <c r="AX721">
        <v>7.2581103999999996</v>
      </c>
      <c r="AY721">
        <v>3.3424011</v>
      </c>
      <c r="AZ721">
        <v>-3.6136843000000001</v>
      </c>
      <c r="BA721">
        <v>-4.4293446000000003</v>
      </c>
      <c r="BB721">
        <v>-4.3502426999999999</v>
      </c>
      <c r="BC721">
        <v>-0.67753410000000003</v>
      </c>
      <c r="BD721">
        <v>-3.0678903000000002</v>
      </c>
      <c r="BE721">
        <v>-2.6084056000000002</v>
      </c>
      <c r="BF721">
        <v>-3.0486985</v>
      </c>
      <c r="BG721">
        <v>-2.0430549</v>
      </c>
      <c r="BH721">
        <v>-5.0798296000000001</v>
      </c>
      <c r="BI721">
        <v>0.26773698000000001</v>
      </c>
      <c r="BJ721">
        <v>6.4758079999999998</v>
      </c>
      <c r="BK721">
        <v>0.49713486000000001</v>
      </c>
      <c r="BL721">
        <v>-2.2249018999999999</v>
      </c>
      <c r="BM721">
        <v>-1.584746</v>
      </c>
      <c r="BN721">
        <v>-2.5690217999999998</v>
      </c>
      <c r="BO721">
        <v>0.89069372000000002</v>
      </c>
      <c r="BP721">
        <v>2.5712337999999999</v>
      </c>
      <c r="BQ721">
        <v>5.1909657999999999</v>
      </c>
      <c r="BR721">
        <v>2.7408036</v>
      </c>
      <c r="BS721">
        <v>6.6723321000000002</v>
      </c>
      <c r="BT721">
        <v>6.255026</v>
      </c>
      <c r="BU721">
        <v>6.5701634000000002</v>
      </c>
      <c r="BV721">
        <v>11.990886</v>
      </c>
      <c r="BW721">
        <v>7.9774843999999998</v>
      </c>
      <c r="BX721">
        <v>1.7283653999999999</v>
      </c>
      <c r="BY721">
        <v>-2.4288544999999999</v>
      </c>
      <c r="BZ721">
        <v>-2.5155587000000001</v>
      </c>
      <c r="CA721">
        <v>0.92952769999999996</v>
      </c>
      <c r="CB721">
        <v>-1.3730792000000001</v>
      </c>
      <c r="CC721">
        <v>-1.1564193</v>
      </c>
      <c r="CD721">
        <v>-1.6868407999999999</v>
      </c>
      <c r="CE721">
        <v>-0.52823365</v>
      </c>
      <c r="CF721">
        <v>-3.0299529999999999</v>
      </c>
      <c r="CG721">
        <v>2.433872</v>
      </c>
      <c r="CH721">
        <v>9.3555393000000002</v>
      </c>
      <c r="CI721">
        <v>2.5935845</v>
      </c>
      <c r="CJ721">
        <v>-0.31643626000000002</v>
      </c>
      <c r="CK721">
        <v>0.19194637000000001</v>
      </c>
      <c r="CL721">
        <v>-0.42663815999999999</v>
      </c>
      <c r="CM721">
        <v>3.295779</v>
      </c>
      <c r="CN721">
        <v>5.0143027</v>
      </c>
      <c r="CO721">
        <v>7.6993475</v>
      </c>
      <c r="CP721">
        <v>5.0390949000000003</v>
      </c>
      <c r="CQ721">
        <v>9.5054406999999994</v>
      </c>
      <c r="CR721">
        <v>9.7663326000000001</v>
      </c>
      <c r="CS721">
        <v>9.8820963000000006</v>
      </c>
      <c r="CT721">
        <v>15.268791999999999</v>
      </c>
      <c r="CU721">
        <v>11.187728999999999</v>
      </c>
      <c r="CV721">
        <v>5.4282526999999998</v>
      </c>
      <c r="CW721">
        <v>-0.42836437999999999</v>
      </c>
      <c r="CX721">
        <v>-0.68087470000000005</v>
      </c>
      <c r="CY721">
        <v>2.5365894999999998</v>
      </c>
      <c r="CZ721">
        <v>0.32173194999999999</v>
      </c>
      <c r="DA721">
        <v>0.29556700000000002</v>
      </c>
      <c r="DB721">
        <v>-0.32498307999999998</v>
      </c>
      <c r="DC721">
        <v>0.98658762</v>
      </c>
      <c r="DD721">
        <v>-0.98007644000000005</v>
      </c>
      <c r="DE721">
        <v>4.6000069999999997</v>
      </c>
      <c r="DF721">
        <v>12.235270999999999</v>
      </c>
      <c r="DG721">
        <v>4.6900342000000004</v>
      </c>
      <c r="DH721">
        <v>1.5920293000000001</v>
      </c>
      <c r="DI721">
        <v>1.9686387000000001</v>
      </c>
      <c r="DJ721">
        <v>1.7157454999999999</v>
      </c>
      <c r="DK721">
        <v>5.7008643000000001</v>
      </c>
      <c r="DL721">
        <v>7.4573717000000004</v>
      </c>
      <c r="DM721">
        <v>10.207729</v>
      </c>
      <c r="DN721">
        <v>7.3373863000000004</v>
      </c>
      <c r="DO721">
        <v>12.338549</v>
      </c>
      <c r="DP721">
        <v>13.277639000000001</v>
      </c>
      <c r="DQ721">
        <v>13.194029</v>
      </c>
      <c r="DR721">
        <v>18.546697999999999</v>
      </c>
      <c r="DS721">
        <v>14.397973</v>
      </c>
      <c r="DT721">
        <v>9.1281400000000001</v>
      </c>
      <c r="DU721">
        <v>2.4600255999999998</v>
      </c>
      <c r="DV721">
        <v>1.9681176</v>
      </c>
      <c r="DW721">
        <v>4.8569315</v>
      </c>
      <c r="DX721">
        <v>2.76877</v>
      </c>
      <c r="DY721">
        <v>2.3920045999999999</v>
      </c>
      <c r="DZ721">
        <v>1.6413230999999999</v>
      </c>
      <c r="EA721">
        <v>3.1737489000000001</v>
      </c>
      <c r="EB721">
        <v>1.9796197</v>
      </c>
      <c r="EC721">
        <v>7.7275619000000004</v>
      </c>
      <c r="ED721">
        <v>16.393145000000001</v>
      </c>
      <c r="EE721">
        <v>7.7169746000000004</v>
      </c>
      <c r="EF721">
        <v>4.3475504999999997</v>
      </c>
      <c r="EG721">
        <v>4.5339001999999997</v>
      </c>
      <c r="EH721">
        <v>4.8090071999999999</v>
      </c>
      <c r="EI721">
        <v>9.1734253999999993</v>
      </c>
      <c r="EJ721">
        <v>10.984775000000001</v>
      </c>
      <c r="EK721">
        <v>13.829433999999999</v>
      </c>
      <c r="EL721">
        <v>10.655754</v>
      </c>
      <c r="EM721">
        <v>16.429107999999999</v>
      </c>
      <c r="EN721">
        <v>18.347408000000001</v>
      </c>
      <c r="EO721">
        <v>17.975933999999999</v>
      </c>
      <c r="EP721">
        <v>23.279474</v>
      </c>
      <c r="EQ721">
        <v>19.033056999999999</v>
      </c>
      <c r="ER721">
        <v>14.470190000000001</v>
      </c>
      <c r="ES721">
        <v>70.731475000000003</v>
      </c>
      <c r="ET721">
        <v>69.865544999999997</v>
      </c>
      <c r="EU721">
        <v>69.272660000000002</v>
      </c>
      <c r="EV721">
        <v>68.814245999999997</v>
      </c>
      <c r="EW721">
        <v>68.276805999999993</v>
      </c>
      <c r="EX721">
        <v>67.644982999999996</v>
      </c>
      <c r="EY721">
        <v>67.421235999999993</v>
      </c>
      <c r="EZ721">
        <v>67.861120999999997</v>
      </c>
      <c r="FA721">
        <v>70.756013999999993</v>
      </c>
      <c r="FB721">
        <v>74.609312000000003</v>
      </c>
      <c r="FC721">
        <v>77.594987000000003</v>
      </c>
      <c r="FD721">
        <v>81.209860000000006</v>
      </c>
      <c r="FE721">
        <v>84.316098999999994</v>
      </c>
      <c r="FF721">
        <v>86.650808999999995</v>
      </c>
      <c r="FG721">
        <v>88.358294999999998</v>
      </c>
      <c r="FH721">
        <v>88.654060999999999</v>
      </c>
      <c r="FI721">
        <v>87.872178000000005</v>
      </c>
      <c r="FJ721">
        <v>87.566698000000002</v>
      </c>
      <c r="FK721">
        <v>85.465635000000006</v>
      </c>
      <c r="FL721">
        <v>82.959530999999998</v>
      </c>
      <c r="FM721">
        <v>78.929277999999996</v>
      </c>
      <c r="FN721">
        <v>75.200033000000005</v>
      </c>
      <c r="FO721">
        <v>73.381865000000005</v>
      </c>
      <c r="FP721">
        <v>72.501159999999999</v>
      </c>
      <c r="FQ721">
        <v>46.754950000000001</v>
      </c>
      <c r="FR721">
        <v>4.0209869999999999</v>
      </c>
      <c r="FS721">
        <v>1</v>
      </c>
    </row>
    <row r="722" spans="1:175" x14ac:dyDescent="0.2">
      <c r="A722" t="s">
        <v>189</v>
      </c>
      <c r="B722" t="s">
        <v>198</v>
      </c>
      <c r="C722" s="23">
        <v>42947</v>
      </c>
      <c r="D722">
        <v>379</v>
      </c>
      <c r="E722">
        <v>215.74412000000001</v>
      </c>
      <c r="F722">
        <v>212.38066000000001</v>
      </c>
      <c r="G722">
        <v>205.92522</v>
      </c>
      <c r="H722">
        <v>197.65914000000001</v>
      </c>
      <c r="I722">
        <v>212.14546000000001</v>
      </c>
      <c r="J722">
        <v>236.50251</v>
      </c>
      <c r="K722">
        <v>245.57975999999999</v>
      </c>
      <c r="L722">
        <v>252.32329999999999</v>
      </c>
      <c r="M722">
        <v>257.50441000000001</v>
      </c>
      <c r="N722">
        <v>244.18819999999999</v>
      </c>
      <c r="O722">
        <v>243.84871000000001</v>
      </c>
      <c r="P722">
        <v>243.59886</v>
      </c>
      <c r="Q722">
        <v>234.25460000000001</v>
      </c>
      <c r="R722">
        <v>239.1771</v>
      </c>
      <c r="S722">
        <v>241.13523000000001</v>
      </c>
      <c r="T722">
        <v>241.90699000000001</v>
      </c>
      <c r="U722">
        <v>237.01822000000001</v>
      </c>
      <c r="V722">
        <v>233.13674</v>
      </c>
      <c r="W722">
        <v>247.14349999999999</v>
      </c>
      <c r="X722">
        <v>253.08437000000001</v>
      </c>
      <c r="Y722">
        <v>260.43768</v>
      </c>
      <c r="Z722">
        <v>259.98311000000001</v>
      </c>
      <c r="AA722">
        <v>252.86833999999999</v>
      </c>
      <c r="AB722">
        <v>253.06363999999999</v>
      </c>
      <c r="AC722">
        <v>-0.87443400000000004</v>
      </c>
      <c r="AD722">
        <v>-2.5296314999999998</v>
      </c>
      <c r="AE722">
        <v>1.5885495000000001</v>
      </c>
      <c r="AF722">
        <v>-6.1833897999999996</v>
      </c>
      <c r="AG722">
        <v>-3.8060114999999999</v>
      </c>
      <c r="AH722">
        <v>-1.2157309000000001</v>
      </c>
      <c r="AI722">
        <v>-2.6293893000000002</v>
      </c>
      <c r="AJ722">
        <v>-7.1422397000000002</v>
      </c>
      <c r="AK722">
        <v>-4.9758787</v>
      </c>
      <c r="AL722">
        <v>-21.576941000000001</v>
      </c>
      <c r="AM722">
        <v>-18.428794</v>
      </c>
      <c r="AN722">
        <v>-12.774463000000001</v>
      </c>
      <c r="AO722">
        <v>-8.0462983999999995</v>
      </c>
      <c r="AP722">
        <v>-9.4882580000000001</v>
      </c>
      <c r="AQ722">
        <v>-0.65962191999999997</v>
      </c>
      <c r="AR722">
        <v>-2.3432004000000002</v>
      </c>
      <c r="AS722">
        <v>-4.6076081000000002</v>
      </c>
      <c r="AT722">
        <v>-7.2906582000000002</v>
      </c>
      <c r="AU722">
        <v>-7.4934447999999998</v>
      </c>
      <c r="AV722">
        <v>-19.136787999999999</v>
      </c>
      <c r="AW722">
        <v>-17.977910000000001</v>
      </c>
      <c r="AX722">
        <v>-8.5199963000000007</v>
      </c>
      <c r="AY722">
        <v>-9.2493912999999992</v>
      </c>
      <c r="AZ722">
        <v>-9.5810446000000002</v>
      </c>
      <c r="BA722">
        <v>2.3982054000000002</v>
      </c>
      <c r="BB722">
        <v>0.33554175000000003</v>
      </c>
      <c r="BC722">
        <v>3.9824476999999998</v>
      </c>
      <c r="BD722">
        <v>-3.4564648999999998</v>
      </c>
      <c r="BE722">
        <v>-1.2525689</v>
      </c>
      <c r="BF722">
        <v>1.2810976999999999</v>
      </c>
      <c r="BG722">
        <v>1.381051E-2</v>
      </c>
      <c r="BH722">
        <v>-4.2396991999999996</v>
      </c>
      <c r="BI722">
        <v>-1.5238574</v>
      </c>
      <c r="BJ722">
        <v>-17.730125999999998</v>
      </c>
      <c r="BK722">
        <v>-14.343546999999999</v>
      </c>
      <c r="BL722">
        <v>-9.1250041999999993</v>
      </c>
      <c r="BM722">
        <v>-4.8373013</v>
      </c>
      <c r="BN722">
        <v>-6.1300847999999997</v>
      </c>
      <c r="BO722">
        <v>2.9879707</v>
      </c>
      <c r="BP722">
        <v>1.3583012999999999</v>
      </c>
      <c r="BQ722">
        <v>-0.86218077000000004</v>
      </c>
      <c r="BR722">
        <v>-3.1414411000000002</v>
      </c>
      <c r="BS722">
        <v>-3.1871575999999999</v>
      </c>
      <c r="BT722">
        <v>-14.462726</v>
      </c>
      <c r="BU722">
        <v>-13.64579</v>
      </c>
      <c r="BV722">
        <v>-3.8672719999999998</v>
      </c>
      <c r="BW722">
        <v>-4.389405</v>
      </c>
      <c r="BX722">
        <v>-4.8356462999999996</v>
      </c>
      <c r="BY722">
        <v>4.6648253999999998</v>
      </c>
      <c r="BZ722">
        <v>2.3199519999999998</v>
      </c>
      <c r="CA722">
        <v>5.6404543</v>
      </c>
      <c r="CB722">
        <v>-1.5678051</v>
      </c>
      <c r="CC722">
        <v>0.51593769</v>
      </c>
      <c r="CD722">
        <v>3.0103936</v>
      </c>
      <c r="CE722">
        <v>1.8444826999999999</v>
      </c>
      <c r="CF722">
        <v>-2.2294084999999999</v>
      </c>
      <c r="CG722">
        <v>0.86700206999999996</v>
      </c>
      <c r="CH722">
        <v>-15.065834000000001</v>
      </c>
      <c r="CI722">
        <v>-11.514117000000001</v>
      </c>
      <c r="CJ722">
        <v>-6.5974002</v>
      </c>
      <c r="CK722">
        <v>-2.6147597</v>
      </c>
      <c r="CL722">
        <v>-3.8042243</v>
      </c>
      <c r="CM722">
        <v>5.5142822000000002</v>
      </c>
      <c r="CN722">
        <v>3.9219501000000001</v>
      </c>
      <c r="CO722">
        <v>1.7318908</v>
      </c>
      <c r="CP722">
        <v>-0.26770607000000002</v>
      </c>
      <c r="CQ722">
        <v>-0.20463617000000001</v>
      </c>
      <c r="CR722">
        <v>-11.225486</v>
      </c>
      <c r="CS722">
        <v>-10.645377</v>
      </c>
      <c r="CT722">
        <v>-0.64480937000000005</v>
      </c>
      <c r="CU722">
        <v>-1.0233933</v>
      </c>
      <c r="CV722">
        <v>-1.5489979</v>
      </c>
      <c r="CW722">
        <v>6.9314454999999997</v>
      </c>
      <c r="CX722">
        <v>4.3043623000000002</v>
      </c>
      <c r="CY722">
        <v>7.2984609000000003</v>
      </c>
      <c r="CZ722">
        <v>0.32085479</v>
      </c>
      <c r="DA722">
        <v>2.2844443000000001</v>
      </c>
      <c r="DB722">
        <v>4.7396894999999999</v>
      </c>
      <c r="DC722">
        <v>3.6751548000000001</v>
      </c>
      <c r="DD722">
        <v>-0.21911781</v>
      </c>
      <c r="DE722">
        <v>3.2578615000000002</v>
      </c>
      <c r="DF722">
        <v>-12.401541999999999</v>
      </c>
      <c r="DG722">
        <v>-8.6846876999999996</v>
      </c>
      <c r="DH722">
        <v>-4.0697960999999996</v>
      </c>
      <c r="DI722">
        <v>-0.39221808000000002</v>
      </c>
      <c r="DJ722">
        <v>-1.4783637000000001</v>
      </c>
      <c r="DK722">
        <v>8.0405937999999999</v>
      </c>
      <c r="DL722">
        <v>6.4855989000000003</v>
      </c>
      <c r="DM722">
        <v>4.3259623999999999</v>
      </c>
      <c r="DN722">
        <v>2.6060289999999999</v>
      </c>
      <c r="DO722">
        <v>2.7778852000000001</v>
      </c>
      <c r="DP722">
        <v>-7.9882451999999997</v>
      </c>
      <c r="DQ722">
        <v>-7.6449642000000004</v>
      </c>
      <c r="DR722">
        <v>2.5776533000000001</v>
      </c>
      <c r="DS722">
        <v>2.3426184000000001</v>
      </c>
      <c r="DT722">
        <v>1.7376505</v>
      </c>
      <c r="DU722">
        <v>10.204084999999999</v>
      </c>
      <c r="DV722">
        <v>7.1695355000000003</v>
      </c>
      <c r="DW722">
        <v>9.6923590999999991</v>
      </c>
      <c r="DX722">
        <v>3.0477796000000001</v>
      </c>
      <c r="DY722">
        <v>4.8378869</v>
      </c>
      <c r="DZ722">
        <v>7.2365181999999999</v>
      </c>
      <c r="EA722">
        <v>6.3183547000000004</v>
      </c>
      <c r="EB722">
        <v>2.6834226999999999</v>
      </c>
      <c r="EC722">
        <v>6.7098829000000002</v>
      </c>
      <c r="ED722">
        <v>-8.5547272000000003</v>
      </c>
      <c r="EE722">
        <v>-4.5994408</v>
      </c>
      <c r="EF722">
        <v>-0.42033731000000002</v>
      </c>
      <c r="EG722">
        <v>2.8167789999999999</v>
      </c>
      <c r="EH722">
        <v>1.8798094999999999</v>
      </c>
      <c r="EI722">
        <v>11.688186</v>
      </c>
      <c r="EJ722">
        <v>10.187101</v>
      </c>
      <c r="EK722">
        <v>8.0713896999999992</v>
      </c>
      <c r="EL722">
        <v>6.7552459999999996</v>
      </c>
      <c r="EM722">
        <v>7.0841725000000002</v>
      </c>
      <c r="EN722">
        <v>-3.314184</v>
      </c>
      <c r="EO722">
        <v>-3.3128443000000001</v>
      </c>
      <c r="EP722">
        <v>7.2303775000000003</v>
      </c>
      <c r="EQ722">
        <v>7.2026047000000002</v>
      </c>
      <c r="ER722">
        <v>6.4830489</v>
      </c>
      <c r="ES722">
        <v>68.893293</v>
      </c>
      <c r="ET722">
        <v>68.412353999999993</v>
      </c>
      <c r="EU722">
        <v>68.087496000000002</v>
      </c>
      <c r="EV722">
        <v>67.534487999999996</v>
      </c>
      <c r="EW722">
        <v>67.246775999999997</v>
      </c>
      <c r="EX722">
        <v>67.188883000000004</v>
      </c>
      <c r="EY722">
        <v>66.935653000000002</v>
      </c>
      <c r="EZ722">
        <v>67.086646000000002</v>
      </c>
      <c r="FA722">
        <v>69.166758000000002</v>
      </c>
      <c r="FB722">
        <v>71.657912999999994</v>
      </c>
      <c r="FC722">
        <v>74.905562000000003</v>
      </c>
      <c r="FD722">
        <v>78.672306000000006</v>
      </c>
      <c r="FE722">
        <v>81.534486999999999</v>
      </c>
      <c r="FF722">
        <v>83.397068000000004</v>
      </c>
      <c r="FG722">
        <v>85.623786999999993</v>
      </c>
      <c r="FH722">
        <v>87.579271000000006</v>
      </c>
      <c r="FI722">
        <v>88.198379000000003</v>
      </c>
      <c r="FJ722">
        <v>87.771542999999994</v>
      </c>
      <c r="FK722">
        <v>85.690031000000005</v>
      </c>
      <c r="FL722">
        <v>82.310381000000007</v>
      </c>
      <c r="FM722">
        <v>79.188018</v>
      </c>
      <c r="FN722">
        <v>76.095259999999996</v>
      </c>
      <c r="FO722">
        <v>74.762660999999994</v>
      </c>
      <c r="FP722">
        <v>73.210311000000004</v>
      </c>
      <c r="FQ722">
        <v>48.451180000000001</v>
      </c>
      <c r="FR722">
        <v>4.4230419999999997</v>
      </c>
      <c r="FS722">
        <v>1</v>
      </c>
    </row>
    <row r="723" spans="1:175" x14ac:dyDescent="0.2">
      <c r="A723" t="s">
        <v>189</v>
      </c>
      <c r="B723" t="s">
        <v>198</v>
      </c>
      <c r="C723" s="23">
        <v>42948</v>
      </c>
      <c r="D723">
        <v>378</v>
      </c>
      <c r="E723">
        <v>254.79330999999999</v>
      </c>
      <c r="F723">
        <v>242.33614</v>
      </c>
      <c r="G723">
        <v>236.16244</v>
      </c>
      <c r="H723">
        <v>228.04058000000001</v>
      </c>
      <c r="I723">
        <v>238.90210999999999</v>
      </c>
      <c r="J723">
        <v>263.07825000000003</v>
      </c>
      <c r="K723">
        <v>269.36263000000002</v>
      </c>
      <c r="L723">
        <v>271.06835000000001</v>
      </c>
      <c r="M723">
        <v>275.02638000000002</v>
      </c>
      <c r="N723">
        <v>269.23957999999999</v>
      </c>
      <c r="O723">
        <v>263.88493</v>
      </c>
      <c r="P723">
        <v>262.74326000000002</v>
      </c>
      <c r="Q723">
        <v>249.61691999999999</v>
      </c>
      <c r="R723">
        <v>254.65700000000001</v>
      </c>
      <c r="S723">
        <v>257.98192</v>
      </c>
      <c r="T723">
        <v>260.36964999999998</v>
      </c>
      <c r="U723">
        <v>252.84013999999999</v>
      </c>
      <c r="V723">
        <v>244.2987</v>
      </c>
      <c r="W723">
        <v>260.75709000000001</v>
      </c>
      <c r="X723">
        <v>270.58060999999998</v>
      </c>
      <c r="Y723">
        <v>276.61779999999999</v>
      </c>
      <c r="Z723">
        <v>275.79196000000002</v>
      </c>
      <c r="AA723">
        <v>275.25261</v>
      </c>
      <c r="AB723">
        <v>271.35685999999998</v>
      </c>
      <c r="AC723">
        <v>-0.80496056999999999</v>
      </c>
      <c r="AD723">
        <v>-4.0819663999999998</v>
      </c>
      <c r="AE723">
        <v>-2.4973991999999998</v>
      </c>
      <c r="AF723">
        <v>-2.7886022000000001</v>
      </c>
      <c r="AG723">
        <v>-5.3873427999999999</v>
      </c>
      <c r="AH723">
        <v>-0.93924702999999998</v>
      </c>
      <c r="AI723">
        <v>-3.7996009000000002</v>
      </c>
      <c r="AJ723">
        <v>-6.1422223999999996</v>
      </c>
      <c r="AK723">
        <v>-6.1703881000000003</v>
      </c>
      <c r="AL723">
        <v>-8.3547925000000003</v>
      </c>
      <c r="AM723">
        <v>-10.315595</v>
      </c>
      <c r="AN723">
        <v>-2.9079052999999999</v>
      </c>
      <c r="AO723">
        <v>-0.37938653</v>
      </c>
      <c r="AP723">
        <v>-5.7369005</v>
      </c>
      <c r="AQ723">
        <v>0.76217844999999995</v>
      </c>
      <c r="AR723">
        <v>1.7483176</v>
      </c>
      <c r="AS723">
        <v>2.4552961</v>
      </c>
      <c r="AT723">
        <v>4.2408767999999997</v>
      </c>
      <c r="AU723">
        <v>3.8882948000000002</v>
      </c>
      <c r="AV723">
        <v>5.5734450000000004</v>
      </c>
      <c r="AW723">
        <v>0.48376998999999998</v>
      </c>
      <c r="AX723">
        <v>1.9369514999999999</v>
      </c>
      <c r="AY723">
        <v>3.9898994000000001</v>
      </c>
      <c r="AZ723">
        <v>-0.65653205000000003</v>
      </c>
      <c r="BA723">
        <v>2.0412509999999999</v>
      </c>
      <c r="BB723">
        <v>-2.0060671999999999</v>
      </c>
      <c r="BC723">
        <v>-0.59966288000000001</v>
      </c>
      <c r="BD723">
        <v>-0.74908777999999998</v>
      </c>
      <c r="BE723">
        <v>-3.5799292999999999</v>
      </c>
      <c r="BF723">
        <v>1.0262374999999999</v>
      </c>
      <c r="BG723">
        <v>-1.4233349</v>
      </c>
      <c r="BH723">
        <v>-3.885195</v>
      </c>
      <c r="BI723">
        <v>-2.9597937999999999</v>
      </c>
      <c r="BJ723">
        <v>-4.6275862999999999</v>
      </c>
      <c r="BK723">
        <v>-6.7775192999999998</v>
      </c>
      <c r="BL723">
        <v>-0.24427973</v>
      </c>
      <c r="BM723">
        <v>2.5803208</v>
      </c>
      <c r="BN723">
        <v>-1.9054487</v>
      </c>
      <c r="BO723">
        <v>4.5441981</v>
      </c>
      <c r="BP723">
        <v>5.4605475999999999</v>
      </c>
      <c r="BQ723">
        <v>6.1990781999999998</v>
      </c>
      <c r="BR723">
        <v>7.3979356999999997</v>
      </c>
      <c r="BS723">
        <v>7.7285453999999998</v>
      </c>
      <c r="BT723">
        <v>9.6087483999999996</v>
      </c>
      <c r="BU723">
        <v>4.0589225000000004</v>
      </c>
      <c r="BV723">
        <v>5.5933970999999998</v>
      </c>
      <c r="BW723">
        <v>7.5386410000000001</v>
      </c>
      <c r="BX723">
        <v>3.3806254</v>
      </c>
      <c r="BY723">
        <v>4.0125283999999999</v>
      </c>
      <c r="BZ723">
        <v>-0.56830572999999995</v>
      </c>
      <c r="CA723">
        <v>0.71470350000000005</v>
      </c>
      <c r="CB723">
        <v>0.66347367000000002</v>
      </c>
      <c r="CC723">
        <v>-2.3281201999999999</v>
      </c>
      <c r="CD723">
        <v>2.3875259999999998</v>
      </c>
      <c r="CE723">
        <v>0.22245972</v>
      </c>
      <c r="CF723">
        <v>-2.3219848000000001</v>
      </c>
      <c r="CG723">
        <v>-0.73614597000000004</v>
      </c>
      <c r="CH723">
        <v>-2.0461347000000001</v>
      </c>
      <c r="CI723">
        <v>-4.3270587999999996</v>
      </c>
      <c r="CJ723">
        <v>1.6005392000000001</v>
      </c>
      <c r="CK723">
        <v>4.6302051999999998</v>
      </c>
      <c r="CL723">
        <v>0.74820315999999998</v>
      </c>
      <c r="CM723">
        <v>7.1636132999999997</v>
      </c>
      <c r="CN723">
        <v>8.0316267000000003</v>
      </c>
      <c r="CO723">
        <v>8.7920102999999994</v>
      </c>
      <c r="CP723">
        <v>9.5845050999999994</v>
      </c>
      <c r="CQ723">
        <v>10.388291000000001</v>
      </c>
      <c r="CR723">
        <v>12.403587</v>
      </c>
      <c r="CS723">
        <v>6.5350622999999999</v>
      </c>
      <c r="CT723">
        <v>8.1258402000000007</v>
      </c>
      <c r="CU723">
        <v>9.9964885999999993</v>
      </c>
      <c r="CV723">
        <v>6.1767482999999999</v>
      </c>
      <c r="CW723">
        <v>5.9838059000000001</v>
      </c>
      <c r="CX723">
        <v>0.86945574999999997</v>
      </c>
      <c r="CY723">
        <v>2.0290699000000001</v>
      </c>
      <c r="CZ723">
        <v>2.0760350999999999</v>
      </c>
      <c r="DA723">
        <v>-1.0763111000000001</v>
      </c>
      <c r="DB723">
        <v>3.7488146000000002</v>
      </c>
      <c r="DC723">
        <v>1.8682543</v>
      </c>
      <c r="DD723">
        <v>-0.75877450000000002</v>
      </c>
      <c r="DE723">
        <v>1.4875019</v>
      </c>
      <c r="DF723">
        <v>0.53531689999999998</v>
      </c>
      <c r="DG723">
        <v>-1.8765982999999999</v>
      </c>
      <c r="DH723">
        <v>3.4453581</v>
      </c>
      <c r="DI723">
        <v>6.6800895000000002</v>
      </c>
      <c r="DJ723">
        <v>3.4018549999999999</v>
      </c>
      <c r="DK723">
        <v>9.7830285999999997</v>
      </c>
      <c r="DL723">
        <v>10.602706</v>
      </c>
      <c r="DM723">
        <v>11.384942000000001</v>
      </c>
      <c r="DN723">
        <v>11.771074</v>
      </c>
      <c r="DO723">
        <v>13.048037000000001</v>
      </c>
      <c r="DP723">
        <v>15.198426</v>
      </c>
      <c r="DQ723">
        <v>9.0112021000000002</v>
      </c>
      <c r="DR723">
        <v>10.658283000000001</v>
      </c>
      <c r="DS723">
        <v>12.454336</v>
      </c>
      <c r="DT723">
        <v>8.9728712000000002</v>
      </c>
      <c r="DU723">
        <v>8.8300173999999991</v>
      </c>
      <c r="DV723">
        <v>2.9453550000000002</v>
      </c>
      <c r="DW723">
        <v>3.9268062000000001</v>
      </c>
      <c r="DX723">
        <v>4.1155495000000002</v>
      </c>
      <c r="DY723">
        <v>0.73110235000000001</v>
      </c>
      <c r="DZ723">
        <v>5.7142990999999999</v>
      </c>
      <c r="EA723">
        <v>4.2445203999999999</v>
      </c>
      <c r="EB723">
        <v>1.4982529</v>
      </c>
      <c r="EC723">
        <v>4.6980962000000002</v>
      </c>
      <c r="ED723">
        <v>4.2625229999999998</v>
      </c>
      <c r="EE723">
        <v>1.6614774999999999</v>
      </c>
      <c r="EF723">
        <v>6.1089836999999996</v>
      </c>
      <c r="EG723">
        <v>9.6397967999999992</v>
      </c>
      <c r="EH723">
        <v>7.2333068000000003</v>
      </c>
      <c r="EI723">
        <v>13.565048000000001</v>
      </c>
      <c r="EJ723">
        <v>14.314935999999999</v>
      </c>
      <c r="EK723">
        <v>15.128724</v>
      </c>
      <c r="EL723">
        <v>14.928133000000001</v>
      </c>
      <c r="EM723">
        <v>16.888287999999999</v>
      </c>
      <c r="EN723">
        <v>19.233730000000001</v>
      </c>
      <c r="EO723">
        <v>12.586354999999999</v>
      </c>
      <c r="EP723">
        <v>14.314729</v>
      </c>
      <c r="EQ723">
        <v>16.003077999999999</v>
      </c>
      <c r="ER723">
        <v>13.010028999999999</v>
      </c>
      <c r="ES723">
        <v>72.730430999999996</v>
      </c>
      <c r="ET723">
        <v>72.117885000000001</v>
      </c>
      <c r="EU723">
        <v>71.256268000000006</v>
      </c>
      <c r="EV723">
        <v>70.957689000000002</v>
      </c>
      <c r="EW723">
        <v>71.349896000000001</v>
      </c>
      <c r="EX723">
        <v>71.322316999999998</v>
      </c>
      <c r="EY723">
        <v>71.418717000000001</v>
      </c>
      <c r="EZ723">
        <v>70.997916000000004</v>
      </c>
      <c r="FA723">
        <v>74.186716000000004</v>
      </c>
      <c r="FB723">
        <v>76.748456000000004</v>
      </c>
      <c r="FC723">
        <v>78.635903999999996</v>
      </c>
      <c r="FD723">
        <v>81.646680000000003</v>
      </c>
      <c r="FE723">
        <v>84.911921000000007</v>
      </c>
      <c r="FF723">
        <v>87.264644000000004</v>
      </c>
      <c r="FG723">
        <v>91.348106999999999</v>
      </c>
      <c r="FH723">
        <v>94.253201000000004</v>
      </c>
      <c r="FI723">
        <v>92.261219999999994</v>
      </c>
      <c r="FJ723">
        <v>85.750759000000002</v>
      </c>
      <c r="FK723">
        <v>82.237260000000006</v>
      </c>
      <c r="FL723">
        <v>82.828125999999997</v>
      </c>
      <c r="FM723">
        <v>80.955333999999993</v>
      </c>
      <c r="FN723">
        <v>79.402843000000004</v>
      </c>
      <c r="FO723">
        <v>77.771569999999997</v>
      </c>
      <c r="FP723">
        <v>77.146108999999996</v>
      </c>
      <c r="FQ723">
        <v>43.210369999999998</v>
      </c>
      <c r="FR723">
        <v>4.0514289999999997</v>
      </c>
      <c r="FS723">
        <v>1</v>
      </c>
    </row>
    <row r="724" spans="1:175" x14ac:dyDescent="0.2">
      <c r="A724" t="s">
        <v>189</v>
      </c>
      <c r="B724" t="s">
        <v>198</v>
      </c>
      <c r="C724" s="23">
        <v>42975</v>
      </c>
      <c r="D724">
        <v>380</v>
      </c>
      <c r="E724">
        <v>205.01288</v>
      </c>
      <c r="F724">
        <v>197.25874999999999</v>
      </c>
      <c r="G724">
        <v>195.25861</v>
      </c>
      <c r="H724">
        <v>190.16606999999999</v>
      </c>
      <c r="I724">
        <v>204.46191999999999</v>
      </c>
      <c r="J724">
        <v>229.52397999999999</v>
      </c>
      <c r="K724">
        <v>243.96423999999999</v>
      </c>
      <c r="L724">
        <v>254.46946</v>
      </c>
      <c r="M724">
        <v>265.02620999999999</v>
      </c>
      <c r="N724">
        <v>262.45895000000002</v>
      </c>
      <c r="O724">
        <v>263.88925</v>
      </c>
      <c r="P724">
        <v>258.44276000000002</v>
      </c>
      <c r="Q724">
        <v>248.33717999999999</v>
      </c>
      <c r="R724">
        <v>255.46114</v>
      </c>
      <c r="S724">
        <v>253.77656999999999</v>
      </c>
      <c r="T724">
        <v>254.18513999999999</v>
      </c>
      <c r="U724">
        <v>250.11792</v>
      </c>
      <c r="V724">
        <v>240.51378</v>
      </c>
      <c r="W724">
        <v>258.04342000000003</v>
      </c>
      <c r="X724">
        <v>264.23002000000002</v>
      </c>
      <c r="Y724">
        <v>268.21638999999999</v>
      </c>
      <c r="Z724">
        <v>264.21373999999997</v>
      </c>
      <c r="AA724">
        <v>256.05196000000001</v>
      </c>
      <c r="AB724">
        <v>252.64931999999999</v>
      </c>
      <c r="AC724">
        <v>-8.6800472000000006</v>
      </c>
      <c r="AD724">
        <v>-11.05912</v>
      </c>
      <c r="AE724">
        <v>-1.8547269</v>
      </c>
      <c r="AF724">
        <v>-5.9747703999999997</v>
      </c>
      <c r="AG724">
        <v>-6.7662551999999998</v>
      </c>
      <c r="AH724">
        <v>-9.3123766000000003</v>
      </c>
      <c r="AI724">
        <v>-3.9653185999999998</v>
      </c>
      <c r="AJ724">
        <v>1.3853122</v>
      </c>
      <c r="AK724">
        <v>0.45477624</v>
      </c>
      <c r="AL724">
        <v>1.2055673</v>
      </c>
      <c r="AM724">
        <v>-3.3020575000000001</v>
      </c>
      <c r="AN724">
        <v>-5.696224</v>
      </c>
      <c r="AO724">
        <v>-4.1797947000000004</v>
      </c>
      <c r="AP724">
        <v>-1.8973905</v>
      </c>
      <c r="AQ724">
        <v>-0.18065870000000001</v>
      </c>
      <c r="AR724">
        <v>-0.22240128000000001</v>
      </c>
      <c r="AS724">
        <v>2.4828942999999999</v>
      </c>
      <c r="AT724">
        <v>-3.9380806000000002</v>
      </c>
      <c r="AU724">
        <v>-8.2885136999999993</v>
      </c>
      <c r="AV724">
        <v>-17.904301</v>
      </c>
      <c r="AW724">
        <v>-17.436297</v>
      </c>
      <c r="AX724">
        <v>-11.911834000000001</v>
      </c>
      <c r="AY724">
        <v>-11.668058</v>
      </c>
      <c r="AZ724">
        <v>-15.601967999999999</v>
      </c>
      <c r="BA724">
        <v>-5.1111626000000001</v>
      </c>
      <c r="BB724">
        <v>-8.0131802000000008</v>
      </c>
      <c r="BC724">
        <v>0.36098260999999998</v>
      </c>
      <c r="BD724">
        <v>-3.8455029999999999</v>
      </c>
      <c r="BE724">
        <v>-4.6847836999999997</v>
      </c>
      <c r="BF724">
        <v>-6.9138102999999997</v>
      </c>
      <c r="BG724">
        <v>-1.3714866999999999</v>
      </c>
      <c r="BH724">
        <v>3.9141374</v>
      </c>
      <c r="BI724">
        <v>3.0761934000000002</v>
      </c>
      <c r="BJ724">
        <v>4.3521745000000003</v>
      </c>
      <c r="BK724">
        <v>0.10968864</v>
      </c>
      <c r="BL724">
        <v>-2.5186620999999998</v>
      </c>
      <c r="BM724">
        <v>-1.1085468999999999</v>
      </c>
      <c r="BN724">
        <v>1.5607674</v>
      </c>
      <c r="BO724">
        <v>3.5244089999999999</v>
      </c>
      <c r="BP724">
        <v>3.4055653000000001</v>
      </c>
      <c r="BQ724">
        <v>6.2394654999999997</v>
      </c>
      <c r="BR724">
        <v>0.26733845000000001</v>
      </c>
      <c r="BS724">
        <v>-3.5996608000000001</v>
      </c>
      <c r="BT724">
        <v>-13.047723</v>
      </c>
      <c r="BU724">
        <v>-12.778600000000001</v>
      </c>
      <c r="BV724">
        <v>-7.2613272999999996</v>
      </c>
      <c r="BW724">
        <v>-7.2894477999999996</v>
      </c>
      <c r="BX724">
        <v>-10.762794</v>
      </c>
      <c r="BY724">
        <v>-2.639364</v>
      </c>
      <c r="BZ724">
        <v>-5.9035716000000003</v>
      </c>
      <c r="CA724">
        <v>1.8955762</v>
      </c>
      <c r="CB724">
        <v>-2.3707788000000001</v>
      </c>
      <c r="CC724">
        <v>-3.2431629000000002</v>
      </c>
      <c r="CD724">
        <v>-5.2525706000000003</v>
      </c>
      <c r="CE724">
        <v>0.42499334</v>
      </c>
      <c r="CF724">
        <v>5.6655940999999999</v>
      </c>
      <c r="CG724">
        <v>4.8917789000000003</v>
      </c>
      <c r="CH724">
        <v>6.5315051000000004</v>
      </c>
      <c r="CI724">
        <v>2.4726536000000001</v>
      </c>
      <c r="CJ724">
        <v>-0.31789245999999999</v>
      </c>
      <c r="CK724">
        <v>1.0185900000000001</v>
      </c>
      <c r="CL724">
        <v>3.9558770999999999</v>
      </c>
      <c r="CM724">
        <v>6.0905275000000003</v>
      </c>
      <c r="CN724">
        <v>5.9182838999999996</v>
      </c>
      <c r="CO724">
        <v>8.8412552000000009</v>
      </c>
      <c r="CP724">
        <v>3.1799989000000002</v>
      </c>
      <c r="CQ724">
        <v>-0.35217549999999997</v>
      </c>
      <c r="CR724">
        <v>-9.6840724999999992</v>
      </c>
      <c r="CS724">
        <v>-9.5526934000000008</v>
      </c>
      <c r="CT724">
        <v>-4.0404004999999996</v>
      </c>
      <c r="CU724">
        <v>-4.2568358999999996</v>
      </c>
      <c r="CV724">
        <v>-7.4111966999999996</v>
      </c>
      <c r="CW724">
        <v>-0.16756541999999999</v>
      </c>
      <c r="CX724">
        <v>-3.7939630000000002</v>
      </c>
      <c r="CY724">
        <v>3.4301699000000001</v>
      </c>
      <c r="CZ724">
        <v>-0.89605464000000001</v>
      </c>
      <c r="DA724">
        <v>-1.8015421</v>
      </c>
      <c r="DB724">
        <v>-3.5913309999999998</v>
      </c>
      <c r="DC724">
        <v>2.2214733999999998</v>
      </c>
      <c r="DD724">
        <v>7.4170508000000002</v>
      </c>
      <c r="DE724">
        <v>6.7073644999999997</v>
      </c>
      <c r="DF724">
        <v>8.7108357000000005</v>
      </c>
      <c r="DG724">
        <v>4.8356186000000001</v>
      </c>
      <c r="DH724">
        <v>1.8828772</v>
      </c>
      <c r="DI724">
        <v>3.1457269000000001</v>
      </c>
      <c r="DJ724">
        <v>6.3509867</v>
      </c>
      <c r="DK724">
        <v>8.6566460999999997</v>
      </c>
      <c r="DL724">
        <v>8.4310025999999993</v>
      </c>
      <c r="DM724">
        <v>11.443045</v>
      </c>
      <c r="DN724">
        <v>6.0926593000000002</v>
      </c>
      <c r="DO724">
        <v>2.8953098000000002</v>
      </c>
      <c r="DP724">
        <v>-6.3204216000000004</v>
      </c>
      <c r="DQ724">
        <v>-6.3267867000000004</v>
      </c>
      <c r="DR724">
        <v>-0.81947369000000003</v>
      </c>
      <c r="DS724">
        <v>-1.224224</v>
      </c>
      <c r="DT724">
        <v>-4.0595993999999997</v>
      </c>
      <c r="DU724">
        <v>3.4013192000000001</v>
      </c>
      <c r="DV724">
        <v>-0.74802318000000001</v>
      </c>
      <c r="DW724">
        <v>5.6458792999999998</v>
      </c>
      <c r="DX724">
        <v>1.2332128</v>
      </c>
      <c r="DY724">
        <v>0.27992941999999998</v>
      </c>
      <c r="DZ724">
        <v>-1.1927646999999999</v>
      </c>
      <c r="EA724">
        <v>4.8153053000000003</v>
      </c>
      <c r="EB724">
        <v>9.9458760000000002</v>
      </c>
      <c r="EC724">
        <v>9.3287817000000004</v>
      </c>
      <c r="ED724">
        <v>11.857443</v>
      </c>
      <c r="EE724">
        <v>8.2473647999999997</v>
      </c>
      <c r="EF724">
        <v>5.0604391</v>
      </c>
      <c r="EG724">
        <v>6.2169746999999997</v>
      </c>
      <c r="EH724">
        <v>9.8091445999999998</v>
      </c>
      <c r="EI724">
        <v>12.361713999999999</v>
      </c>
      <c r="EJ724">
        <v>12.058968999999999</v>
      </c>
      <c r="EK724">
        <v>15.199616000000001</v>
      </c>
      <c r="EL724">
        <v>10.298078</v>
      </c>
      <c r="EM724">
        <v>7.5841627000000003</v>
      </c>
      <c r="EN724">
        <v>-1.4638438</v>
      </c>
      <c r="EO724">
        <v>-1.6690898999999999</v>
      </c>
      <c r="EP724">
        <v>3.8310331</v>
      </c>
      <c r="EQ724">
        <v>3.1543858999999999</v>
      </c>
      <c r="ER724">
        <v>0.77957489999999996</v>
      </c>
      <c r="ES724">
        <v>73.283946999999998</v>
      </c>
      <c r="ET724">
        <v>72.349720000000005</v>
      </c>
      <c r="EU724">
        <v>71.862065999999999</v>
      </c>
      <c r="EV724">
        <v>71.184759999999997</v>
      </c>
      <c r="EW724">
        <v>70.621268000000001</v>
      </c>
      <c r="EX724">
        <v>69.920376000000005</v>
      </c>
      <c r="EY724">
        <v>69.543671000000003</v>
      </c>
      <c r="EZ724">
        <v>69.323538999999997</v>
      </c>
      <c r="FA724">
        <v>71.719997000000006</v>
      </c>
      <c r="FB724">
        <v>76.009722999999994</v>
      </c>
      <c r="FC724">
        <v>81.178700000000006</v>
      </c>
      <c r="FD724">
        <v>86.770962999999995</v>
      </c>
      <c r="FE724">
        <v>90.722026999999997</v>
      </c>
      <c r="FF724">
        <v>94.221988999999994</v>
      </c>
      <c r="FG724">
        <v>96.165698000000006</v>
      </c>
      <c r="FH724">
        <v>95.914034999999998</v>
      </c>
      <c r="FI724">
        <v>95.423984000000004</v>
      </c>
      <c r="FJ724">
        <v>94.689903999999999</v>
      </c>
      <c r="FK724">
        <v>92.273060999999998</v>
      </c>
      <c r="FL724">
        <v>89.138605999999996</v>
      </c>
      <c r="FM724">
        <v>84.771011000000001</v>
      </c>
      <c r="FN724">
        <v>81.638013000000001</v>
      </c>
      <c r="FO724">
        <v>80.590091000000001</v>
      </c>
      <c r="FP724">
        <v>79.514634000000001</v>
      </c>
      <c r="FQ724">
        <v>53.349930000000001</v>
      </c>
      <c r="FR724">
        <v>4.4535960000000001</v>
      </c>
      <c r="FS724">
        <v>1</v>
      </c>
    </row>
    <row r="725" spans="1:175" x14ac:dyDescent="0.2">
      <c r="A725" t="s">
        <v>189</v>
      </c>
      <c r="B725" t="s">
        <v>198</v>
      </c>
      <c r="C725" s="23">
        <v>42976</v>
      </c>
      <c r="D725">
        <v>380</v>
      </c>
      <c r="E725">
        <v>243.31213</v>
      </c>
      <c r="F725">
        <v>237.81975</v>
      </c>
      <c r="G725">
        <v>231.04496</v>
      </c>
      <c r="H725">
        <v>223.75355999999999</v>
      </c>
      <c r="I725">
        <v>234.45547999999999</v>
      </c>
      <c r="J725">
        <v>261.1728</v>
      </c>
      <c r="K725">
        <v>269.89560999999998</v>
      </c>
      <c r="L725">
        <v>278.78629000000001</v>
      </c>
      <c r="M725">
        <v>289.72251999999997</v>
      </c>
      <c r="N725">
        <v>285.74032</v>
      </c>
      <c r="O725">
        <v>284.96174000000002</v>
      </c>
      <c r="P725">
        <v>279.21334999999999</v>
      </c>
      <c r="Q725">
        <v>265.55748</v>
      </c>
      <c r="R725">
        <v>273.38529999999997</v>
      </c>
      <c r="S725">
        <v>273.00547999999998</v>
      </c>
      <c r="T725">
        <v>271.68961999999999</v>
      </c>
      <c r="U725">
        <v>263.51893000000001</v>
      </c>
      <c r="V725">
        <v>256.33974000000001</v>
      </c>
      <c r="W725">
        <v>271.83927</v>
      </c>
      <c r="X725">
        <v>278.14290999999997</v>
      </c>
      <c r="Y725">
        <v>278.93646000000001</v>
      </c>
      <c r="Z725">
        <v>273.35615999999999</v>
      </c>
      <c r="AA725">
        <v>265.48374000000001</v>
      </c>
      <c r="AB725">
        <v>263.85651999999999</v>
      </c>
      <c r="AC725">
        <v>-19.463652</v>
      </c>
      <c r="AD725">
        <v>-12.030196999999999</v>
      </c>
      <c r="AE725">
        <v>-8.0525497999999995</v>
      </c>
      <c r="AF725">
        <v>-5.8692681000000002</v>
      </c>
      <c r="AG725">
        <v>-0.73262349000000004</v>
      </c>
      <c r="AH725">
        <v>-2.8017694999999998</v>
      </c>
      <c r="AI725">
        <v>2.3399901000000001</v>
      </c>
      <c r="AJ725">
        <v>4.3003853000000003</v>
      </c>
      <c r="AK725">
        <v>-3.5478071</v>
      </c>
      <c r="AL725">
        <v>0.34289329000000002</v>
      </c>
      <c r="AM725">
        <v>-1.6389083</v>
      </c>
      <c r="AN725">
        <v>-2.2109372</v>
      </c>
      <c r="AO725">
        <v>4.5584935</v>
      </c>
      <c r="AP725">
        <v>7.7716611000000002</v>
      </c>
      <c r="AQ725">
        <v>13.479393999999999</v>
      </c>
      <c r="AR725">
        <v>10.149645</v>
      </c>
      <c r="AS725">
        <v>9.7592537000000004</v>
      </c>
      <c r="AT725">
        <v>8.5002206000000005</v>
      </c>
      <c r="AU725">
        <v>-1.0533714000000001</v>
      </c>
      <c r="AV725">
        <v>-8.5586854999999993</v>
      </c>
      <c r="AW725">
        <v>-9.9757432000000001</v>
      </c>
      <c r="AX725">
        <v>-9.7186976999999999</v>
      </c>
      <c r="AY725">
        <v>-9.5744374000000008</v>
      </c>
      <c r="AZ725">
        <v>-11.905196999999999</v>
      </c>
      <c r="BA725">
        <v>-15.063966000000001</v>
      </c>
      <c r="BB725">
        <v>-9.2399760999999998</v>
      </c>
      <c r="BC725">
        <v>-5.7723293</v>
      </c>
      <c r="BD725">
        <v>-3.8544266</v>
      </c>
      <c r="BE725">
        <v>1.2945494</v>
      </c>
      <c r="BF725">
        <v>-0.59760873000000003</v>
      </c>
      <c r="BG725">
        <v>4.5539421000000004</v>
      </c>
      <c r="BH725">
        <v>6.8294338000000003</v>
      </c>
      <c r="BI725">
        <v>-0.47986136000000001</v>
      </c>
      <c r="BJ725">
        <v>3.7060379999999999</v>
      </c>
      <c r="BK725">
        <v>1.6998789999999999</v>
      </c>
      <c r="BL725">
        <v>1.0825518000000001</v>
      </c>
      <c r="BM725">
        <v>7.6320601999999997</v>
      </c>
      <c r="BN725">
        <v>11.119273</v>
      </c>
      <c r="BO725">
        <v>17.106615999999999</v>
      </c>
      <c r="BP725">
        <v>13.842598000000001</v>
      </c>
      <c r="BQ725">
        <v>13.545339</v>
      </c>
      <c r="BR725">
        <v>11.992620000000001</v>
      </c>
      <c r="BS725">
        <v>3.0500913000000001</v>
      </c>
      <c r="BT725">
        <v>-4.0489889000000003</v>
      </c>
      <c r="BU725">
        <v>-5.8660063999999998</v>
      </c>
      <c r="BV725">
        <v>-5.7915669000000003</v>
      </c>
      <c r="BW725">
        <v>-6.0643286999999999</v>
      </c>
      <c r="BX725">
        <v>-7.9324981000000001</v>
      </c>
      <c r="BY725">
        <v>-12.016757</v>
      </c>
      <c r="BZ725">
        <v>-7.3074775000000001</v>
      </c>
      <c r="CA725">
        <v>-4.1930556000000001</v>
      </c>
      <c r="CB725">
        <v>-2.4589536000000001</v>
      </c>
      <c r="CC725">
        <v>2.6985630999999999</v>
      </c>
      <c r="CD725">
        <v>0.92898630999999998</v>
      </c>
      <c r="CE725">
        <v>6.0873184</v>
      </c>
      <c r="CF725">
        <v>8.5810452000000002</v>
      </c>
      <c r="CG725">
        <v>1.6449885</v>
      </c>
      <c r="CH725">
        <v>6.0353417</v>
      </c>
      <c r="CI725">
        <v>4.0123129000000004</v>
      </c>
      <c r="CJ725">
        <v>3.3636121999999999</v>
      </c>
      <c r="CK725">
        <v>9.7608031999999998</v>
      </c>
      <c r="CL725">
        <v>13.437818999999999</v>
      </c>
      <c r="CM725">
        <v>19.618818000000001</v>
      </c>
      <c r="CN725">
        <v>16.400326</v>
      </c>
      <c r="CO725">
        <v>16.167570000000001</v>
      </c>
      <c r="CP725">
        <v>14.411445000000001</v>
      </c>
      <c r="CQ725">
        <v>5.8921371000000002</v>
      </c>
      <c r="CR725">
        <v>-0.92558675999999995</v>
      </c>
      <c r="CS725">
        <v>-3.0196152000000001</v>
      </c>
      <c r="CT725">
        <v>-3.0716481</v>
      </c>
      <c r="CU725">
        <v>-3.6332380999999998</v>
      </c>
      <c r="CV725">
        <v>-5.1810193</v>
      </c>
      <c r="CW725">
        <v>-8.9695479999999996</v>
      </c>
      <c r="CX725">
        <v>-5.3749788000000001</v>
      </c>
      <c r="CY725">
        <v>-2.6137819000000002</v>
      </c>
      <c r="CZ725">
        <v>-1.0634806000000001</v>
      </c>
      <c r="DA725">
        <v>4.1025767999999996</v>
      </c>
      <c r="DB725">
        <v>2.4555813</v>
      </c>
      <c r="DC725">
        <v>7.6206947999999999</v>
      </c>
      <c r="DD725">
        <v>10.332656</v>
      </c>
      <c r="DE725">
        <v>3.7698383999999998</v>
      </c>
      <c r="DF725">
        <v>8.3646455</v>
      </c>
      <c r="DG725">
        <v>6.3247467999999998</v>
      </c>
      <c r="DH725">
        <v>5.6446725999999998</v>
      </c>
      <c r="DI725">
        <v>11.889545999999999</v>
      </c>
      <c r="DJ725">
        <v>15.756364</v>
      </c>
      <c r="DK725">
        <v>22.131021</v>
      </c>
      <c r="DL725">
        <v>18.958054000000001</v>
      </c>
      <c r="DM725">
        <v>18.789801000000001</v>
      </c>
      <c r="DN725">
        <v>16.830269999999999</v>
      </c>
      <c r="DO725">
        <v>8.7341827999999992</v>
      </c>
      <c r="DP725">
        <v>2.1978154000000001</v>
      </c>
      <c r="DQ725">
        <v>-0.17322397</v>
      </c>
      <c r="DR725">
        <v>-0.35172930000000002</v>
      </c>
      <c r="DS725">
        <v>-1.2021474999999999</v>
      </c>
      <c r="DT725">
        <v>-2.4295404999999999</v>
      </c>
      <c r="DU725">
        <v>-4.5698620999999999</v>
      </c>
      <c r="DV725">
        <v>-2.5847578000000002</v>
      </c>
      <c r="DW725">
        <v>-0.33356149000000002</v>
      </c>
      <c r="DX725">
        <v>0.95136083000000005</v>
      </c>
      <c r="DY725">
        <v>6.1297496999999996</v>
      </c>
      <c r="DZ725">
        <v>4.6597420999999999</v>
      </c>
      <c r="EA725">
        <v>9.8346467000000004</v>
      </c>
      <c r="EB725">
        <v>12.861705000000001</v>
      </c>
      <c r="EC725">
        <v>6.8377841999999998</v>
      </c>
      <c r="ED725">
        <v>11.727790000000001</v>
      </c>
      <c r="EE725">
        <v>9.6635340999999997</v>
      </c>
      <c r="EF725">
        <v>8.9381614999999996</v>
      </c>
      <c r="EG725">
        <v>14.963113</v>
      </c>
      <c r="EH725">
        <v>19.103975999999999</v>
      </c>
      <c r="EI725">
        <v>25.758243</v>
      </c>
      <c r="EJ725">
        <v>22.651005999999999</v>
      </c>
      <c r="EK725">
        <v>22.575886000000001</v>
      </c>
      <c r="EL725">
        <v>20.322669000000001</v>
      </c>
      <c r="EM725">
        <v>12.837645999999999</v>
      </c>
      <c r="EN725">
        <v>6.7075120000000004</v>
      </c>
      <c r="EO725">
        <v>3.9365128999999999</v>
      </c>
      <c r="EP725">
        <v>3.5754014999999999</v>
      </c>
      <c r="EQ725">
        <v>2.3079611999999998</v>
      </c>
      <c r="ER725">
        <v>1.543158</v>
      </c>
      <c r="ES725">
        <v>78.736446999999998</v>
      </c>
      <c r="ET725">
        <v>77.778481999999997</v>
      </c>
      <c r="EU725">
        <v>76.173995000000005</v>
      </c>
      <c r="EV725">
        <v>75.523202999999995</v>
      </c>
      <c r="EW725">
        <v>75.170069999999996</v>
      </c>
      <c r="EX725">
        <v>75.040864999999997</v>
      </c>
      <c r="EY725">
        <v>74.638993999999997</v>
      </c>
      <c r="EZ725">
        <v>73.288059000000004</v>
      </c>
      <c r="FA725">
        <v>75.637388000000001</v>
      </c>
      <c r="FB725">
        <v>80.156983999999994</v>
      </c>
      <c r="FC725">
        <v>85.124395000000007</v>
      </c>
      <c r="FD725">
        <v>88.382380999999995</v>
      </c>
      <c r="FE725">
        <v>91.394845000000004</v>
      </c>
      <c r="FF725">
        <v>94.007519000000002</v>
      </c>
      <c r="FG725">
        <v>95.583183000000005</v>
      </c>
      <c r="FH725">
        <v>96.207324999999997</v>
      </c>
      <c r="FI725">
        <v>97.693770999999998</v>
      </c>
      <c r="FJ725">
        <v>97.398251000000002</v>
      </c>
      <c r="FK725">
        <v>94.491303000000002</v>
      </c>
      <c r="FL725">
        <v>91.078018999999998</v>
      </c>
      <c r="FM725">
        <v>86.787496000000004</v>
      </c>
      <c r="FN725">
        <v>83.673821000000004</v>
      </c>
      <c r="FO725">
        <v>81.803228000000004</v>
      </c>
      <c r="FP725">
        <v>79.812828999999994</v>
      </c>
      <c r="FQ725">
        <v>48.964129999999997</v>
      </c>
      <c r="FR725">
        <v>4.4079689999999996</v>
      </c>
      <c r="FS725">
        <v>1</v>
      </c>
    </row>
    <row r="726" spans="1:175" x14ac:dyDescent="0.2">
      <c r="A726" t="s">
        <v>189</v>
      </c>
      <c r="B726" t="s">
        <v>198</v>
      </c>
      <c r="C726" s="23">
        <v>42978</v>
      </c>
      <c r="D726">
        <v>380</v>
      </c>
      <c r="E726">
        <v>254.4879</v>
      </c>
      <c r="F726">
        <v>246.03368</v>
      </c>
      <c r="G726">
        <v>234.6671</v>
      </c>
      <c r="H726">
        <v>230.33601999999999</v>
      </c>
      <c r="I726">
        <v>243.00906000000001</v>
      </c>
      <c r="J726">
        <v>266.14013</v>
      </c>
      <c r="K726">
        <v>276.63321999999999</v>
      </c>
      <c r="L726">
        <v>283.53136000000001</v>
      </c>
      <c r="M726">
        <v>294.56779</v>
      </c>
      <c r="N726">
        <v>295.02530000000002</v>
      </c>
      <c r="O726">
        <v>293.89210000000003</v>
      </c>
      <c r="P726">
        <v>287.00432000000001</v>
      </c>
      <c r="Q726">
        <v>271.55775999999997</v>
      </c>
      <c r="R726">
        <v>275.15669000000003</v>
      </c>
      <c r="S726">
        <v>274.23397</v>
      </c>
      <c r="T726">
        <v>270.07065999999998</v>
      </c>
      <c r="U726">
        <v>262.31871000000001</v>
      </c>
      <c r="V726">
        <v>256.15573999999998</v>
      </c>
      <c r="W726">
        <v>269.36864000000003</v>
      </c>
      <c r="X726">
        <v>284.05094000000003</v>
      </c>
      <c r="Y726">
        <v>284.18194999999997</v>
      </c>
      <c r="Z726">
        <v>276.21605</v>
      </c>
      <c r="AA726">
        <v>269.58575000000002</v>
      </c>
      <c r="AB726">
        <v>265.94891000000001</v>
      </c>
      <c r="AC726">
        <v>-8.7806064999999993</v>
      </c>
      <c r="AD726">
        <v>-11.745751</v>
      </c>
      <c r="AE726">
        <v>-13.243539999999999</v>
      </c>
      <c r="AF726">
        <v>-6.7173923999999996</v>
      </c>
      <c r="AG726">
        <v>-5.9841385999999996</v>
      </c>
      <c r="AH726">
        <v>-4.5001765999999996</v>
      </c>
      <c r="AI726">
        <v>-1.8202665</v>
      </c>
      <c r="AJ726">
        <v>2.3832477000000001</v>
      </c>
      <c r="AK726">
        <v>0.94740769000000002</v>
      </c>
      <c r="AL726">
        <v>8.6535972999999995</v>
      </c>
      <c r="AM726">
        <v>6.7820926999999998</v>
      </c>
      <c r="AN726">
        <v>0.35586314000000002</v>
      </c>
      <c r="AO726">
        <v>7.5828294999999999</v>
      </c>
      <c r="AP726">
        <v>6.9315188000000001</v>
      </c>
      <c r="AQ726">
        <v>7.5996275999999998</v>
      </c>
      <c r="AR726">
        <v>0.81938193999999998</v>
      </c>
      <c r="AS726">
        <v>2.7439325999999999</v>
      </c>
      <c r="AT726">
        <v>8.1956164000000005</v>
      </c>
      <c r="AU726">
        <v>-7.1762661999999997</v>
      </c>
      <c r="AV726">
        <v>-7.8419948000000002</v>
      </c>
      <c r="AW726">
        <v>-8.1157977999999993</v>
      </c>
      <c r="AX726">
        <v>-7.9313479999999998</v>
      </c>
      <c r="AY726">
        <v>-8.4704294000000004</v>
      </c>
      <c r="AZ726">
        <v>-8.0171676000000005</v>
      </c>
      <c r="BA726">
        <v>-6.4477922999999997</v>
      </c>
      <c r="BB726">
        <v>-9.5251617999999993</v>
      </c>
      <c r="BC726">
        <v>-11.113454000000001</v>
      </c>
      <c r="BD726">
        <v>-4.6094233999999998</v>
      </c>
      <c r="BE726">
        <v>-4.1184405999999996</v>
      </c>
      <c r="BF726">
        <v>-2.6687213999999999</v>
      </c>
      <c r="BG726">
        <v>0.33237958000000001</v>
      </c>
      <c r="BH726">
        <v>4.5690571000000002</v>
      </c>
      <c r="BI726">
        <v>4.0148869999999999</v>
      </c>
      <c r="BJ726">
        <v>12.868523</v>
      </c>
      <c r="BK726">
        <v>10.982937</v>
      </c>
      <c r="BL726">
        <v>4.0105386000000003</v>
      </c>
      <c r="BM726">
        <v>10.98869</v>
      </c>
      <c r="BN726">
        <v>10.739715</v>
      </c>
      <c r="BO726">
        <v>11.809886000000001</v>
      </c>
      <c r="BP726">
        <v>4.7347541</v>
      </c>
      <c r="BQ726">
        <v>6.7306140000000001</v>
      </c>
      <c r="BR726">
        <v>12.326124999999999</v>
      </c>
      <c r="BS726">
        <v>-1.6624174</v>
      </c>
      <c r="BT726">
        <v>-1.4520409000000001</v>
      </c>
      <c r="BU726">
        <v>-3.1485530000000002</v>
      </c>
      <c r="BV726">
        <v>-3.2071204999999998</v>
      </c>
      <c r="BW726">
        <v>-3.1915551999999998</v>
      </c>
      <c r="BX726">
        <v>-3.0843178</v>
      </c>
      <c r="BY726">
        <v>-4.8320923000000002</v>
      </c>
      <c r="BZ726">
        <v>-7.9871888000000002</v>
      </c>
      <c r="CA726">
        <v>-9.6381625999999994</v>
      </c>
      <c r="CB726">
        <v>-3.1494504999999999</v>
      </c>
      <c r="CC726">
        <v>-2.8262638999999998</v>
      </c>
      <c r="CD726">
        <v>-1.4002612000000001</v>
      </c>
      <c r="CE726">
        <v>1.8232957000000001</v>
      </c>
      <c r="CF726">
        <v>6.0829420000000001</v>
      </c>
      <c r="CG726">
        <v>6.1394137999999998</v>
      </c>
      <c r="CH726">
        <v>15.787767000000001</v>
      </c>
      <c r="CI726">
        <v>13.892428000000001</v>
      </c>
      <c r="CJ726">
        <v>6.5417557000000004</v>
      </c>
      <c r="CK726">
        <v>13.347578</v>
      </c>
      <c r="CL726">
        <v>13.37726</v>
      </c>
      <c r="CM726">
        <v>14.725899</v>
      </c>
      <c r="CN726">
        <v>7.4465288999999997</v>
      </c>
      <c r="CO726">
        <v>9.4917774000000001</v>
      </c>
      <c r="CP726">
        <v>15.186902999999999</v>
      </c>
      <c r="CQ726">
        <v>2.1564573999999999</v>
      </c>
      <c r="CR726">
        <v>2.9736216</v>
      </c>
      <c r="CS726">
        <v>0.29174562999999998</v>
      </c>
      <c r="CT726">
        <v>6.4864989999999997E-2</v>
      </c>
      <c r="CU726">
        <v>0.46457699000000002</v>
      </c>
      <c r="CV726">
        <v>0.33215900999999998</v>
      </c>
      <c r="CW726">
        <v>-3.2163922999999999</v>
      </c>
      <c r="CX726">
        <v>-6.4492158000000002</v>
      </c>
      <c r="CY726">
        <v>-8.1628714999999996</v>
      </c>
      <c r="CZ726">
        <v>-1.6894777000000001</v>
      </c>
      <c r="DA726">
        <v>-1.5340872000000001</v>
      </c>
      <c r="DB726">
        <v>-0.13180088000000001</v>
      </c>
      <c r="DC726">
        <v>3.3142117999999998</v>
      </c>
      <c r="DD726">
        <v>7.5968268999999999</v>
      </c>
      <c r="DE726">
        <v>8.2639406999999991</v>
      </c>
      <c r="DF726">
        <v>18.707011999999999</v>
      </c>
      <c r="DG726">
        <v>16.801919999999999</v>
      </c>
      <c r="DH726">
        <v>9.0729728000000005</v>
      </c>
      <c r="DI726">
        <v>15.706466000000001</v>
      </c>
      <c r="DJ726">
        <v>16.014804999999999</v>
      </c>
      <c r="DK726">
        <v>17.641911</v>
      </c>
      <c r="DL726">
        <v>10.158303999999999</v>
      </c>
      <c r="DM726">
        <v>12.252941</v>
      </c>
      <c r="DN726">
        <v>18.047681000000001</v>
      </c>
      <c r="DO726">
        <v>5.9753322999999998</v>
      </c>
      <c r="DP726">
        <v>7.3992842000000003</v>
      </c>
      <c r="DQ726">
        <v>3.7320443000000001</v>
      </c>
      <c r="DR726">
        <v>3.3368505000000002</v>
      </c>
      <c r="DS726">
        <v>4.1207092000000003</v>
      </c>
      <c r="DT726">
        <v>3.7486358000000002</v>
      </c>
      <c r="DU726">
        <v>-0.88357801999999996</v>
      </c>
      <c r="DV726">
        <v>-4.2286270999999997</v>
      </c>
      <c r="DW726">
        <v>-6.0327852999999996</v>
      </c>
      <c r="DX726">
        <v>0.41849127000000003</v>
      </c>
      <c r="DY726">
        <v>0.33161083000000002</v>
      </c>
      <c r="DZ726">
        <v>1.6996543</v>
      </c>
      <c r="EA726">
        <v>5.4668578999999999</v>
      </c>
      <c r="EB726">
        <v>9.7826363999999995</v>
      </c>
      <c r="EC726">
        <v>11.33142</v>
      </c>
      <c r="ED726">
        <v>22.921938000000001</v>
      </c>
      <c r="EE726">
        <v>21.002763999999999</v>
      </c>
      <c r="EF726">
        <v>12.727648</v>
      </c>
      <c r="EG726">
        <v>19.112327000000001</v>
      </c>
      <c r="EH726">
        <v>19.823001999999999</v>
      </c>
      <c r="EI726">
        <v>21.852170000000001</v>
      </c>
      <c r="EJ726">
        <v>14.073676000000001</v>
      </c>
      <c r="EK726">
        <v>16.239622000000001</v>
      </c>
      <c r="EL726">
        <v>22.178190000000001</v>
      </c>
      <c r="EM726">
        <v>11.489181</v>
      </c>
      <c r="EN726">
        <v>13.789237999999999</v>
      </c>
      <c r="EO726">
        <v>8.6992890999999997</v>
      </c>
      <c r="EP726">
        <v>8.0610779000000008</v>
      </c>
      <c r="EQ726">
        <v>9.3995833999999991</v>
      </c>
      <c r="ER726">
        <v>8.6814856000000002</v>
      </c>
      <c r="ES726">
        <v>81.267202999999995</v>
      </c>
      <c r="ET726">
        <v>80.411670999999998</v>
      </c>
      <c r="EU726">
        <v>79.289168000000004</v>
      </c>
      <c r="EV726">
        <v>79.121589999999998</v>
      </c>
      <c r="EW726">
        <v>78.357150000000004</v>
      </c>
      <c r="EX726">
        <v>77.890698</v>
      </c>
      <c r="EY726">
        <v>77.413342999999998</v>
      </c>
      <c r="EZ726">
        <v>78.028814999999994</v>
      </c>
      <c r="FA726">
        <v>76.962996000000004</v>
      </c>
      <c r="FB726">
        <v>82.044185999999996</v>
      </c>
      <c r="FC726">
        <v>88.762332999999998</v>
      </c>
      <c r="FD726">
        <v>93.248461000000006</v>
      </c>
      <c r="FE726">
        <v>97.144947000000002</v>
      </c>
      <c r="FF726">
        <v>98.756514999999993</v>
      </c>
      <c r="FG726">
        <v>98.490128999999996</v>
      </c>
      <c r="FH726">
        <v>98.593504999999993</v>
      </c>
      <c r="FI726">
        <v>96.684481000000005</v>
      </c>
      <c r="FJ726">
        <v>88.866073</v>
      </c>
      <c r="FK726">
        <v>86.277901</v>
      </c>
      <c r="FL726">
        <v>86.466308999999995</v>
      </c>
      <c r="FM726">
        <v>85.830428999999995</v>
      </c>
      <c r="FN726">
        <v>82.793056000000007</v>
      </c>
      <c r="FO726">
        <v>81.550173999999998</v>
      </c>
      <c r="FP726">
        <v>80.103093000000001</v>
      </c>
      <c r="FQ726">
        <v>57.70973</v>
      </c>
      <c r="FR726">
        <v>4.800128</v>
      </c>
      <c r="FS726">
        <v>1</v>
      </c>
    </row>
    <row r="727" spans="1:175" x14ac:dyDescent="0.2">
      <c r="A727" t="s">
        <v>189</v>
      </c>
      <c r="B727" t="s">
        <v>198</v>
      </c>
      <c r="C727" s="23">
        <v>42983</v>
      </c>
      <c r="D727">
        <v>381</v>
      </c>
      <c r="E727">
        <v>207.16355999999999</v>
      </c>
      <c r="F727">
        <v>198.55581000000001</v>
      </c>
      <c r="G727">
        <v>195.38643999999999</v>
      </c>
      <c r="H727">
        <v>192.23066</v>
      </c>
      <c r="I727">
        <v>205.85632000000001</v>
      </c>
      <c r="J727">
        <v>233.51983999999999</v>
      </c>
      <c r="K727">
        <v>245.75274999999999</v>
      </c>
      <c r="L727">
        <v>254.14169999999999</v>
      </c>
      <c r="M727">
        <v>258.54718000000003</v>
      </c>
      <c r="N727">
        <v>252.7123</v>
      </c>
      <c r="O727">
        <v>254.56484</v>
      </c>
      <c r="P727">
        <v>253.57043999999999</v>
      </c>
      <c r="Q727">
        <v>240.14494999999999</v>
      </c>
      <c r="R727">
        <v>243.66646</v>
      </c>
      <c r="S727">
        <v>245.47494</v>
      </c>
      <c r="T727">
        <v>246.41811000000001</v>
      </c>
      <c r="U727">
        <v>241.21672000000001</v>
      </c>
      <c r="V727">
        <v>240.44606999999999</v>
      </c>
      <c r="W727">
        <v>252.35422</v>
      </c>
      <c r="X727">
        <v>266.25098000000003</v>
      </c>
      <c r="Y727">
        <v>264.33625999999998</v>
      </c>
      <c r="Z727">
        <v>257.27148</v>
      </c>
      <c r="AA727">
        <v>253.49001999999999</v>
      </c>
      <c r="AB727">
        <v>248.13131999999999</v>
      </c>
      <c r="AC727">
        <v>4.0837047000000002</v>
      </c>
      <c r="AD727">
        <v>-2.1996340999999999</v>
      </c>
      <c r="AE727">
        <v>0.88729725999999998</v>
      </c>
      <c r="AF727">
        <v>-1.5160716000000001</v>
      </c>
      <c r="AG727">
        <v>-3.1186221000000001</v>
      </c>
      <c r="AH727">
        <v>-5.3314627000000003</v>
      </c>
      <c r="AI727">
        <v>-6.8227197999999998</v>
      </c>
      <c r="AJ727">
        <v>-8.9987154</v>
      </c>
      <c r="AK727">
        <v>-13.487299999999999</v>
      </c>
      <c r="AL727">
        <v>-15.491933</v>
      </c>
      <c r="AM727">
        <v>-15.470891999999999</v>
      </c>
      <c r="AN727">
        <v>-12.172332000000001</v>
      </c>
      <c r="AO727">
        <v>-11.340424000000001</v>
      </c>
      <c r="AP727">
        <v>-14.672072999999999</v>
      </c>
      <c r="AQ727">
        <v>-10.340733999999999</v>
      </c>
      <c r="AR727">
        <v>-9.1027754000000005</v>
      </c>
      <c r="AS727">
        <v>-9.3563735000000001</v>
      </c>
      <c r="AT727">
        <v>-3.0998796</v>
      </c>
      <c r="AU727">
        <v>-7.7931699999999999</v>
      </c>
      <c r="AV727">
        <v>-13.269584</v>
      </c>
      <c r="AW727">
        <v>-14.92774</v>
      </c>
      <c r="AX727">
        <v>-14.892968</v>
      </c>
      <c r="AY727">
        <v>-11.303902000000001</v>
      </c>
      <c r="AZ727">
        <v>-17.8811</v>
      </c>
      <c r="BA727">
        <v>7.6020656999999998</v>
      </c>
      <c r="BB727">
        <v>1.2581357</v>
      </c>
      <c r="BC727">
        <v>3.6793241000000001</v>
      </c>
      <c r="BD727">
        <v>0.85224418000000002</v>
      </c>
      <c r="BE727">
        <v>-0.83298589999999995</v>
      </c>
      <c r="BF727">
        <v>-2.7955511999999998</v>
      </c>
      <c r="BG727">
        <v>-4.0457726999999997</v>
      </c>
      <c r="BH727">
        <v>-6.1456552000000002</v>
      </c>
      <c r="BI727">
        <v>-10.148343000000001</v>
      </c>
      <c r="BJ727">
        <v>-10.699581</v>
      </c>
      <c r="BK727">
        <v>-10.962745999999999</v>
      </c>
      <c r="BL727">
        <v>-8.3043250000000004</v>
      </c>
      <c r="BM727">
        <v>-7.7202165000000003</v>
      </c>
      <c r="BN727">
        <v>-10.544435</v>
      </c>
      <c r="BO727">
        <v>-6.0701080000000003</v>
      </c>
      <c r="BP727">
        <v>-4.8176706999999999</v>
      </c>
      <c r="BQ727">
        <v>-4.5810811999999999</v>
      </c>
      <c r="BR727">
        <v>1.3986281</v>
      </c>
      <c r="BS727">
        <v>-2.8922639999999999</v>
      </c>
      <c r="BT727">
        <v>-6.9938232999999999</v>
      </c>
      <c r="BU727">
        <v>-9.1150129</v>
      </c>
      <c r="BV727">
        <v>-10.688461999999999</v>
      </c>
      <c r="BW727">
        <v>-7.2251949</v>
      </c>
      <c r="BX727">
        <v>-13.535913000000001</v>
      </c>
      <c r="BY727">
        <v>10.038872</v>
      </c>
      <c r="BZ727">
        <v>3.6529764999999998</v>
      </c>
      <c r="CA727">
        <v>5.6130732999999999</v>
      </c>
      <c r="CB727">
        <v>2.4925324999999998</v>
      </c>
      <c r="CC727">
        <v>0.75003874000000004</v>
      </c>
      <c r="CD727">
        <v>-1.0391866000000001</v>
      </c>
      <c r="CE727">
        <v>-2.1224675</v>
      </c>
      <c r="CF727">
        <v>-4.1696343000000002</v>
      </c>
      <c r="CG727">
        <v>-7.8357920999999999</v>
      </c>
      <c r="CH727">
        <v>-7.3804131000000002</v>
      </c>
      <c r="CI727">
        <v>-7.8404182999999996</v>
      </c>
      <c r="CJ727">
        <v>-5.6253551999999996</v>
      </c>
      <c r="CK727">
        <v>-5.212872</v>
      </c>
      <c r="CL727">
        <v>-7.6856460999999996</v>
      </c>
      <c r="CM727">
        <v>-3.1122855999999999</v>
      </c>
      <c r="CN727">
        <v>-1.8498201000000001</v>
      </c>
      <c r="CO727">
        <v>-1.2737284</v>
      </c>
      <c r="CP727">
        <v>4.5142807999999999</v>
      </c>
      <c r="CQ727">
        <v>0.50208849</v>
      </c>
      <c r="CR727">
        <v>-2.6472502000000002</v>
      </c>
      <c r="CS727">
        <v>-5.0891355999999996</v>
      </c>
      <c r="CT727">
        <v>-7.7764348999999999</v>
      </c>
      <c r="CU727">
        <v>-4.4002948000000002</v>
      </c>
      <c r="CV727">
        <v>-10.526450000000001</v>
      </c>
      <c r="CW727">
        <v>12.475678</v>
      </c>
      <c r="CX727">
        <v>6.0478173000000002</v>
      </c>
      <c r="CY727">
        <v>7.5468225999999996</v>
      </c>
      <c r="CZ727">
        <v>4.1328208000000002</v>
      </c>
      <c r="DA727">
        <v>2.3330633999999999</v>
      </c>
      <c r="DB727">
        <v>0.71717799000000004</v>
      </c>
      <c r="DC727">
        <v>-0.19916236000000001</v>
      </c>
      <c r="DD727">
        <v>-2.1936135000000001</v>
      </c>
      <c r="DE727">
        <v>-5.5232406000000003</v>
      </c>
      <c r="DF727">
        <v>-4.0612449000000002</v>
      </c>
      <c r="DG727">
        <v>-4.7180901999999998</v>
      </c>
      <c r="DH727">
        <v>-2.9463854999999999</v>
      </c>
      <c r="DI727">
        <v>-2.7055275999999999</v>
      </c>
      <c r="DJ727">
        <v>-4.8268569000000001</v>
      </c>
      <c r="DK727">
        <v>-0.15446325</v>
      </c>
      <c r="DL727">
        <v>1.1180304000000001</v>
      </c>
      <c r="DM727">
        <v>2.0336245000000002</v>
      </c>
      <c r="DN727">
        <v>7.6299334999999999</v>
      </c>
      <c r="DO727">
        <v>3.8964409999999998</v>
      </c>
      <c r="DP727">
        <v>1.6993229000000001</v>
      </c>
      <c r="DQ727">
        <v>-1.0632584</v>
      </c>
      <c r="DR727">
        <v>-4.8644074000000002</v>
      </c>
      <c r="DS727">
        <v>-1.5753946999999999</v>
      </c>
      <c r="DT727">
        <v>-7.5169870000000003</v>
      </c>
      <c r="DU727">
        <v>15.994039000000001</v>
      </c>
      <c r="DV727">
        <v>9.5055870999999996</v>
      </c>
      <c r="DW727">
        <v>10.338849</v>
      </c>
      <c r="DX727">
        <v>6.5011365999999997</v>
      </c>
      <c r="DY727">
        <v>4.6186996000000002</v>
      </c>
      <c r="DZ727">
        <v>3.2530895000000002</v>
      </c>
      <c r="EA727">
        <v>2.5777847999999999</v>
      </c>
      <c r="EB727">
        <v>0.65944674999999997</v>
      </c>
      <c r="EC727">
        <v>-2.1842836999999999</v>
      </c>
      <c r="ED727">
        <v>0.73110671999999999</v>
      </c>
      <c r="EE727">
        <v>-0.20994421999999999</v>
      </c>
      <c r="EF727">
        <v>0.92162142999999996</v>
      </c>
      <c r="EG727">
        <v>0.91467960999999998</v>
      </c>
      <c r="EH727">
        <v>-0.69921949999999999</v>
      </c>
      <c r="EI727">
        <v>4.1161624999999997</v>
      </c>
      <c r="EJ727">
        <v>5.4031352000000004</v>
      </c>
      <c r="EK727">
        <v>6.8089167000000002</v>
      </c>
      <c r="EL727">
        <v>12.128441</v>
      </c>
      <c r="EM727">
        <v>8.7973470000000002</v>
      </c>
      <c r="EN727">
        <v>7.9750841000000001</v>
      </c>
      <c r="EO727">
        <v>4.7494690000000004</v>
      </c>
      <c r="EP727">
        <v>-0.65990209</v>
      </c>
      <c r="EQ727">
        <v>2.5033124</v>
      </c>
      <c r="ER727">
        <v>-3.1718001</v>
      </c>
      <c r="ES727">
        <v>71.589348000000001</v>
      </c>
      <c r="ET727">
        <v>71.104177000000007</v>
      </c>
      <c r="EU727">
        <v>70.809172000000004</v>
      </c>
      <c r="EV727">
        <v>70.462485000000001</v>
      </c>
      <c r="EW727">
        <v>70.059725</v>
      </c>
      <c r="EX727">
        <v>69.608204999999998</v>
      </c>
      <c r="EY727">
        <v>69.590821000000005</v>
      </c>
      <c r="EZ727">
        <v>69.344072999999995</v>
      </c>
      <c r="FA727">
        <v>71.014978999999997</v>
      </c>
      <c r="FB727">
        <v>74.104253</v>
      </c>
      <c r="FC727">
        <v>77.443627000000006</v>
      </c>
      <c r="FD727">
        <v>80.859584999999996</v>
      </c>
      <c r="FE727">
        <v>83.428460000000001</v>
      </c>
      <c r="FF727">
        <v>84.905964999999995</v>
      </c>
      <c r="FG727">
        <v>86.234718000000001</v>
      </c>
      <c r="FH727">
        <v>86.729585</v>
      </c>
      <c r="FI727">
        <v>87.345624999999998</v>
      </c>
      <c r="FJ727">
        <v>87.447457</v>
      </c>
      <c r="FK727">
        <v>85.596570999999997</v>
      </c>
      <c r="FL727">
        <v>82.420344999999998</v>
      </c>
      <c r="FM727">
        <v>79.128111000000004</v>
      </c>
      <c r="FN727">
        <v>77.444104999999993</v>
      </c>
      <c r="FO727">
        <v>75.871179999999995</v>
      </c>
      <c r="FP727">
        <v>74.371887999999998</v>
      </c>
      <c r="FQ727">
        <v>67.203969999999998</v>
      </c>
      <c r="FR727">
        <v>5.5633140000000001</v>
      </c>
      <c r="FS727">
        <v>1</v>
      </c>
    </row>
    <row r="728" spans="1:175" x14ac:dyDescent="0.2">
      <c r="A728" t="s">
        <v>189</v>
      </c>
      <c r="B728" t="s">
        <v>198</v>
      </c>
      <c r="C728" s="23">
        <v>42990</v>
      </c>
      <c r="D728">
        <v>381</v>
      </c>
      <c r="E728">
        <v>246.21030999999999</v>
      </c>
      <c r="F728">
        <v>236.20850999999999</v>
      </c>
      <c r="G728">
        <v>226.97328999999999</v>
      </c>
      <c r="H728">
        <v>217.95961</v>
      </c>
      <c r="I728">
        <v>229.00469000000001</v>
      </c>
      <c r="J728">
        <v>252.97882000000001</v>
      </c>
      <c r="K728">
        <v>261.12693999999999</v>
      </c>
      <c r="L728">
        <v>264.68770000000001</v>
      </c>
      <c r="M728">
        <v>276.98667999999998</v>
      </c>
      <c r="N728">
        <v>277.05068999999997</v>
      </c>
      <c r="O728">
        <v>275.62268</v>
      </c>
      <c r="P728">
        <v>266.45317999999997</v>
      </c>
      <c r="Q728">
        <v>248.39211</v>
      </c>
      <c r="R728">
        <v>250.54768000000001</v>
      </c>
      <c r="S728">
        <v>249.50191000000001</v>
      </c>
      <c r="T728">
        <v>252.70712</v>
      </c>
      <c r="U728">
        <v>245.97902999999999</v>
      </c>
      <c r="V728">
        <v>238.93754000000001</v>
      </c>
      <c r="W728">
        <v>253.67087000000001</v>
      </c>
      <c r="X728">
        <v>273.01900000000001</v>
      </c>
      <c r="Y728">
        <v>269.77753000000001</v>
      </c>
      <c r="Z728">
        <v>264.17189000000002</v>
      </c>
      <c r="AA728">
        <v>254.46413999999999</v>
      </c>
      <c r="AB728">
        <v>254.36218</v>
      </c>
      <c r="AC728">
        <v>-1.0076928000000001</v>
      </c>
      <c r="AD728">
        <v>-2.7011080000000001</v>
      </c>
      <c r="AE728">
        <v>-1.0031546</v>
      </c>
      <c r="AF728">
        <v>-7.2349259999999997</v>
      </c>
      <c r="AG728">
        <v>-6.4902655999999999</v>
      </c>
      <c r="AH728">
        <v>-4.4650428</v>
      </c>
      <c r="AI728">
        <v>-6.4652037</v>
      </c>
      <c r="AJ728">
        <v>-11.472670000000001</v>
      </c>
      <c r="AK728">
        <v>-4.0997988999999997</v>
      </c>
      <c r="AL728">
        <v>1.828559</v>
      </c>
      <c r="AM728">
        <v>0.89816030000000002</v>
      </c>
      <c r="AN728">
        <v>-2.6652914999999999</v>
      </c>
      <c r="AO728">
        <v>0.39843849999999997</v>
      </c>
      <c r="AP728">
        <v>-1.8719675</v>
      </c>
      <c r="AQ728">
        <v>1.1720329999999999E-2</v>
      </c>
      <c r="AR728">
        <v>2.8577579000000002</v>
      </c>
      <c r="AS728">
        <v>3.7796590000000001</v>
      </c>
      <c r="AT728">
        <v>1.395019</v>
      </c>
      <c r="AU728">
        <v>-0.83637751999999999</v>
      </c>
      <c r="AV728">
        <v>7.6486704999999997</v>
      </c>
      <c r="AW728">
        <v>7.0613365000000003</v>
      </c>
      <c r="AX728">
        <v>4.6250625000000003</v>
      </c>
      <c r="AY728">
        <v>-2.8427707</v>
      </c>
      <c r="AZ728">
        <v>-4.1899967</v>
      </c>
      <c r="BA728">
        <v>1.7520392</v>
      </c>
      <c r="BB728">
        <v>-0.45262299</v>
      </c>
      <c r="BC728">
        <v>1.2679123999999999</v>
      </c>
      <c r="BD728">
        <v>-4.9784807000000004</v>
      </c>
      <c r="BE728">
        <v>-4.2736017000000004</v>
      </c>
      <c r="BF728">
        <v>-2.4170395</v>
      </c>
      <c r="BG728">
        <v>-4.0681989999999999</v>
      </c>
      <c r="BH728">
        <v>-8.7737435000000001</v>
      </c>
      <c r="BI728">
        <v>-1.0946849000000001</v>
      </c>
      <c r="BJ728">
        <v>5.3976245</v>
      </c>
      <c r="BK728">
        <v>4.2317074999999997</v>
      </c>
      <c r="BL728">
        <v>0.72589320999999996</v>
      </c>
      <c r="BM728">
        <v>3.3336359</v>
      </c>
      <c r="BN728">
        <v>1.7352181</v>
      </c>
      <c r="BO728">
        <v>3.7433575000000001</v>
      </c>
      <c r="BP728">
        <v>6.5040912000000004</v>
      </c>
      <c r="BQ728">
        <v>7.3528262</v>
      </c>
      <c r="BR728">
        <v>4.9781928000000004</v>
      </c>
      <c r="BS728">
        <v>3.6428864999999999</v>
      </c>
      <c r="BT728">
        <v>13.281601</v>
      </c>
      <c r="BU728">
        <v>12.830176</v>
      </c>
      <c r="BV728">
        <v>10.091842</v>
      </c>
      <c r="BW728">
        <v>1.1348516</v>
      </c>
      <c r="BX728">
        <v>0.46897888999999998</v>
      </c>
      <c r="BY728">
        <v>3.6634212000000002</v>
      </c>
      <c r="BZ728">
        <v>1.1046708999999999</v>
      </c>
      <c r="CA728">
        <v>2.8408465000000001</v>
      </c>
      <c r="CB728">
        <v>-3.4156735</v>
      </c>
      <c r="CC728">
        <v>-2.7383470999999999</v>
      </c>
      <c r="CD728">
        <v>-0.99859869000000001</v>
      </c>
      <c r="CE728">
        <v>-2.4080408000000002</v>
      </c>
      <c r="CF728">
        <v>-6.9044752000000003</v>
      </c>
      <c r="CG728">
        <v>0.98664790000000002</v>
      </c>
      <c r="CH728">
        <v>7.8695482999999999</v>
      </c>
      <c r="CI728">
        <v>6.5405120999999999</v>
      </c>
      <c r="CJ728">
        <v>3.0746174000000002</v>
      </c>
      <c r="CK728">
        <v>5.3665447000000004</v>
      </c>
      <c r="CL728">
        <v>4.2335438999999999</v>
      </c>
      <c r="CM728">
        <v>6.3278780000000001</v>
      </c>
      <c r="CN728">
        <v>9.0295304999999999</v>
      </c>
      <c r="CO728">
        <v>9.8275909000000006</v>
      </c>
      <c r="CP728">
        <v>7.4598880000000003</v>
      </c>
      <c r="CQ728">
        <v>6.7452110999999997</v>
      </c>
      <c r="CR728">
        <v>17.182950999999999</v>
      </c>
      <c r="CS728">
        <v>16.825657</v>
      </c>
      <c r="CT728">
        <v>13.878118000000001</v>
      </c>
      <c r="CU728">
        <v>3.8897406999999999</v>
      </c>
      <c r="CV728">
        <v>3.6957711999999998</v>
      </c>
      <c r="CW728">
        <v>5.5748030999999996</v>
      </c>
      <c r="CX728">
        <v>2.6619647999999998</v>
      </c>
      <c r="CY728">
        <v>4.4137805999999999</v>
      </c>
      <c r="CZ728">
        <v>-1.8528663000000001</v>
      </c>
      <c r="DA728">
        <v>-1.2030924000000001</v>
      </c>
      <c r="DB728">
        <v>0.41984213999999997</v>
      </c>
      <c r="DC728">
        <v>-0.74788257000000002</v>
      </c>
      <c r="DD728">
        <v>-5.0352069000000004</v>
      </c>
      <c r="DE728">
        <v>3.0679807000000001</v>
      </c>
      <c r="DF728">
        <v>10.341472</v>
      </c>
      <c r="DG728">
        <v>8.8493166999999993</v>
      </c>
      <c r="DH728">
        <v>5.4233415999999997</v>
      </c>
      <c r="DI728">
        <v>7.3994534999999999</v>
      </c>
      <c r="DJ728">
        <v>6.7318696999999998</v>
      </c>
      <c r="DK728">
        <v>8.9123985000000001</v>
      </c>
      <c r="DL728">
        <v>11.554970000000001</v>
      </c>
      <c r="DM728">
        <v>12.302356</v>
      </c>
      <c r="DN728">
        <v>9.9415832000000002</v>
      </c>
      <c r="DO728">
        <v>9.8475356999999999</v>
      </c>
      <c r="DP728">
        <v>21.084301</v>
      </c>
      <c r="DQ728">
        <v>20.821138000000001</v>
      </c>
      <c r="DR728">
        <v>17.664393</v>
      </c>
      <c r="DS728">
        <v>6.6446297999999997</v>
      </c>
      <c r="DT728">
        <v>6.9225634999999999</v>
      </c>
      <c r="DU728">
        <v>8.3345351000000001</v>
      </c>
      <c r="DV728">
        <v>4.9104498000000003</v>
      </c>
      <c r="DW728">
        <v>6.6848476999999997</v>
      </c>
      <c r="DX728">
        <v>0.40357904999999999</v>
      </c>
      <c r="DY728">
        <v>1.0135715000000001</v>
      </c>
      <c r="DZ728">
        <v>2.4678453999999999</v>
      </c>
      <c r="EA728">
        <v>1.6491222000000001</v>
      </c>
      <c r="EB728">
        <v>-2.3362802999999999</v>
      </c>
      <c r="EC728">
        <v>6.0730947000000004</v>
      </c>
      <c r="ED728">
        <v>13.910538000000001</v>
      </c>
      <c r="EE728">
        <v>12.182864</v>
      </c>
      <c r="EF728">
        <v>8.8145261999999995</v>
      </c>
      <c r="EG728">
        <v>10.334650999999999</v>
      </c>
      <c r="EH728">
        <v>10.339055</v>
      </c>
      <c r="EI728">
        <v>12.644036</v>
      </c>
      <c r="EJ728">
        <v>15.201302999999999</v>
      </c>
      <c r="EK728">
        <v>15.875522999999999</v>
      </c>
      <c r="EL728">
        <v>13.524756999999999</v>
      </c>
      <c r="EM728">
        <v>14.3268</v>
      </c>
      <c r="EN728">
        <v>26.717231000000002</v>
      </c>
      <c r="EO728">
        <v>26.589977000000001</v>
      </c>
      <c r="EP728">
        <v>23.131173</v>
      </c>
      <c r="EQ728">
        <v>10.622252</v>
      </c>
      <c r="ER728">
        <v>11.581538999999999</v>
      </c>
      <c r="ES728">
        <v>73.557203000000001</v>
      </c>
      <c r="ET728">
        <v>72.718565999999996</v>
      </c>
      <c r="EU728">
        <v>71.994294999999994</v>
      </c>
      <c r="EV728">
        <v>71.148075000000006</v>
      </c>
      <c r="EW728">
        <v>70.428358000000003</v>
      </c>
      <c r="EX728">
        <v>69.658319000000006</v>
      </c>
      <c r="EY728">
        <v>69.233007000000001</v>
      </c>
      <c r="EZ728">
        <v>68.692026999999996</v>
      </c>
      <c r="FA728">
        <v>69.865371999999994</v>
      </c>
      <c r="FB728">
        <v>72.780248</v>
      </c>
      <c r="FC728">
        <v>75.874798999999996</v>
      </c>
      <c r="FD728">
        <v>79.109724999999997</v>
      </c>
      <c r="FE728">
        <v>81.309456999999995</v>
      </c>
      <c r="FF728">
        <v>83.239570000000001</v>
      </c>
      <c r="FG728">
        <v>84.125969999999995</v>
      </c>
      <c r="FH728">
        <v>84.612780999999998</v>
      </c>
      <c r="FI728">
        <v>84.195277000000004</v>
      </c>
      <c r="FJ728">
        <v>83.599497</v>
      </c>
      <c r="FK728">
        <v>81.849605999999994</v>
      </c>
      <c r="FL728">
        <v>78.476991999999996</v>
      </c>
      <c r="FM728">
        <v>74.746527999999998</v>
      </c>
      <c r="FN728">
        <v>72.290548999999999</v>
      </c>
      <c r="FO728">
        <v>70.815644000000006</v>
      </c>
      <c r="FP728">
        <v>69.598799</v>
      </c>
      <c r="FQ728">
        <v>56.824159999999999</v>
      </c>
      <c r="FR728">
        <v>4.3458360000000003</v>
      </c>
      <c r="FS728">
        <v>1</v>
      </c>
    </row>
    <row r="729" spans="1:175" x14ac:dyDescent="0.2">
      <c r="A729" t="s">
        <v>189</v>
      </c>
      <c r="B729" t="s">
        <v>198</v>
      </c>
      <c r="C729" s="23" t="s">
        <v>1</v>
      </c>
      <c r="D729">
        <v>379.75</v>
      </c>
      <c r="E729">
        <v>233.97050999999999</v>
      </c>
      <c r="F729">
        <v>225.42818</v>
      </c>
      <c r="G729">
        <v>218.31139999999999</v>
      </c>
      <c r="H729">
        <v>211.69399999999999</v>
      </c>
      <c r="I729">
        <v>223.29727</v>
      </c>
      <c r="J729">
        <v>246.47891999999999</v>
      </c>
      <c r="K729">
        <v>254.31994</v>
      </c>
      <c r="L729">
        <v>261.59140000000002</v>
      </c>
      <c r="M729">
        <v>270.93297999999999</v>
      </c>
      <c r="N729">
        <v>268.4529</v>
      </c>
      <c r="O729">
        <v>266.80425000000002</v>
      </c>
      <c r="P729">
        <v>260.99892999999997</v>
      </c>
      <c r="Q729">
        <v>246.10443000000001</v>
      </c>
      <c r="R729">
        <v>250.27517</v>
      </c>
      <c r="S729">
        <v>251.12652</v>
      </c>
      <c r="T729">
        <v>252.76989</v>
      </c>
      <c r="U729">
        <v>246.82307</v>
      </c>
      <c r="V729">
        <v>240.82140000000001</v>
      </c>
      <c r="W729">
        <v>254.38311999999999</v>
      </c>
      <c r="X729">
        <v>264.52233000000001</v>
      </c>
      <c r="Y729">
        <v>268.32961999999998</v>
      </c>
      <c r="Z729">
        <v>264.11971</v>
      </c>
      <c r="AA729">
        <v>257.21703000000002</v>
      </c>
      <c r="AB729">
        <v>255.74811</v>
      </c>
      <c r="AC729">
        <v>-0.20118511</v>
      </c>
      <c r="AD729">
        <v>-2.2958767999999998</v>
      </c>
      <c r="AE729">
        <v>-7.316897E-2</v>
      </c>
      <c r="AF729">
        <v>-1.6499661999999999</v>
      </c>
      <c r="AG729">
        <v>-1.5887323</v>
      </c>
      <c r="AH729">
        <v>-2.0580289</v>
      </c>
      <c r="AI729">
        <v>-1.9632905</v>
      </c>
      <c r="AJ729">
        <v>-3.0237702999999998</v>
      </c>
      <c r="AK729">
        <v>-2.1648936000000001</v>
      </c>
      <c r="AL729">
        <v>-0.38583517000000001</v>
      </c>
      <c r="AM729">
        <v>-1.990807</v>
      </c>
      <c r="AN729">
        <v>-2.8435804</v>
      </c>
      <c r="AO729">
        <v>-1.4346388000000001</v>
      </c>
      <c r="AP729">
        <v>-2.3176359</v>
      </c>
      <c r="AQ729">
        <v>1.5430097</v>
      </c>
      <c r="AR729">
        <v>2.4926453</v>
      </c>
      <c r="AS729">
        <v>2.7767781</v>
      </c>
      <c r="AT729">
        <v>3.4701298</v>
      </c>
      <c r="AU729">
        <v>-1.7069562</v>
      </c>
      <c r="AV729">
        <v>-3.5382186999999998</v>
      </c>
      <c r="AW729">
        <v>-4.8600228999999997</v>
      </c>
      <c r="AX729">
        <v>-2.2886020999999999</v>
      </c>
      <c r="AY729">
        <v>-2.5620292999999998</v>
      </c>
      <c r="AZ729">
        <v>-3.5243812000000001</v>
      </c>
      <c r="BA729">
        <v>0.85497272000000002</v>
      </c>
      <c r="BB729">
        <v>-1.3419078</v>
      </c>
      <c r="BC729">
        <v>0.77592972999999998</v>
      </c>
      <c r="BD729">
        <v>-0.79203681999999997</v>
      </c>
      <c r="BE729">
        <v>-0.87999079999999996</v>
      </c>
      <c r="BF729">
        <v>-1.253673</v>
      </c>
      <c r="BG729">
        <v>-1.0558072999999999</v>
      </c>
      <c r="BH729">
        <v>-2.1811289</v>
      </c>
      <c r="BI729">
        <v>-1.1275769</v>
      </c>
      <c r="BJ729">
        <v>0.69772109000000004</v>
      </c>
      <c r="BK729">
        <v>-0.87954690000000002</v>
      </c>
      <c r="BL729">
        <v>-1.7261759000000001</v>
      </c>
      <c r="BM729">
        <v>-0.33873634000000002</v>
      </c>
      <c r="BN729">
        <v>-0.85437370000000001</v>
      </c>
      <c r="BO729">
        <v>3.4013135000000001</v>
      </c>
      <c r="BP729">
        <v>4.1831579999999997</v>
      </c>
      <c r="BQ729">
        <v>4.5261246000000002</v>
      </c>
      <c r="BR729">
        <v>5.1554712</v>
      </c>
      <c r="BS729">
        <v>4.7923430000000003E-2</v>
      </c>
      <c r="BT729">
        <v>-1.8049169</v>
      </c>
      <c r="BU729">
        <v>-3.1692341000000002</v>
      </c>
      <c r="BV729">
        <v>-0.71995609000000005</v>
      </c>
      <c r="BW729">
        <v>-1.1388400000000001</v>
      </c>
      <c r="BX729">
        <v>-1.7495185</v>
      </c>
      <c r="BY729">
        <v>1.5864644000000001</v>
      </c>
      <c r="BZ729">
        <v>-0.68119183999999999</v>
      </c>
      <c r="CA729">
        <v>1.3640129000000001</v>
      </c>
      <c r="CB729">
        <v>-0.19783751999999999</v>
      </c>
      <c r="CC729">
        <v>-0.38911860999999998</v>
      </c>
      <c r="CD729">
        <v>-0.69657855000000002</v>
      </c>
      <c r="CE729">
        <v>-0.42728724000000001</v>
      </c>
      <c r="CF729">
        <v>-1.597518</v>
      </c>
      <c r="CG729">
        <v>-0.40913460000000001</v>
      </c>
      <c r="CH729">
        <v>1.4481888999999999</v>
      </c>
      <c r="CI729">
        <v>-0.10989152000000001</v>
      </c>
      <c r="CJ729">
        <v>-0.95226489999999997</v>
      </c>
      <c r="CK729">
        <v>0.42028239000000001</v>
      </c>
      <c r="CL729">
        <v>0.15907724000000001</v>
      </c>
      <c r="CM729">
        <v>4.6883689999999998</v>
      </c>
      <c r="CN729">
        <v>5.3540019000000001</v>
      </c>
      <c r="CO729">
        <v>5.7377167</v>
      </c>
      <c r="CP729">
        <v>6.3227336000000003</v>
      </c>
      <c r="CQ729">
        <v>1.2633477</v>
      </c>
      <c r="CR729">
        <v>-0.60443732999999999</v>
      </c>
      <c r="CS729">
        <v>-1.9981990000000001</v>
      </c>
      <c r="CT729">
        <v>0.36648338000000003</v>
      </c>
      <c r="CU729">
        <v>-0.15314337</v>
      </c>
      <c r="CV729">
        <v>-0.52025401000000004</v>
      </c>
      <c r="CW729">
        <v>2.3179561</v>
      </c>
      <c r="CX729">
        <v>-2.047583E-2</v>
      </c>
      <c r="CY729">
        <v>1.9520960999999999</v>
      </c>
      <c r="CZ729">
        <v>0.39636178999999999</v>
      </c>
      <c r="DA729">
        <v>0.10175359</v>
      </c>
      <c r="DB729">
        <v>-0.13948408000000001</v>
      </c>
      <c r="DC729">
        <v>0.20123286000000001</v>
      </c>
      <c r="DD729">
        <v>-1.0139072</v>
      </c>
      <c r="DE729">
        <v>0.30930773</v>
      </c>
      <c r="DF729">
        <v>2.1986566000000001</v>
      </c>
      <c r="DG729">
        <v>0.65976385999999998</v>
      </c>
      <c r="DH729">
        <v>-0.17835391</v>
      </c>
      <c r="DI729">
        <v>1.1793011</v>
      </c>
      <c r="DJ729">
        <v>1.1725281999999999</v>
      </c>
      <c r="DK729">
        <v>5.9754244999999999</v>
      </c>
      <c r="DL729">
        <v>6.5248458999999999</v>
      </c>
      <c r="DM729">
        <v>6.9493087999999998</v>
      </c>
      <c r="DN729">
        <v>7.4899959000000003</v>
      </c>
      <c r="DO729">
        <v>2.4787720000000002</v>
      </c>
      <c r="DP729">
        <v>0.59604223999999995</v>
      </c>
      <c r="DQ729">
        <v>-0.82716387999999996</v>
      </c>
      <c r="DR729">
        <v>1.4529228999999999</v>
      </c>
      <c r="DS729">
        <v>0.83255323999999997</v>
      </c>
      <c r="DT729">
        <v>0.70901049000000005</v>
      </c>
      <c r="DU729">
        <v>3.3741139000000002</v>
      </c>
      <c r="DV729">
        <v>0.93349314999999999</v>
      </c>
      <c r="DW729">
        <v>2.8011948000000002</v>
      </c>
      <c r="DX729">
        <v>1.2542911999999999</v>
      </c>
      <c r="DY729">
        <v>0.81049506999999998</v>
      </c>
      <c r="DZ729">
        <v>0.66487185000000004</v>
      </c>
      <c r="EA729">
        <v>1.1087161000000001</v>
      </c>
      <c r="EB729">
        <v>-0.17126584</v>
      </c>
      <c r="EC729">
        <v>1.3466244000000001</v>
      </c>
      <c r="ED729">
        <v>3.2822129000000002</v>
      </c>
      <c r="EE729">
        <v>1.7710239999999999</v>
      </c>
      <c r="EF729">
        <v>0.93905063</v>
      </c>
      <c r="EG729">
        <v>2.2752036000000002</v>
      </c>
      <c r="EH729">
        <v>2.6357903999999999</v>
      </c>
      <c r="EI729">
        <v>7.8337282000000004</v>
      </c>
      <c r="EJ729">
        <v>8.2153586000000001</v>
      </c>
      <c r="EK729">
        <v>8.6986553000000004</v>
      </c>
      <c r="EL729">
        <v>9.1753373000000007</v>
      </c>
      <c r="EM729">
        <v>4.2336516</v>
      </c>
      <c r="EN729">
        <v>2.3293441000000001</v>
      </c>
      <c r="EO729">
        <v>0.86362485</v>
      </c>
      <c r="EP729">
        <v>3.0215689000000001</v>
      </c>
      <c r="EQ729">
        <v>2.2557426</v>
      </c>
      <c r="ER729">
        <v>2.4838732000000001</v>
      </c>
      <c r="ES729">
        <v>73.399807999999993</v>
      </c>
      <c r="ET729">
        <v>72.490645000000001</v>
      </c>
      <c r="EU729">
        <v>71.650469999999999</v>
      </c>
      <c r="EV729">
        <v>71.047441000000006</v>
      </c>
      <c r="EW729">
        <v>70.474985000000004</v>
      </c>
      <c r="EX729">
        <v>69.991348000000002</v>
      </c>
      <c r="EY729">
        <v>69.617846999999998</v>
      </c>
      <c r="EZ729">
        <v>69.649854000000005</v>
      </c>
      <c r="FA729">
        <v>72.042133000000007</v>
      </c>
      <c r="FB729">
        <v>76.026180999999994</v>
      </c>
      <c r="FC729">
        <v>80.286891999999995</v>
      </c>
      <c r="FD729">
        <v>83.965773999999996</v>
      </c>
      <c r="FE729">
        <v>86.976384999999993</v>
      </c>
      <c r="FF729">
        <v>89.152337000000003</v>
      </c>
      <c r="FG729">
        <v>90.824374000000006</v>
      </c>
      <c r="FH729">
        <v>91.791353999999998</v>
      </c>
      <c r="FI729">
        <v>91.672988000000004</v>
      </c>
      <c r="FJ729">
        <v>89.947748000000004</v>
      </c>
      <c r="FK729">
        <v>87.664426000000006</v>
      </c>
      <c r="FL729">
        <v>85.068207000000001</v>
      </c>
      <c r="FM729">
        <v>81.770060999999998</v>
      </c>
      <c r="FN729">
        <v>78.643608999999998</v>
      </c>
      <c r="FO729">
        <v>76.993082999999999</v>
      </c>
      <c r="FP729">
        <v>75.642409000000001</v>
      </c>
      <c r="FQ729">
        <v>19.838170000000002</v>
      </c>
      <c r="FR729">
        <v>2.0993140000000001</v>
      </c>
      <c r="FS729">
        <v>1</v>
      </c>
    </row>
    <row r="730" spans="1:175" x14ac:dyDescent="0.2">
      <c r="A730" t="s">
        <v>189</v>
      </c>
      <c r="B730" t="s">
        <v>197</v>
      </c>
      <c r="C730" s="23">
        <v>42905</v>
      </c>
      <c r="D730">
        <v>185</v>
      </c>
      <c r="E730">
        <v>139.18994000000001</v>
      </c>
      <c r="F730">
        <v>133.85947999999999</v>
      </c>
      <c r="G730">
        <v>132.37327999999999</v>
      </c>
      <c r="H730">
        <v>130.87595999999999</v>
      </c>
      <c r="I730">
        <v>141.58083999999999</v>
      </c>
      <c r="J730">
        <v>153.88269</v>
      </c>
      <c r="K730">
        <v>171.67868999999999</v>
      </c>
      <c r="L730">
        <v>186.93638999999999</v>
      </c>
      <c r="M730">
        <v>204.27710999999999</v>
      </c>
      <c r="N730">
        <v>228.09777</v>
      </c>
      <c r="O730">
        <v>250.06206</v>
      </c>
      <c r="P730">
        <v>256.64301999999998</v>
      </c>
      <c r="Q730">
        <v>258.18714</v>
      </c>
      <c r="R730">
        <v>262.26727</v>
      </c>
      <c r="S730">
        <v>262.08389</v>
      </c>
      <c r="T730">
        <v>262.18371000000002</v>
      </c>
      <c r="U730">
        <v>257.72262000000001</v>
      </c>
      <c r="V730">
        <v>249.32047</v>
      </c>
      <c r="W730">
        <v>243.31729000000001</v>
      </c>
      <c r="X730">
        <v>237.65431000000001</v>
      </c>
      <c r="Y730">
        <v>224.82604000000001</v>
      </c>
      <c r="Z730">
        <v>199.4051</v>
      </c>
      <c r="AA730">
        <v>177.59030999999999</v>
      </c>
      <c r="AB730">
        <v>167.97744</v>
      </c>
      <c r="AC730">
        <v>-1.9670898000000001</v>
      </c>
      <c r="AD730">
        <v>-5.1959748000000001</v>
      </c>
      <c r="AE730">
        <v>-2.9778161999999999</v>
      </c>
      <c r="AF730">
        <v>-4.2719582000000003</v>
      </c>
      <c r="AG730">
        <v>-2.1258537</v>
      </c>
      <c r="AH730">
        <v>-4.6858373999999996</v>
      </c>
      <c r="AI730">
        <v>-2.2813105999999999</v>
      </c>
      <c r="AJ730">
        <v>-3.5501542000000001</v>
      </c>
      <c r="AK730">
        <v>-3.6203262</v>
      </c>
      <c r="AL730">
        <v>-1.0569234000000001</v>
      </c>
      <c r="AM730">
        <v>-1.7197738</v>
      </c>
      <c r="AN730">
        <v>-0.34819452000000001</v>
      </c>
      <c r="AO730">
        <v>-3.6774048000000001</v>
      </c>
      <c r="AP730">
        <v>-3.9036506000000002</v>
      </c>
      <c r="AQ730">
        <v>0.86244953999999996</v>
      </c>
      <c r="AR730">
        <v>2.1618688000000001</v>
      </c>
      <c r="AS730">
        <v>5.0457869000000004</v>
      </c>
      <c r="AT730">
        <v>2.8441120999999998</v>
      </c>
      <c r="AU730">
        <v>1.3694010000000001</v>
      </c>
      <c r="AV730">
        <v>0.75902718000000002</v>
      </c>
      <c r="AW730">
        <v>-2.1337636999999998</v>
      </c>
      <c r="AX730">
        <v>-1.893545</v>
      </c>
      <c r="AY730">
        <v>-0.95209611999999999</v>
      </c>
      <c r="AZ730">
        <v>-1.6008467</v>
      </c>
      <c r="BA730">
        <v>0.32798644999999998</v>
      </c>
      <c r="BB730">
        <v>-2.8274670999999998</v>
      </c>
      <c r="BC730">
        <v>-1.4083178999999999</v>
      </c>
      <c r="BD730">
        <v>-2.8629522999999999</v>
      </c>
      <c r="BE730">
        <v>-5.6958090000000003E-2</v>
      </c>
      <c r="BF730">
        <v>-2.6037865999999998</v>
      </c>
      <c r="BG730">
        <v>-0.91397340000000005</v>
      </c>
      <c r="BH730">
        <v>-1.9311974000000001</v>
      </c>
      <c r="BI730">
        <v>-1.6142475000000001</v>
      </c>
      <c r="BJ730">
        <v>0.90656223000000002</v>
      </c>
      <c r="BK730">
        <v>0.61911159999999998</v>
      </c>
      <c r="BL730">
        <v>1.9674627</v>
      </c>
      <c r="BM730">
        <v>-1.354644</v>
      </c>
      <c r="BN730">
        <v>-1.7053033</v>
      </c>
      <c r="BO730">
        <v>3.1328364</v>
      </c>
      <c r="BP730">
        <v>4.4710890000000001</v>
      </c>
      <c r="BQ730">
        <v>7.4611571000000003</v>
      </c>
      <c r="BR730">
        <v>5.3986853000000004</v>
      </c>
      <c r="BS730">
        <v>3.7350449000000001</v>
      </c>
      <c r="BT730">
        <v>3.5118450999999999</v>
      </c>
      <c r="BU730">
        <v>0.77861161999999995</v>
      </c>
      <c r="BV730">
        <v>0.65255032999999996</v>
      </c>
      <c r="BW730">
        <v>1.1154824000000001</v>
      </c>
      <c r="BX730">
        <v>0.58419781999999998</v>
      </c>
      <c r="BY730">
        <v>1.9175492999999999</v>
      </c>
      <c r="BZ730">
        <v>-1.1870459</v>
      </c>
      <c r="CA730">
        <v>-0.32128816999999998</v>
      </c>
      <c r="CB730">
        <v>-1.887079</v>
      </c>
      <c r="CC730">
        <v>1.3759527</v>
      </c>
      <c r="CD730">
        <v>-1.1617645999999999</v>
      </c>
      <c r="CE730">
        <v>3.3040159999999999E-2</v>
      </c>
      <c r="CF730">
        <v>-0.80991279999999999</v>
      </c>
      <c r="CG730">
        <v>-0.22484353000000001</v>
      </c>
      <c r="CH730">
        <v>2.2664664000000001</v>
      </c>
      <c r="CI730">
        <v>2.2390165</v>
      </c>
      <c r="CJ730">
        <v>3.5712798000000001</v>
      </c>
      <c r="CK730">
        <v>0.25409304999999999</v>
      </c>
      <c r="CL730">
        <v>-0.18273458000000001</v>
      </c>
      <c r="CM730">
        <v>4.7052994000000004</v>
      </c>
      <c r="CN730">
        <v>6.0704478999999996</v>
      </c>
      <c r="CO730">
        <v>9.1340351000000002</v>
      </c>
      <c r="CP730">
        <v>7.1679748999999999</v>
      </c>
      <c r="CQ730">
        <v>5.3734827000000003</v>
      </c>
      <c r="CR730">
        <v>5.4184384000000003</v>
      </c>
      <c r="CS730">
        <v>2.7957139</v>
      </c>
      <c r="CT730">
        <v>2.4159682</v>
      </c>
      <c r="CU730">
        <v>2.5474811000000002</v>
      </c>
      <c r="CV730">
        <v>2.097553</v>
      </c>
      <c r="CW730">
        <v>3.5071121000000001</v>
      </c>
      <c r="CX730">
        <v>0.45337527999999999</v>
      </c>
      <c r="CY730">
        <v>0.76574156000000004</v>
      </c>
      <c r="CZ730">
        <v>-0.91120575000000004</v>
      </c>
      <c r="DA730">
        <v>2.8088635000000002</v>
      </c>
      <c r="DB730">
        <v>0.28025739999999999</v>
      </c>
      <c r="DC730">
        <v>0.98005372000000002</v>
      </c>
      <c r="DD730">
        <v>0.31137177999999999</v>
      </c>
      <c r="DE730">
        <v>1.1645604000000001</v>
      </c>
      <c r="DF730">
        <v>3.6263705000000002</v>
      </c>
      <c r="DG730">
        <v>3.8589215000000001</v>
      </c>
      <c r="DH730">
        <v>5.1750968999999998</v>
      </c>
      <c r="DI730">
        <v>1.8628301</v>
      </c>
      <c r="DJ730">
        <v>1.3398341</v>
      </c>
      <c r="DK730">
        <v>6.2777624000000003</v>
      </c>
      <c r="DL730">
        <v>7.6698067999999999</v>
      </c>
      <c r="DM730">
        <v>10.806913</v>
      </c>
      <c r="DN730">
        <v>8.9372646000000007</v>
      </c>
      <c r="DO730">
        <v>7.0119204999999996</v>
      </c>
      <c r="DP730">
        <v>7.3250317999999996</v>
      </c>
      <c r="DQ730">
        <v>4.8128162000000003</v>
      </c>
      <c r="DR730">
        <v>4.179386</v>
      </c>
      <c r="DS730">
        <v>3.9794797000000002</v>
      </c>
      <c r="DT730">
        <v>3.6109081999999999</v>
      </c>
      <c r="DU730">
        <v>5.8021883000000001</v>
      </c>
      <c r="DV730">
        <v>2.8218830000000001</v>
      </c>
      <c r="DW730">
        <v>2.3352398000000001</v>
      </c>
      <c r="DX730">
        <v>0.49780024</v>
      </c>
      <c r="DY730">
        <v>4.8777591999999999</v>
      </c>
      <c r="DZ730">
        <v>2.3623082000000002</v>
      </c>
      <c r="EA730">
        <v>2.3473909000000002</v>
      </c>
      <c r="EB730">
        <v>1.9303286</v>
      </c>
      <c r="EC730">
        <v>3.1706390999999998</v>
      </c>
      <c r="ED730">
        <v>5.5898561000000004</v>
      </c>
      <c r="EE730">
        <v>6.1978068999999998</v>
      </c>
      <c r="EF730">
        <v>7.4907539999999999</v>
      </c>
      <c r="EG730">
        <v>4.1855909000000002</v>
      </c>
      <c r="EH730">
        <v>3.5381814</v>
      </c>
      <c r="EI730">
        <v>8.5481491999999992</v>
      </c>
      <c r="EJ730">
        <v>9.9790270999999997</v>
      </c>
      <c r="EK730">
        <v>13.222282999999999</v>
      </c>
      <c r="EL730">
        <v>11.491838</v>
      </c>
      <c r="EM730">
        <v>9.3775644000000007</v>
      </c>
      <c r="EN730">
        <v>10.07785</v>
      </c>
      <c r="EO730">
        <v>7.7251915000000002</v>
      </c>
      <c r="EP730">
        <v>6.7254813000000002</v>
      </c>
      <c r="EQ730">
        <v>6.0470582000000004</v>
      </c>
      <c r="ER730">
        <v>5.7959528000000002</v>
      </c>
      <c r="ES730">
        <v>72.566877000000005</v>
      </c>
      <c r="ET730">
        <v>71.001283999999998</v>
      </c>
      <c r="EU730">
        <v>69.560518999999999</v>
      </c>
      <c r="EV730">
        <v>68.264937000000003</v>
      </c>
      <c r="EW730">
        <v>67.070941000000005</v>
      </c>
      <c r="EX730">
        <v>65.918065999999996</v>
      </c>
      <c r="EY730">
        <v>65.055767000000003</v>
      </c>
      <c r="EZ730">
        <v>65.336854000000002</v>
      </c>
      <c r="FA730">
        <v>68.849800000000002</v>
      </c>
      <c r="FB730">
        <v>74.047048000000004</v>
      </c>
      <c r="FC730">
        <v>78.234127000000001</v>
      </c>
      <c r="FD730">
        <v>81.087174000000005</v>
      </c>
      <c r="FE730">
        <v>83.854462999999996</v>
      </c>
      <c r="FF730">
        <v>86.074920000000006</v>
      </c>
      <c r="FG730">
        <v>87.787130000000005</v>
      </c>
      <c r="FH730">
        <v>88.897220000000004</v>
      </c>
      <c r="FI730">
        <v>89.546113000000005</v>
      </c>
      <c r="FJ730">
        <v>89.05171</v>
      </c>
      <c r="FK730">
        <v>87.711828999999994</v>
      </c>
      <c r="FL730">
        <v>85.358423999999999</v>
      </c>
      <c r="FM730">
        <v>81.536303000000004</v>
      </c>
      <c r="FN730">
        <v>78.175450999999995</v>
      </c>
      <c r="FO730">
        <v>76.112921999999998</v>
      </c>
      <c r="FP730">
        <v>74.095893000000004</v>
      </c>
      <c r="FQ730">
        <v>31.336539999999999</v>
      </c>
      <c r="FR730">
        <v>2.7340529999999998</v>
      </c>
      <c r="FS730">
        <v>1</v>
      </c>
    </row>
    <row r="731" spans="1:175" x14ac:dyDescent="0.2">
      <c r="A731" t="s">
        <v>189</v>
      </c>
      <c r="B731" t="s">
        <v>197</v>
      </c>
      <c r="C731" s="23">
        <v>42906</v>
      </c>
      <c r="D731">
        <v>184</v>
      </c>
      <c r="E731">
        <v>157.28449000000001</v>
      </c>
      <c r="F731">
        <v>147.63434000000001</v>
      </c>
      <c r="G731">
        <v>144.68016</v>
      </c>
      <c r="H731">
        <v>142.04763</v>
      </c>
      <c r="I731">
        <v>149.69475</v>
      </c>
      <c r="J731">
        <v>161.13817</v>
      </c>
      <c r="K731">
        <v>179.07391000000001</v>
      </c>
      <c r="L731">
        <v>194.52561</v>
      </c>
      <c r="M731">
        <v>212.20063999999999</v>
      </c>
      <c r="N731">
        <v>235.60686999999999</v>
      </c>
      <c r="O731">
        <v>256.52210000000002</v>
      </c>
      <c r="P731">
        <v>262.76308</v>
      </c>
      <c r="Q731">
        <v>265.72651000000002</v>
      </c>
      <c r="R731">
        <v>266.93194999999997</v>
      </c>
      <c r="S731">
        <v>265.54838000000001</v>
      </c>
      <c r="T731">
        <v>265.56412</v>
      </c>
      <c r="U731">
        <v>262.64823999999999</v>
      </c>
      <c r="V731">
        <v>254.88220000000001</v>
      </c>
      <c r="W731">
        <v>249.50074000000001</v>
      </c>
      <c r="X731">
        <v>240.63497000000001</v>
      </c>
      <c r="Y731">
        <v>228.34234000000001</v>
      </c>
      <c r="Z731">
        <v>203.89519999999999</v>
      </c>
      <c r="AA731">
        <v>181.82740999999999</v>
      </c>
      <c r="AB731">
        <v>170.46960000000001</v>
      </c>
      <c r="AC731">
        <v>-0.98353986000000004</v>
      </c>
      <c r="AD731">
        <v>-4.1642421000000001</v>
      </c>
      <c r="AE731">
        <v>-2.8078829000000001</v>
      </c>
      <c r="AF731">
        <v>-4.6833026000000002</v>
      </c>
      <c r="AG731">
        <v>-5.9833964999999996</v>
      </c>
      <c r="AH731">
        <v>-7.2674642</v>
      </c>
      <c r="AI731">
        <v>-1.6925391000000001</v>
      </c>
      <c r="AJ731">
        <v>-1.1884519</v>
      </c>
      <c r="AK731">
        <v>0.13590073999999999</v>
      </c>
      <c r="AL731">
        <v>-0.50698569000000004</v>
      </c>
      <c r="AM731">
        <v>-3.6366261</v>
      </c>
      <c r="AN731">
        <v>-2.6575457999999998</v>
      </c>
      <c r="AO731">
        <v>-6.2170287000000002</v>
      </c>
      <c r="AP731">
        <v>-5.5808384999999996</v>
      </c>
      <c r="AQ731">
        <v>-4.8154190000000003</v>
      </c>
      <c r="AR731">
        <v>-2.0744674999999999</v>
      </c>
      <c r="AS731">
        <v>0.46891811</v>
      </c>
      <c r="AT731">
        <v>2.2873250999999999</v>
      </c>
      <c r="AU731">
        <v>-0.34678094999999998</v>
      </c>
      <c r="AV731">
        <v>-2.9815957000000002</v>
      </c>
      <c r="AW731">
        <v>-3.6511657999999998</v>
      </c>
      <c r="AX731">
        <v>-3.6855121999999998</v>
      </c>
      <c r="AY731">
        <v>-1.8431976000000001</v>
      </c>
      <c r="AZ731">
        <v>-5.3778233000000002</v>
      </c>
      <c r="BA731">
        <v>0.88012729000000001</v>
      </c>
      <c r="BB731">
        <v>-2.1050867000000002</v>
      </c>
      <c r="BC731">
        <v>-1.1692917</v>
      </c>
      <c r="BD731">
        <v>-3.5701035000000001</v>
      </c>
      <c r="BE731">
        <v>-3.9621919999999999</v>
      </c>
      <c r="BF731">
        <v>-5.1089055999999999</v>
      </c>
      <c r="BG731">
        <v>-0.13297655999999999</v>
      </c>
      <c r="BH731">
        <v>0.17556627999999999</v>
      </c>
      <c r="BI731">
        <v>1.8888392000000001</v>
      </c>
      <c r="BJ731">
        <v>1.1794796000000001</v>
      </c>
      <c r="BK731">
        <v>-1.7020316</v>
      </c>
      <c r="BL731">
        <v>-0.39598936000000001</v>
      </c>
      <c r="BM731">
        <v>-4.0731275</v>
      </c>
      <c r="BN731">
        <v>-3.5023059000000001</v>
      </c>
      <c r="BO731">
        <v>-2.4013274</v>
      </c>
      <c r="BP731">
        <v>0.43248586999999999</v>
      </c>
      <c r="BQ731">
        <v>3.0841902000000001</v>
      </c>
      <c r="BR731">
        <v>4.6248595000000003</v>
      </c>
      <c r="BS731">
        <v>2.3703036000000002</v>
      </c>
      <c r="BT731">
        <v>-0.35266512999999999</v>
      </c>
      <c r="BU731">
        <v>-1.3865544000000001</v>
      </c>
      <c r="BV731">
        <v>-1.5246586</v>
      </c>
      <c r="BW731">
        <v>-2.360143E-2</v>
      </c>
      <c r="BX731">
        <v>-3.2553285000000001</v>
      </c>
      <c r="BY731">
        <v>2.1708975000000001</v>
      </c>
      <c r="BZ731">
        <v>-0.67892200000000003</v>
      </c>
      <c r="CA731">
        <v>-3.4408500000000002E-2</v>
      </c>
      <c r="CB731">
        <v>-2.7991052000000001</v>
      </c>
      <c r="CC731">
        <v>-2.5623119000000001</v>
      </c>
      <c r="CD731">
        <v>-3.6138944999999998</v>
      </c>
      <c r="CE731">
        <v>0.94717169000000001</v>
      </c>
      <c r="CF731">
        <v>1.1202810999999999</v>
      </c>
      <c r="CG731">
        <v>3.1029190999999998</v>
      </c>
      <c r="CH731">
        <v>2.3475204000000001</v>
      </c>
      <c r="CI731">
        <v>-0.36213740999999999</v>
      </c>
      <c r="CJ731">
        <v>1.1703577000000001</v>
      </c>
      <c r="CK731">
        <v>-2.5882679999999998</v>
      </c>
      <c r="CL731">
        <v>-2.0627205000000002</v>
      </c>
      <c r="CM731">
        <v>-0.72933495000000004</v>
      </c>
      <c r="CN731">
        <v>2.1687941999999998</v>
      </c>
      <c r="CO731">
        <v>4.8955197000000004</v>
      </c>
      <c r="CP731">
        <v>6.2438288000000002</v>
      </c>
      <c r="CQ731">
        <v>4.2521481999999997</v>
      </c>
      <c r="CR731">
        <v>1.4681242000000001</v>
      </c>
      <c r="CS731">
        <v>0.18190866999999999</v>
      </c>
      <c r="CT731">
        <v>-2.8058010000000001E-2</v>
      </c>
      <c r="CU731">
        <v>1.2366452999999999</v>
      </c>
      <c r="CV731">
        <v>-1.7852950999999999</v>
      </c>
      <c r="CW731">
        <v>3.4616677</v>
      </c>
      <c r="CX731">
        <v>0.74724274000000002</v>
      </c>
      <c r="CY731">
        <v>1.1004746999999999</v>
      </c>
      <c r="CZ731">
        <v>-2.0281069</v>
      </c>
      <c r="DA731">
        <v>-1.1624318</v>
      </c>
      <c r="DB731">
        <v>-2.1188832999999998</v>
      </c>
      <c r="DC731">
        <v>2.0273199000000002</v>
      </c>
      <c r="DD731">
        <v>2.0649959</v>
      </c>
      <c r="DE731">
        <v>4.316999</v>
      </c>
      <c r="DF731">
        <v>3.5155611000000002</v>
      </c>
      <c r="DG731">
        <v>0.97775681999999997</v>
      </c>
      <c r="DH731">
        <v>2.7367048</v>
      </c>
      <c r="DI731">
        <v>-1.1034086000000001</v>
      </c>
      <c r="DJ731">
        <v>-0.62313516999999996</v>
      </c>
      <c r="DK731">
        <v>0.94265752999999997</v>
      </c>
      <c r="DL731">
        <v>3.9051024000000001</v>
      </c>
      <c r="DM731">
        <v>6.7068491999999997</v>
      </c>
      <c r="DN731">
        <v>7.8627979999999997</v>
      </c>
      <c r="DO731">
        <v>6.1339927000000003</v>
      </c>
      <c r="DP731">
        <v>3.2889134000000002</v>
      </c>
      <c r="DQ731">
        <v>1.7503717000000001</v>
      </c>
      <c r="DR731">
        <v>1.4685425999999999</v>
      </c>
      <c r="DS731">
        <v>2.4968921000000002</v>
      </c>
      <c r="DT731">
        <v>-0.31526173000000002</v>
      </c>
      <c r="DU731">
        <v>5.3253348000000003</v>
      </c>
      <c r="DV731">
        <v>2.8063981</v>
      </c>
      <c r="DW731">
        <v>2.7390658999999999</v>
      </c>
      <c r="DX731">
        <v>-0.91490777999999995</v>
      </c>
      <c r="DY731">
        <v>0.85877274000000003</v>
      </c>
      <c r="DZ731">
        <v>3.9675309999999998E-2</v>
      </c>
      <c r="EA731">
        <v>3.5868825000000002</v>
      </c>
      <c r="EB731">
        <v>3.4290140999999998</v>
      </c>
      <c r="EC731">
        <v>6.0699375</v>
      </c>
      <c r="ED731">
        <v>5.2020264000000003</v>
      </c>
      <c r="EE731">
        <v>2.9123513000000001</v>
      </c>
      <c r="EF731">
        <v>4.9982612</v>
      </c>
      <c r="EG731">
        <v>1.0404926000000001</v>
      </c>
      <c r="EH731">
        <v>1.4553974999999999</v>
      </c>
      <c r="EI731">
        <v>3.3567491</v>
      </c>
      <c r="EJ731">
        <v>6.4120558000000001</v>
      </c>
      <c r="EK731">
        <v>9.3221214000000003</v>
      </c>
      <c r="EL731">
        <v>10.200332</v>
      </c>
      <c r="EM731">
        <v>8.8510772000000006</v>
      </c>
      <c r="EN731">
        <v>5.9178439999999997</v>
      </c>
      <c r="EO731">
        <v>4.0149831999999996</v>
      </c>
      <c r="EP731">
        <v>3.6293962</v>
      </c>
      <c r="EQ731">
        <v>4.3164882999999996</v>
      </c>
      <c r="ER731">
        <v>1.8072330000000001</v>
      </c>
      <c r="ES731">
        <v>72.071561000000003</v>
      </c>
      <c r="ET731">
        <v>70.697954999999993</v>
      </c>
      <c r="EU731">
        <v>69.694902999999996</v>
      </c>
      <c r="EV731">
        <v>68.78801</v>
      </c>
      <c r="EW731">
        <v>67.882891000000001</v>
      </c>
      <c r="EX731">
        <v>67.538562999999996</v>
      </c>
      <c r="EY731">
        <v>67.147720000000007</v>
      </c>
      <c r="EZ731">
        <v>67.835862000000006</v>
      </c>
      <c r="FA731">
        <v>71.147480999999999</v>
      </c>
      <c r="FB731">
        <v>75.889084999999994</v>
      </c>
      <c r="FC731">
        <v>80.182868999999997</v>
      </c>
      <c r="FD731">
        <v>84.064126999999999</v>
      </c>
      <c r="FE731">
        <v>86.835384000000005</v>
      </c>
      <c r="FF731">
        <v>88.954384000000005</v>
      </c>
      <c r="FG731">
        <v>91.271351999999993</v>
      </c>
      <c r="FH731">
        <v>92.487945999999994</v>
      </c>
      <c r="FI731">
        <v>92.066569999999999</v>
      </c>
      <c r="FJ731">
        <v>91.341179999999994</v>
      </c>
      <c r="FK731">
        <v>90.352791999999994</v>
      </c>
      <c r="FL731">
        <v>88.173345999999995</v>
      </c>
      <c r="FM731">
        <v>84.591274999999996</v>
      </c>
      <c r="FN731">
        <v>81.138889000000006</v>
      </c>
      <c r="FO731">
        <v>78.537878000000006</v>
      </c>
      <c r="FP731">
        <v>76.308841000000001</v>
      </c>
      <c r="FQ731">
        <v>26.551200000000001</v>
      </c>
      <c r="FR731">
        <v>2.8642379999999998</v>
      </c>
      <c r="FS731">
        <v>1</v>
      </c>
    </row>
    <row r="732" spans="1:175" x14ac:dyDescent="0.2">
      <c r="A732" t="s">
        <v>189</v>
      </c>
      <c r="B732" t="s">
        <v>197</v>
      </c>
      <c r="C732" s="23">
        <v>42922</v>
      </c>
      <c r="D732">
        <v>184</v>
      </c>
      <c r="E732">
        <v>155.92774</v>
      </c>
      <c r="F732">
        <v>146.89254</v>
      </c>
      <c r="G732">
        <v>140.20822000000001</v>
      </c>
      <c r="H732">
        <v>138.80972</v>
      </c>
      <c r="I732">
        <v>147.70313999999999</v>
      </c>
      <c r="J732">
        <v>160.05455000000001</v>
      </c>
      <c r="K732">
        <v>175.27128999999999</v>
      </c>
      <c r="L732">
        <v>194.72537</v>
      </c>
      <c r="M732">
        <v>212.18813</v>
      </c>
      <c r="N732">
        <v>232.85415</v>
      </c>
      <c r="O732">
        <v>255.97094999999999</v>
      </c>
      <c r="P732">
        <v>263.23917</v>
      </c>
      <c r="Q732">
        <v>267.41104000000001</v>
      </c>
      <c r="R732">
        <v>271.51055000000002</v>
      </c>
      <c r="S732">
        <v>269.45990999999998</v>
      </c>
      <c r="T732">
        <v>267.87731000000002</v>
      </c>
      <c r="U732">
        <v>263.55167</v>
      </c>
      <c r="V732">
        <v>255.45546999999999</v>
      </c>
      <c r="W732">
        <v>250.3227</v>
      </c>
      <c r="X732">
        <v>244.31263999999999</v>
      </c>
      <c r="Y732">
        <v>231.20851999999999</v>
      </c>
      <c r="Z732">
        <v>207.70597000000001</v>
      </c>
      <c r="AA732">
        <v>183.08472</v>
      </c>
      <c r="AB732">
        <v>174.29048</v>
      </c>
      <c r="AC732">
        <v>-3.8828863999999998</v>
      </c>
      <c r="AD732">
        <v>-5.9254011999999996</v>
      </c>
      <c r="AE732">
        <v>-5.9659864999999996</v>
      </c>
      <c r="AF732">
        <v>-1.5582024999999999</v>
      </c>
      <c r="AG732">
        <v>-1.127748</v>
      </c>
      <c r="AH732">
        <v>-1.1395329000000001</v>
      </c>
      <c r="AI732">
        <v>-2.4184513999999999</v>
      </c>
      <c r="AJ732">
        <v>0.12333602</v>
      </c>
      <c r="AK732">
        <v>-1.1439649000000001</v>
      </c>
      <c r="AL732">
        <v>-2.1244817</v>
      </c>
      <c r="AM732">
        <v>-1.4309088999999999</v>
      </c>
      <c r="AN732">
        <v>-1.4332471</v>
      </c>
      <c r="AO732">
        <v>-4.6035963999999998</v>
      </c>
      <c r="AP732">
        <v>-2.7143617999999998</v>
      </c>
      <c r="AQ732">
        <v>-4.9104887000000002</v>
      </c>
      <c r="AR732">
        <v>-1.8253350000000002E-2</v>
      </c>
      <c r="AS732">
        <v>-0.75974377999999998</v>
      </c>
      <c r="AT732">
        <v>3.0920759000000002</v>
      </c>
      <c r="AU732">
        <v>1.2654647999999999</v>
      </c>
      <c r="AV732">
        <v>1.8453127</v>
      </c>
      <c r="AW732">
        <v>1.6051702999999999</v>
      </c>
      <c r="AX732">
        <v>3.0547415</v>
      </c>
      <c r="AY732">
        <v>-0.80398464999999997</v>
      </c>
      <c r="AZ732">
        <v>-1.0619251999999999</v>
      </c>
      <c r="BA732">
        <v>-2.2694844999999999</v>
      </c>
      <c r="BB732">
        <v>-4.3354173999999999</v>
      </c>
      <c r="BC732">
        <v>-4.5913497999999997</v>
      </c>
      <c r="BD732">
        <v>-0.13385136</v>
      </c>
      <c r="BE732">
        <v>6.5888089999999996E-2</v>
      </c>
      <c r="BF732">
        <v>0.19810553</v>
      </c>
      <c r="BG732">
        <v>-1.0346358</v>
      </c>
      <c r="BH732">
        <v>1.7700657</v>
      </c>
      <c r="BI732">
        <v>0.52521664999999995</v>
      </c>
      <c r="BJ732">
        <v>-0.49100120000000003</v>
      </c>
      <c r="BK732">
        <v>0.26786074999999998</v>
      </c>
      <c r="BL732">
        <v>0.37900845</v>
      </c>
      <c r="BM732">
        <v>-2.4356114</v>
      </c>
      <c r="BN732">
        <v>-0.5810168</v>
      </c>
      <c r="BO732">
        <v>-1.9601317</v>
      </c>
      <c r="BP732">
        <v>2.8521239</v>
      </c>
      <c r="BQ732">
        <v>2.1431768999999998</v>
      </c>
      <c r="BR732">
        <v>5.1870845000000001</v>
      </c>
      <c r="BS732">
        <v>3.5229634999999999</v>
      </c>
      <c r="BT732">
        <v>4.0075697000000003</v>
      </c>
      <c r="BU732">
        <v>3.5954735000000002</v>
      </c>
      <c r="BV732">
        <v>5.1214339000000004</v>
      </c>
      <c r="BW732">
        <v>1.4566992999999999</v>
      </c>
      <c r="BX732">
        <v>0.94940184000000005</v>
      </c>
      <c r="BY732">
        <v>-1.1520473</v>
      </c>
      <c r="BZ732">
        <v>-3.2341994999999999</v>
      </c>
      <c r="CA732">
        <v>-3.6392806000000002</v>
      </c>
      <c r="CB732">
        <v>0.85264993</v>
      </c>
      <c r="CC732">
        <v>0.89259683999999995</v>
      </c>
      <c r="CD732">
        <v>1.1245499000000001</v>
      </c>
      <c r="CE732">
        <v>-7.6209369999999999E-2</v>
      </c>
      <c r="CF732">
        <v>2.9105856000000001</v>
      </c>
      <c r="CG732">
        <v>1.6812867</v>
      </c>
      <c r="CH732">
        <v>0.64034241000000003</v>
      </c>
      <c r="CI732">
        <v>1.4444234</v>
      </c>
      <c r="CJ732">
        <v>1.6341711000000001</v>
      </c>
      <c r="CK732">
        <v>-0.9340716</v>
      </c>
      <c r="CL732">
        <v>0.89653145999999995</v>
      </c>
      <c r="CM732">
        <v>8.3276639999999999E-2</v>
      </c>
      <c r="CN732">
        <v>4.8401383999999998</v>
      </c>
      <c r="CO732">
        <v>4.1537309000000002</v>
      </c>
      <c r="CP732">
        <v>6.6380811</v>
      </c>
      <c r="CQ732">
        <v>5.0865001999999997</v>
      </c>
      <c r="CR732">
        <v>5.5051421999999999</v>
      </c>
      <c r="CS732">
        <v>4.9739513000000004</v>
      </c>
      <c r="CT732">
        <v>6.5528187999999998</v>
      </c>
      <c r="CU732">
        <v>3.0224421000000001</v>
      </c>
      <c r="CV732">
        <v>2.3424407999999999</v>
      </c>
      <c r="CW732">
        <v>-3.4610019999999998E-2</v>
      </c>
      <c r="CX732">
        <v>-2.1329815999999999</v>
      </c>
      <c r="CY732">
        <v>-2.6872113</v>
      </c>
      <c r="CZ732">
        <v>1.8391512000000001</v>
      </c>
      <c r="DA732">
        <v>1.7193056</v>
      </c>
      <c r="DB732">
        <v>2.0509941999999999</v>
      </c>
      <c r="DC732">
        <v>0.88221707000000005</v>
      </c>
      <c r="DD732">
        <v>4.0511055999999996</v>
      </c>
      <c r="DE732">
        <v>2.8373567</v>
      </c>
      <c r="DF732">
        <v>1.7716860000000001</v>
      </c>
      <c r="DG732">
        <v>2.6209861000000001</v>
      </c>
      <c r="DH732">
        <v>2.8893338000000002</v>
      </c>
      <c r="DI732">
        <v>0.56746819000000004</v>
      </c>
      <c r="DJ732">
        <v>2.3740796999999998</v>
      </c>
      <c r="DK732">
        <v>2.1266848999999999</v>
      </c>
      <c r="DL732">
        <v>6.8281530000000004</v>
      </c>
      <c r="DM732">
        <v>6.1642849000000002</v>
      </c>
      <c r="DN732">
        <v>8.0890775999999995</v>
      </c>
      <c r="DO732">
        <v>6.6500368999999999</v>
      </c>
      <c r="DP732">
        <v>7.0027147999999997</v>
      </c>
      <c r="DQ732">
        <v>6.3524292000000004</v>
      </c>
      <c r="DR732">
        <v>7.9842035999999998</v>
      </c>
      <c r="DS732">
        <v>4.5881848999999999</v>
      </c>
      <c r="DT732">
        <v>3.7354799000000001</v>
      </c>
      <c r="DU732">
        <v>1.5787918999999999</v>
      </c>
      <c r="DV732">
        <v>-0.54299788000000004</v>
      </c>
      <c r="DW732">
        <v>-1.3125746</v>
      </c>
      <c r="DX732">
        <v>3.2635024000000001</v>
      </c>
      <c r="DY732">
        <v>2.9129417000000002</v>
      </c>
      <c r="DZ732">
        <v>3.3886327000000001</v>
      </c>
      <c r="EA732">
        <v>2.2660326</v>
      </c>
      <c r="EB732">
        <v>5.6978353000000004</v>
      </c>
      <c r="EC732">
        <v>4.5065382999999999</v>
      </c>
      <c r="ED732">
        <v>3.4051665</v>
      </c>
      <c r="EE732">
        <v>4.3197558000000003</v>
      </c>
      <c r="EF732">
        <v>4.7015893999999996</v>
      </c>
      <c r="EG732">
        <v>2.7354531999999998</v>
      </c>
      <c r="EH732">
        <v>4.5074247999999999</v>
      </c>
      <c r="EI732">
        <v>5.0770419999999996</v>
      </c>
      <c r="EJ732">
        <v>9.6985302000000004</v>
      </c>
      <c r="EK732">
        <v>9.0672055</v>
      </c>
      <c r="EL732">
        <v>10.184086000000001</v>
      </c>
      <c r="EM732">
        <v>8.9075355999999992</v>
      </c>
      <c r="EN732">
        <v>9.1649717000000006</v>
      </c>
      <c r="EO732">
        <v>8.3427323999999992</v>
      </c>
      <c r="EP732">
        <v>10.050896</v>
      </c>
      <c r="EQ732">
        <v>6.8488689000000003</v>
      </c>
      <c r="ER732">
        <v>5.7468069000000002</v>
      </c>
      <c r="ES732">
        <v>72.317029000000005</v>
      </c>
      <c r="ET732">
        <v>70.865627000000003</v>
      </c>
      <c r="EU732">
        <v>69.705105000000003</v>
      </c>
      <c r="EV732">
        <v>68.653460999999993</v>
      </c>
      <c r="EW732">
        <v>68.099847999999994</v>
      </c>
      <c r="EX732">
        <v>67.828073000000003</v>
      </c>
      <c r="EY732">
        <v>67.570038999999994</v>
      </c>
      <c r="EZ732">
        <v>68.223675</v>
      </c>
      <c r="FA732">
        <v>71.655576999999994</v>
      </c>
      <c r="FB732">
        <v>75.688580000000002</v>
      </c>
      <c r="FC732">
        <v>80.087541000000002</v>
      </c>
      <c r="FD732">
        <v>84.255672000000004</v>
      </c>
      <c r="FE732">
        <v>87.066804000000005</v>
      </c>
      <c r="FF732">
        <v>88.718468000000001</v>
      </c>
      <c r="FG732">
        <v>90.566805000000002</v>
      </c>
      <c r="FH732">
        <v>92.125400999999997</v>
      </c>
      <c r="FI732">
        <v>92.622468999999995</v>
      </c>
      <c r="FJ732">
        <v>91.766554999999997</v>
      </c>
      <c r="FK732">
        <v>90.022970000000001</v>
      </c>
      <c r="FL732">
        <v>87.526964000000007</v>
      </c>
      <c r="FM732">
        <v>84.597184999999996</v>
      </c>
      <c r="FN732">
        <v>81.463581000000005</v>
      </c>
      <c r="FO732">
        <v>79.491022999999998</v>
      </c>
      <c r="FP732">
        <v>78.403413999999998</v>
      </c>
      <c r="FQ732">
        <v>26.958469999999998</v>
      </c>
      <c r="FR732">
        <v>3.1954259999999999</v>
      </c>
      <c r="FS732">
        <v>1</v>
      </c>
    </row>
    <row r="733" spans="1:175" x14ac:dyDescent="0.2">
      <c r="A733" t="s">
        <v>189</v>
      </c>
      <c r="B733" t="s">
        <v>197</v>
      </c>
      <c r="C733" s="23">
        <v>42923</v>
      </c>
      <c r="D733">
        <v>184</v>
      </c>
      <c r="E733">
        <v>159.77701999999999</v>
      </c>
      <c r="F733">
        <v>151.58595</v>
      </c>
      <c r="G733">
        <v>146.47369</v>
      </c>
      <c r="H733">
        <v>143.97166000000001</v>
      </c>
      <c r="I733">
        <v>153.48683</v>
      </c>
      <c r="J733">
        <v>165.98528999999999</v>
      </c>
      <c r="K733">
        <v>182.75505000000001</v>
      </c>
      <c r="L733">
        <v>201.10583</v>
      </c>
      <c r="M733">
        <v>222.78809999999999</v>
      </c>
      <c r="N733">
        <v>244.99803</v>
      </c>
      <c r="O733">
        <v>269.06250999999997</v>
      </c>
      <c r="P733">
        <v>275.48214999999999</v>
      </c>
      <c r="Q733">
        <v>280.19783000000001</v>
      </c>
      <c r="R733">
        <v>280.56085000000002</v>
      </c>
      <c r="S733">
        <v>278.57479999999998</v>
      </c>
      <c r="T733">
        <v>277.44056999999998</v>
      </c>
      <c r="U733">
        <v>273.00040999999999</v>
      </c>
      <c r="V733">
        <v>264.18581</v>
      </c>
      <c r="W733">
        <v>257.75835000000001</v>
      </c>
      <c r="X733">
        <v>254.24609000000001</v>
      </c>
      <c r="Y733">
        <v>238.80412000000001</v>
      </c>
      <c r="Z733">
        <v>211.47606999999999</v>
      </c>
      <c r="AA733">
        <v>188.80852999999999</v>
      </c>
      <c r="AB733">
        <v>179.10479000000001</v>
      </c>
      <c r="AC733">
        <v>-1.8769283000000001</v>
      </c>
      <c r="AD733">
        <v>-3.1696116999999999</v>
      </c>
      <c r="AE733">
        <v>-1.6887595</v>
      </c>
      <c r="AF733">
        <v>-4.3098495000000003</v>
      </c>
      <c r="AG733">
        <v>-2.7412195000000001</v>
      </c>
      <c r="AH733">
        <v>-4.7738999</v>
      </c>
      <c r="AI733">
        <v>-4.2604965999999997</v>
      </c>
      <c r="AJ733">
        <v>-1.9331984</v>
      </c>
      <c r="AK733">
        <v>-1.2921308</v>
      </c>
      <c r="AL733">
        <v>-2.2918797999999998</v>
      </c>
      <c r="AM733">
        <v>-3.1505643000000001</v>
      </c>
      <c r="AN733">
        <v>-2.6077446000000002</v>
      </c>
      <c r="AO733">
        <v>-1.4980876000000001</v>
      </c>
      <c r="AP733">
        <v>-3.6021884000000002</v>
      </c>
      <c r="AQ733">
        <v>0.61843022000000003</v>
      </c>
      <c r="AR733">
        <v>2.8571512000000001</v>
      </c>
      <c r="AS733">
        <v>-5.5131979999999997E-2</v>
      </c>
      <c r="AT733">
        <v>-0.40170834</v>
      </c>
      <c r="AU733">
        <v>1.6198314</v>
      </c>
      <c r="AV733">
        <v>4.7820982000000001</v>
      </c>
      <c r="AW733">
        <v>0.72305275999999996</v>
      </c>
      <c r="AX733">
        <v>1.2014381999999999</v>
      </c>
      <c r="AY733">
        <v>3.6251747999999999</v>
      </c>
      <c r="AZ733">
        <v>4.0800915</v>
      </c>
      <c r="BA733">
        <v>-0.18263935000000001</v>
      </c>
      <c r="BB733">
        <v>-1.4815623</v>
      </c>
      <c r="BC733">
        <v>-5.1734710000000003E-2</v>
      </c>
      <c r="BD733">
        <v>-2.6816038999999998</v>
      </c>
      <c r="BE733">
        <v>-1.3129348000000001</v>
      </c>
      <c r="BF733">
        <v>-3.1232606000000001</v>
      </c>
      <c r="BG733">
        <v>-2.8317660999999998</v>
      </c>
      <c r="BH733">
        <v>-0.32369132</v>
      </c>
      <c r="BI733">
        <v>0.68734231000000001</v>
      </c>
      <c r="BJ733">
        <v>-0.29397586999999997</v>
      </c>
      <c r="BK733">
        <v>-0.85050197000000005</v>
      </c>
      <c r="BL733">
        <v>-0.2454731</v>
      </c>
      <c r="BM733">
        <v>1.1383574000000001</v>
      </c>
      <c r="BN733">
        <v>-0.87413770000000002</v>
      </c>
      <c r="BO733">
        <v>4.1305018999999996</v>
      </c>
      <c r="BP733">
        <v>6.2603631000000002</v>
      </c>
      <c r="BQ733">
        <v>3.5000540999999998</v>
      </c>
      <c r="BR733">
        <v>3.1608732000000002</v>
      </c>
      <c r="BS733">
        <v>5.1879537999999998</v>
      </c>
      <c r="BT733">
        <v>8.2568678000000002</v>
      </c>
      <c r="BU733">
        <v>3.7895926000000002</v>
      </c>
      <c r="BV733">
        <v>4.5609305999999998</v>
      </c>
      <c r="BW733">
        <v>6.8495033999999997</v>
      </c>
      <c r="BX733">
        <v>7.3287822</v>
      </c>
      <c r="BY733">
        <v>0.99082004999999995</v>
      </c>
      <c r="BZ733">
        <v>-0.31242448</v>
      </c>
      <c r="CA733">
        <v>1.0820637</v>
      </c>
      <c r="CB733">
        <v>-1.5538859</v>
      </c>
      <c r="CC733">
        <v>-0.32370922000000002</v>
      </c>
      <c r="CD733">
        <v>-1.9800328</v>
      </c>
      <c r="CE733">
        <v>-1.8422318</v>
      </c>
      <c r="CF733">
        <v>0.79104834999999996</v>
      </c>
      <c r="CG733">
        <v>2.0583193</v>
      </c>
      <c r="CH733">
        <v>1.0897663</v>
      </c>
      <c r="CI733">
        <v>0.74251418999999996</v>
      </c>
      <c r="CJ733">
        <v>1.3906289000000001</v>
      </c>
      <c r="CK733">
        <v>2.9643511999999999</v>
      </c>
      <c r="CL733">
        <v>1.0153019000000001</v>
      </c>
      <c r="CM733">
        <v>6.5629520000000001</v>
      </c>
      <c r="CN733">
        <v>8.6174172999999996</v>
      </c>
      <c r="CO733">
        <v>5.9623651999999998</v>
      </c>
      <c r="CP733">
        <v>5.6283063999999996</v>
      </c>
      <c r="CQ733">
        <v>7.6592244999999997</v>
      </c>
      <c r="CR733">
        <v>10.663482999999999</v>
      </c>
      <c r="CS733">
        <v>5.9134688000000004</v>
      </c>
      <c r="CT733">
        <v>6.8877047999999998</v>
      </c>
      <c r="CU733">
        <v>9.0826635000000007</v>
      </c>
      <c r="CV733">
        <v>9.5788154999999993</v>
      </c>
      <c r="CW733">
        <v>2.1642793999999999</v>
      </c>
      <c r="CX733">
        <v>0.85671335999999998</v>
      </c>
      <c r="CY733">
        <v>2.2158620999999998</v>
      </c>
      <c r="CZ733">
        <v>-0.42616798</v>
      </c>
      <c r="DA733">
        <v>0.66551640000000001</v>
      </c>
      <c r="DB733">
        <v>-0.83680502000000001</v>
      </c>
      <c r="DC733">
        <v>-0.85269737999999995</v>
      </c>
      <c r="DD733">
        <v>1.905788</v>
      </c>
      <c r="DE733">
        <v>3.4292964000000001</v>
      </c>
      <c r="DF733">
        <v>2.4735084000000001</v>
      </c>
      <c r="DG733">
        <v>2.3355304000000001</v>
      </c>
      <c r="DH733">
        <v>3.0267309999999998</v>
      </c>
      <c r="DI733">
        <v>4.7903450000000003</v>
      </c>
      <c r="DJ733">
        <v>2.9047415999999999</v>
      </c>
      <c r="DK733">
        <v>8.9954021999999991</v>
      </c>
      <c r="DL733">
        <v>10.974472</v>
      </c>
      <c r="DM733">
        <v>8.4246762000000004</v>
      </c>
      <c r="DN733">
        <v>8.0957395000000005</v>
      </c>
      <c r="DO733">
        <v>10.130495</v>
      </c>
      <c r="DP733">
        <v>13.070098</v>
      </c>
      <c r="DQ733">
        <v>8.0373450000000002</v>
      </c>
      <c r="DR733">
        <v>9.2144791000000001</v>
      </c>
      <c r="DS733">
        <v>11.315823999999999</v>
      </c>
      <c r="DT733">
        <v>11.828849</v>
      </c>
      <c r="DU733">
        <v>3.8585683999999998</v>
      </c>
      <c r="DV733">
        <v>2.5447627000000002</v>
      </c>
      <c r="DW733">
        <v>3.8528869000000001</v>
      </c>
      <c r="DX733">
        <v>1.2020776</v>
      </c>
      <c r="DY733">
        <v>2.0938010999999999</v>
      </c>
      <c r="DZ733">
        <v>0.81383433000000005</v>
      </c>
      <c r="EA733">
        <v>0.57603309000000003</v>
      </c>
      <c r="EB733">
        <v>3.5152950999999999</v>
      </c>
      <c r="EC733">
        <v>5.4087693999999997</v>
      </c>
      <c r="ED733">
        <v>4.4714122999999999</v>
      </c>
      <c r="EE733">
        <v>4.6355927000000001</v>
      </c>
      <c r="EF733">
        <v>5.3890025000000001</v>
      </c>
      <c r="EG733">
        <v>7.4267899999999996</v>
      </c>
      <c r="EH733">
        <v>5.6327923000000002</v>
      </c>
      <c r="EI733">
        <v>12.507474</v>
      </c>
      <c r="EJ733">
        <v>14.377682999999999</v>
      </c>
      <c r="EK733">
        <v>11.979862000000001</v>
      </c>
      <c r="EL733">
        <v>11.658321000000001</v>
      </c>
      <c r="EM733">
        <v>13.698618</v>
      </c>
      <c r="EN733">
        <v>16.544867</v>
      </c>
      <c r="EO733">
        <v>11.103885</v>
      </c>
      <c r="EP733">
        <v>12.573971</v>
      </c>
      <c r="EQ733">
        <v>14.540152000000001</v>
      </c>
      <c r="ER733">
        <v>15.077539</v>
      </c>
      <c r="ES733">
        <v>77.635166999999996</v>
      </c>
      <c r="ET733">
        <v>76.490469000000004</v>
      </c>
      <c r="EU733">
        <v>75.308054999999996</v>
      </c>
      <c r="EV733">
        <v>73.954611999999997</v>
      </c>
      <c r="EW733">
        <v>72.75909</v>
      </c>
      <c r="EX733">
        <v>72.391475</v>
      </c>
      <c r="EY733">
        <v>71.723509000000007</v>
      </c>
      <c r="EZ733">
        <v>72.504147000000003</v>
      </c>
      <c r="FA733">
        <v>76.764369000000002</v>
      </c>
      <c r="FB733">
        <v>81.408766</v>
      </c>
      <c r="FC733">
        <v>85.557918999999998</v>
      </c>
      <c r="FD733">
        <v>89.001255</v>
      </c>
      <c r="FE733">
        <v>92.305430999999999</v>
      </c>
      <c r="FF733">
        <v>94.942435000000003</v>
      </c>
      <c r="FG733">
        <v>95.882649000000001</v>
      </c>
      <c r="FH733">
        <v>96.960160999999999</v>
      </c>
      <c r="FI733">
        <v>97.241375000000005</v>
      </c>
      <c r="FJ733">
        <v>96.018513999999996</v>
      </c>
      <c r="FK733">
        <v>93.309398000000002</v>
      </c>
      <c r="FL733">
        <v>90.071081000000007</v>
      </c>
      <c r="FM733">
        <v>86.857498000000007</v>
      </c>
      <c r="FN733">
        <v>84.206997999999999</v>
      </c>
      <c r="FO733">
        <v>82.593604999999997</v>
      </c>
      <c r="FP733">
        <v>81.415615000000003</v>
      </c>
      <c r="FQ733">
        <v>43.969560000000001</v>
      </c>
      <c r="FR733">
        <v>4.3267389999999999</v>
      </c>
      <c r="FS733">
        <v>1</v>
      </c>
    </row>
    <row r="734" spans="1:175" x14ac:dyDescent="0.2">
      <c r="A734" t="s">
        <v>189</v>
      </c>
      <c r="B734" t="s">
        <v>197</v>
      </c>
      <c r="C734" s="23">
        <v>42943</v>
      </c>
      <c r="D734">
        <v>185</v>
      </c>
      <c r="E734">
        <v>164.93366</v>
      </c>
      <c r="F734">
        <v>156.97064</v>
      </c>
      <c r="G734">
        <v>151.91495</v>
      </c>
      <c r="H734">
        <v>147.76064</v>
      </c>
      <c r="I734">
        <v>156.59351000000001</v>
      </c>
      <c r="J734">
        <v>169.02027000000001</v>
      </c>
      <c r="K734">
        <v>182.91472999999999</v>
      </c>
      <c r="L734">
        <v>200.08779000000001</v>
      </c>
      <c r="M734">
        <v>218.11924999999999</v>
      </c>
      <c r="N734">
        <v>238.36373</v>
      </c>
      <c r="O734">
        <v>260.76078999999999</v>
      </c>
      <c r="P734">
        <v>270.34580999999997</v>
      </c>
      <c r="Q734">
        <v>272.86437999999998</v>
      </c>
      <c r="R734">
        <v>274.37921999999998</v>
      </c>
      <c r="S734">
        <v>270.54171000000002</v>
      </c>
      <c r="T734">
        <v>267.38686999999999</v>
      </c>
      <c r="U734">
        <v>262.11126000000002</v>
      </c>
      <c r="V734">
        <v>251.92733000000001</v>
      </c>
      <c r="W734">
        <v>246.3409</v>
      </c>
      <c r="X734">
        <v>241.91441</v>
      </c>
      <c r="Y734">
        <v>228.56916000000001</v>
      </c>
      <c r="Z734">
        <v>204.81218000000001</v>
      </c>
      <c r="AA734">
        <v>185.23052000000001</v>
      </c>
      <c r="AB734">
        <v>173.40328</v>
      </c>
      <c r="AC734">
        <v>0.30201911999999997</v>
      </c>
      <c r="AD734">
        <v>-2.5459879999999999</v>
      </c>
      <c r="AE734">
        <v>0.13647609999999999</v>
      </c>
      <c r="AF734">
        <v>-2.9704324999999998</v>
      </c>
      <c r="AG734">
        <v>-0.85800566</v>
      </c>
      <c r="AH734">
        <v>-3.1174846000000001</v>
      </c>
      <c r="AI734">
        <v>-4.0745602999999999</v>
      </c>
      <c r="AJ734">
        <v>-3.8899992000000001</v>
      </c>
      <c r="AK734">
        <v>-1.2233912</v>
      </c>
      <c r="AL734">
        <v>-3.6201056999999999</v>
      </c>
      <c r="AM734">
        <v>-4.3944770000000002</v>
      </c>
      <c r="AN734">
        <v>-0.50025428000000005</v>
      </c>
      <c r="AO734">
        <v>-2.8901816</v>
      </c>
      <c r="AP734">
        <v>-4.4505451000000003</v>
      </c>
      <c r="AQ734">
        <v>-2.8227174000000002</v>
      </c>
      <c r="AR734">
        <v>0.25764134</v>
      </c>
      <c r="AS734">
        <v>-1.3703688000000001</v>
      </c>
      <c r="AT734">
        <v>-1.5032277000000001</v>
      </c>
      <c r="AU734">
        <v>-4.5611047999999998</v>
      </c>
      <c r="AV734">
        <v>-2.4873968999999998</v>
      </c>
      <c r="AW734">
        <v>-2.4302765000000002</v>
      </c>
      <c r="AX734">
        <v>-0.69433454999999999</v>
      </c>
      <c r="AY734">
        <v>-0.74719373</v>
      </c>
      <c r="AZ734">
        <v>-0.71498123000000002</v>
      </c>
      <c r="BA734">
        <v>1.6581735</v>
      </c>
      <c r="BB734">
        <v>-1.1559704</v>
      </c>
      <c r="BC734">
        <v>1.3634336</v>
      </c>
      <c r="BD734">
        <v>-1.8734157</v>
      </c>
      <c r="BE734">
        <v>0.28736442000000001</v>
      </c>
      <c r="BF734">
        <v>-1.9081949</v>
      </c>
      <c r="BG734">
        <v>-2.7114288000000002</v>
      </c>
      <c r="BH734">
        <v>-2.7224623999999999</v>
      </c>
      <c r="BI734">
        <v>0.20850089999999999</v>
      </c>
      <c r="BJ734">
        <v>-2.0920833999999999</v>
      </c>
      <c r="BK734">
        <v>-2.7911058</v>
      </c>
      <c r="BL734">
        <v>1.1913168000000001</v>
      </c>
      <c r="BM734">
        <v>-0.95368956999999999</v>
      </c>
      <c r="BN734">
        <v>-2.4495038</v>
      </c>
      <c r="BO734">
        <v>-0.24111531999999999</v>
      </c>
      <c r="BP734">
        <v>3.0725313999999999</v>
      </c>
      <c r="BQ734">
        <v>1.2346842</v>
      </c>
      <c r="BR734">
        <v>1.1554515000000001</v>
      </c>
      <c r="BS734">
        <v>-2.3215531999999999</v>
      </c>
      <c r="BT734">
        <v>-0.17521864000000001</v>
      </c>
      <c r="BU734">
        <v>-0.59054700999999998</v>
      </c>
      <c r="BV734">
        <v>1.7493274999999999</v>
      </c>
      <c r="BW734">
        <v>0.89977982999999995</v>
      </c>
      <c r="BX734">
        <v>1.4827549</v>
      </c>
      <c r="BY734">
        <v>2.5974419000000002</v>
      </c>
      <c r="BZ734">
        <v>-0.19324836000000001</v>
      </c>
      <c r="CA734">
        <v>2.2132206000000001</v>
      </c>
      <c r="CB734">
        <v>-1.1136253</v>
      </c>
      <c r="CC734">
        <v>1.0806442000000001</v>
      </c>
      <c r="CD734">
        <v>-1.0706446000000001</v>
      </c>
      <c r="CE734">
        <v>-1.7673281000000001</v>
      </c>
      <c r="CF734">
        <v>-1.9138299000000001</v>
      </c>
      <c r="CG734">
        <v>1.2002250000000001</v>
      </c>
      <c r="CH734">
        <v>-1.0337799000000001</v>
      </c>
      <c r="CI734">
        <v>-1.6806158</v>
      </c>
      <c r="CJ734">
        <v>2.3628938000000002</v>
      </c>
      <c r="CK734">
        <v>0.38751893999999998</v>
      </c>
      <c r="CL734">
        <v>-1.0635886999999999</v>
      </c>
      <c r="CM734">
        <v>1.5468944</v>
      </c>
      <c r="CN734">
        <v>5.0221156999999996</v>
      </c>
      <c r="CO734">
        <v>3.0389358999999998</v>
      </c>
      <c r="CP734">
        <v>2.9968444999999999</v>
      </c>
      <c r="CQ734">
        <v>-0.77044648000000004</v>
      </c>
      <c r="CR734">
        <v>1.4261889000000001</v>
      </c>
      <c r="CS734">
        <v>0.68364400000000003</v>
      </c>
      <c r="CT734">
        <v>3.4418004</v>
      </c>
      <c r="CU734">
        <v>2.0404686999999999</v>
      </c>
      <c r="CV734">
        <v>3.0049001999999998</v>
      </c>
      <c r="CW734">
        <v>3.5367103000000002</v>
      </c>
      <c r="CX734">
        <v>0.76947363000000002</v>
      </c>
      <c r="CY734">
        <v>3.0630076000000002</v>
      </c>
      <c r="CZ734">
        <v>-0.35383482999999999</v>
      </c>
      <c r="DA734">
        <v>1.8739241</v>
      </c>
      <c r="DB734">
        <v>-0.23309429000000001</v>
      </c>
      <c r="DC734">
        <v>-0.82322746000000002</v>
      </c>
      <c r="DD734">
        <v>-1.1051975000000001</v>
      </c>
      <c r="DE734">
        <v>2.1919491</v>
      </c>
      <c r="DF734">
        <v>2.4523699999999999E-2</v>
      </c>
      <c r="DG734">
        <v>-0.57012576999999998</v>
      </c>
      <c r="DH734">
        <v>3.5344707999999998</v>
      </c>
      <c r="DI734">
        <v>1.7287275</v>
      </c>
      <c r="DJ734">
        <v>0.32232636999999997</v>
      </c>
      <c r="DK734">
        <v>3.3349042</v>
      </c>
      <c r="DL734">
        <v>6.9717000000000002</v>
      </c>
      <c r="DM734">
        <v>4.8431876000000003</v>
      </c>
      <c r="DN734">
        <v>4.8382376000000002</v>
      </c>
      <c r="DO734">
        <v>0.78066018999999998</v>
      </c>
      <c r="DP734">
        <v>3.0275965</v>
      </c>
      <c r="DQ734">
        <v>1.957835</v>
      </c>
      <c r="DR734">
        <v>5.1342732</v>
      </c>
      <c r="DS734">
        <v>3.1811576000000001</v>
      </c>
      <c r="DT734">
        <v>4.5270456000000001</v>
      </c>
      <c r="DU734">
        <v>4.8928646999999996</v>
      </c>
      <c r="DV734">
        <v>2.1594913</v>
      </c>
      <c r="DW734">
        <v>4.2899650999999999</v>
      </c>
      <c r="DX734">
        <v>0.74318191</v>
      </c>
      <c r="DY734">
        <v>3.0192942</v>
      </c>
      <c r="DZ734">
        <v>0.97619535999999996</v>
      </c>
      <c r="EA734">
        <v>0.53990399</v>
      </c>
      <c r="EB734">
        <v>6.2339310000000002E-2</v>
      </c>
      <c r="EC734">
        <v>3.6238412000000002</v>
      </c>
      <c r="ED734">
        <v>1.552546</v>
      </c>
      <c r="EE734">
        <v>1.0332454</v>
      </c>
      <c r="EF734">
        <v>5.2260419000000002</v>
      </c>
      <c r="EG734">
        <v>3.6652195000000001</v>
      </c>
      <c r="EH734">
        <v>2.3233676999999999</v>
      </c>
      <c r="EI734">
        <v>5.9165063</v>
      </c>
      <c r="EJ734">
        <v>9.7865900999999997</v>
      </c>
      <c r="EK734">
        <v>7.4482406000000001</v>
      </c>
      <c r="EL734">
        <v>7.4969168000000002</v>
      </c>
      <c r="EM734">
        <v>3.0202119000000001</v>
      </c>
      <c r="EN734">
        <v>5.3397747999999998</v>
      </c>
      <c r="EO734">
        <v>3.7975645</v>
      </c>
      <c r="EP734">
        <v>7.5779353</v>
      </c>
      <c r="EQ734">
        <v>4.8281311000000002</v>
      </c>
      <c r="ER734">
        <v>6.7247817000000003</v>
      </c>
      <c r="ES734">
        <v>71.602615</v>
      </c>
      <c r="ET734">
        <v>70.723851999999994</v>
      </c>
      <c r="EU734">
        <v>69.780609999999996</v>
      </c>
      <c r="EV734">
        <v>69.196185</v>
      </c>
      <c r="EW734">
        <v>68.624296999999999</v>
      </c>
      <c r="EX734">
        <v>68.155715000000001</v>
      </c>
      <c r="EY734">
        <v>67.888141000000005</v>
      </c>
      <c r="EZ734">
        <v>68.403315000000006</v>
      </c>
      <c r="FA734">
        <v>71.332137000000003</v>
      </c>
      <c r="FB734">
        <v>75.002498000000003</v>
      </c>
      <c r="FC734">
        <v>77.775896000000003</v>
      </c>
      <c r="FD734">
        <v>81.227132999999995</v>
      </c>
      <c r="FE734">
        <v>84.283338999999998</v>
      </c>
      <c r="FF734">
        <v>86.569681000000003</v>
      </c>
      <c r="FG734">
        <v>88.164834999999997</v>
      </c>
      <c r="FH734">
        <v>88.555937999999998</v>
      </c>
      <c r="FI734">
        <v>88.021388999999999</v>
      </c>
      <c r="FJ734">
        <v>87.925852000000006</v>
      </c>
      <c r="FK734">
        <v>85.937794999999994</v>
      </c>
      <c r="FL734">
        <v>83.702468999999994</v>
      </c>
      <c r="FM734">
        <v>79.467701000000005</v>
      </c>
      <c r="FN734">
        <v>75.953841999999995</v>
      </c>
      <c r="FO734">
        <v>74.112842000000001</v>
      </c>
      <c r="FP734">
        <v>73.568352000000004</v>
      </c>
      <c r="FQ734">
        <v>26.133050000000001</v>
      </c>
      <c r="FR734">
        <v>3.2238180000000001</v>
      </c>
      <c r="FS734">
        <v>1</v>
      </c>
    </row>
    <row r="735" spans="1:175" x14ac:dyDescent="0.2">
      <c r="A735" t="s">
        <v>189</v>
      </c>
      <c r="B735" t="s">
        <v>197</v>
      </c>
      <c r="C735" s="23">
        <v>42947</v>
      </c>
      <c r="D735">
        <v>185</v>
      </c>
      <c r="E735">
        <v>147.53437</v>
      </c>
      <c r="F735">
        <v>142.83449999999999</v>
      </c>
      <c r="G735">
        <v>139.09099000000001</v>
      </c>
      <c r="H735">
        <v>138.74263999999999</v>
      </c>
      <c r="I735">
        <v>149.75422</v>
      </c>
      <c r="J735">
        <v>164.28369000000001</v>
      </c>
      <c r="K735">
        <v>181.63328000000001</v>
      </c>
      <c r="L735">
        <v>194.22987000000001</v>
      </c>
      <c r="M735">
        <v>209.91083</v>
      </c>
      <c r="N735">
        <v>229.24281999999999</v>
      </c>
      <c r="O735">
        <v>251.94284999999999</v>
      </c>
      <c r="P735">
        <v>261.19850000000002</v>
      </c>
      <c r="Q735">
        <v>264.64850000000001</v>
      </c>
      <c r="R735">
        <v>267.71481</v>
      </c>
      <c r="S735">
        <v>265.37392999999997</v>
      </c>
      <c r="T735">
        <v>262.53667000000002</v>
      </c>
      <c r="U735">
        <v>259.0582</v>
      </c>
      <c r="V735">
        <v>251.13531</v>
      </c>
      <c r="W735">
        <v>245.12927999999999</v>
      </c>
      <c r="X735">
        <v>238.88592</v>
      </c>
      <c r="Y735">
        <v>227.77860999999999</v>
      </c>
      <c r="Z735">
        <v>204.15583000000001</v>
      </c>
      <c r="AA735">
        <v>182.21764999999999</v>
      </c>
      <c r="AB735">
        <v>174.26158000000001</v>
      </c>
      <c r="AC735">
        <v>-2.7791693999999998</v>
      </c>
      <c r="AD735">
        <v>-1.2755135</v>
      </c>
      <c r="AE735">
        <v>-1.5128988999999999</v>
      </c>
      <c r="AF735">
        <v>-1.1850957</v>
      </c>
      <c r="AG735">
        <v>-0.59927227999999999</v>
      </c>
      <c r="AH735">
        <v>-1.3982924999999999</v>
      </c>
      <c r="AI735">
        <v>-3.0095272</v>
      </c>
      <c r="AJ735">
        <v>-3.4569413999999998</v>
      </c>
      <c r="AK735">
        <v>-5.9972813</v>
      </c>
      <c r="AL735">
        <v>-7.8756507999999998</v>
      </c>
      <c r="AM735">
        <v>-5.2137311999999998</v>
      </c>
      <c r="AN735">
        <v>-3.2334185</v>
      </c>
      <c r="AO735">
        <v>-4.8201356999999998</v>
      </c>
      <c r="AP735">
        <v>-2.8984491000000001</v>
      </c>
      <c r="AQ735">
        <v>-1.3045388</v>
      </c>
      <c r="AR735">
        <v>-2.3934207999999999</v>
      </c>
      <c r="AS735">
        <v>-1.3832519999999999</v>
      </c>
      <c r="AT735">
        <v>-2.3881960000000002</v>
      </c>
      <c r="AU735">
        <v>-2.3645198000000001</v>
      </c>
      <c r="AV735">
        <v>-2.4062052</v>
      </c>
      <c r="AW735">
        <v>-4.8096550999999996</v>
      </c>
      <c r="AX735">
        <v>-4.3369663000000003</v>
      </c>
      <c r="AY735">
        <v>-7.479978</v>
      </c>
      <c r="AZ735">
        <v>-7.0297609000000003</v>
      </c>
      <c r="BA735">
        <v>-0.86563787999999997</v>
      </c>
      <c r="BB735">
        <v>0.47913165000000002</v>
      </c>
      <c r="BC735">
        <v>0.30314830999999998</v>
      </c>
      <c r="BD735">
        <v>0.64325387000000001</v>
      </c>
      <c r="BE735">
        <v>0.44724547999999997</v>
      </c>
      <c r="BF735">
        <v>2.0626249999999999E-2</v>
      </c>
      <c r="BG735">
        <v>-1.2891615000000001</v>
      </c>
      <c r="BH735">
        <v>-1.8811093000000001</v>
      </c>
      <c r="BI735">
        <v>-3.9761383000000001</v>
      </c>
      <c r="BJ735">
        <v>-5.7844544000000004</v>
      </c>
      <c r="BK735">
        <v>-3.0442602000000001</v>
      </c>
      <c r="BL735">
        <v>-1.1664030000000001</v>
      </c>
      <c r="BM735">
        <v>-2.7885960000000001</v>
      </c>
      <c r="BN735">
        <v>-0.95353359999999998</v>
      </c>
      <c r="BO735">
        <v>1.177162</v>
      </c>
      <c r="BP735">
        <v>0.14937402999999999</v>
      </c>
      <c r="BQ735">
        <v>1.0585693</v>
      </c>
      <c r="BR735">
        <v>2.0797570000000001E-2</v>
      </c>
      <c r="BS735">
        <v>0.14093351000000001</v>
      </c>
      <c r="BT735">
        <v>0.11907668</v>
      </c>
      <c r="BU735">
        <v>-2.2372136</v>
      </c>
      <c r="BV735">
        <v>-1.8128162999999999</v>
      </c>
      <c r="BW735">
        <v>-5.1795913000000002</v>
      </c>
      <c r="BX735">
        <v>-4.7417084000000003</v>
      </c>
      <c r="BY735">
        <v>0.45966822000000002</v>
      </c>
      <c r="BZ735">
        <v>1.6943935000000001</v>
      </c>
      <c r="CA735">
        <v>1.560937</v>
      </c>
      <c r="CB735">
        <v>1.9095632</v>
      </c>
      <c r="CC735">
        <v>1.1720604999999999</v>
      </c>
      <c r="CD735">
        <v>1.0033650000000001</v>
      </c>
      <c r="CE735">
        <v>-9.7641489999999997E-2</v>
      </c>
      <c r="CF735">
        <v>-0.78969275999999999</v>
      </c>
      <c r="CG735">
        <v>-2.5763009000000001</v>
      </c>
      <c r="CH735">
        <v>-4.3360982000000003</v>
      </c>
      <c r="CI735">
        <v>-1.5416912</v>
      </c>
      <c r="CJ735">
        <v>0.26520565000000001</v>
      </c>
      <c r="CK735">
        <v>-1.3815577000000001</v>
      </c>
      <c r="CL735">
        <v>0.39350890999999999</v>
      </c>
      <c r="CM735">
        <v>2.8959804</v>
      </c>
      <c r="CN735">
        <v>1.910506</v>
      </c>
      <c r="CO735">
        <v>2.7497672999999998</v>
      </c>
      <c r="CP735">
        <v>1.6892592</v>
      </c>
      <c r="CQ735">
        <v>1.8762027999999999</v>
      </c>
      <c r="CR735">
        <v>1.8680791999999999</v>
      </c>
      <c r="CS735">
        <v>-0.45554850000000002</v>
      </c>
      <c r="CT735">
        <v>-6.4597749999999995E-2</v>
      </c>
      <c r="CU735">
        <v>-3.5863504000000002</v>
      </c>
      <c r="CV735">
        <v>-3.1570103</v>
      </c>
      <c r="CW735">
        <v>1.7849743</v>
      </c>
      <c r="CX735">
        <v>2.9096554000000001</v>
      </c>
      <c r="CY735">
        <v>2.8187258000000002</v>
      </c>
      <c r="CZ735">
        <v>3.1758725000000001</v>
      </c>
      <c r="DA735">
        <v>1.8968754999999999</v>
      </c>
      <c r="DB735">
        <v>1.9861038</v>
      </c>
      <c r="DC735">
        <v>1.0938785</v>
      </c>
      <c r="DD735">
        <v>0.30172378</v>
      </c>
      <c r="DE735">
        <v>-1.1764634</v>
      </c>
      <c r="DF735">
        <v>-2.8877419</v>
      </c>
      <c r="DG735">
        <v>-3.9122179999999999E-2</v>
      </c>
      <c r="DH735">
        <v>1.6968143</v>
      </c>
      <c r="DI735">
        <v>2.5480559999999999E-2</v>
      </c>
      <c r="DJ735">
        <v>1.7405514</v>
      </c>
      <c r="DK735">
        <v>4.6147988</v>
      </c>
      <c r="DL735">
        <v>3.6716380000000002</v>
      </c>
      <c r="DM735">
        <v>4.4409653000000002</v>
      </c>
      <c r="DN735">
        <v>3.3577208000000001</v>
      </c>
      <c r="DO735">
        <v>3.6114720999999999</v>
      </c>
      <c r="DP735">
        <v>3.6170817</v>
      </c>
      <c r="DQ735">
        <v>1.3261166</v>
      </c>
      <c r="DR735">
        <v>1.6836207999999999</v>
      </c>
      <c r="DS735">
        <v>-1.9931095999999999</v>
      </c>
      <c r="DT735">
        <v>-1.5723122</v>
      </c>
      <c r="DU735">
        <v>3.6985058</v>
      </c>
      <c r="DV735">
        <v>4.6643005000000004</v>
      </c>
      <c r="DW735">
        <v>4.634773</v>
      </c>
      <c r="DX735">
        <v>5.0042220000000004</v>
      </c>
      <c r="DY735">
        <v>2.9433932999999999</v>
      </c>
      <c r="DZ735">
        <v>3.4050226000000001</v>
      </c>
      <c r="EA735">
        <v>2.8142442000000001</v>
      </c>
      <c r="EB735">
        <v>1.8775558999999999</v>
      </c>
      <c r="EC735">
        <v>0.84467957999999999</v>
      </c>
      <c r="ED735">
        <v>-0.79654555000000005</v>
      </c>
      <c r="EE735">
        <v>2.1303488000000002</v>
      </c>
      <c r="EF735">
        <v>3.7638297999999999</v>
      </c>
      <c r="EG735">
        <v>2.0570203</v>
      </c>
      <c r="EH735">
        <v>3.6854669000000002</v>
      </c>
      <c r="EI735">
        <v>7.0964995999999996</v>
      </c>
      <c r="EJ735">
        <v>6.2144329000000003</v>
      </c>
      <c r="EK735">
        <v>6.8827866000000002</v>
      </c>
      <c r="EL735">
        <v>5.7667143000000003</v>
      </c>
      <c r="EM735">
        <v>6.1169254000000004</v>
      </c>
      <c r="EN735">
        <v>6.1423635000000001</v>
      </c>
      <c r="EO735">
        <v>3.8985580999999998</v>
      </c>
      <c r="EP735">
        <v>4.2077707999999996</v>
      </c>
      <c r="EQ735">
        <v>0.30727712000000001</v>
      </c>
      <c r="ER735">
        <v>0.71574022000000004</v>
      </c>
      <c r="ES735">
        <v>69.396825000000007</v>
      </c>
      <c r="ET735">
        <v>68.881013999999993</v>
      </c>
      <c r="EU735">
        <v>68.439671000000004</v>
      </c>
      <c r="EV735">
        <v>67.797148000000007</v>
      </c>
      <c r="EW735">
        <v>67.310483000000005</v>
      </c>
      <c r="EX735">
        <v>67.243431000000001</v>
      </c>
      <c r="EY735">
        <v>67.105174000000005</v>
      </c>
      <c r="EZ735">
        <v>67.335367000000005</v>
      </c>
      <c r="FA735">
        <v>69.426445999999999</v>
      </c>
      <c r="FB735">
        <v>72.098012999999995</v>
      </c>
      <c r="FC735">
        <v>75.029803999999999</v>
      </c>
      <c r="FD735">
        <v>78.863418999999993</v>
      </c>
      <c r="FE735">
        <v>81.919895999999994</v>
      </c>
      <c r="FF735">
        <v>84.056326999999996</v>
      </c>
      <c r="FG735">
        <v>85.869049000000004</v>
      </c>
      <c r="FH735">
        <v>87.282275999999996</v>
      </c>
      <c r="FI735">
        <v>87.940517999999997</v>
      </c>
      <c r="FJ735">
        <v>87.664775000000006</v>
      </c>
      <c r="FK735">
        <v>85.982314000000002</v>
      </c>
      <c r="FL735">
        <v>83.819855000000004</v>
      </c>
      <c r="FM735">
        <v>80.451094999999995</v>
      </c>
      <c r="FN735">
        <v>77.508728000000005</v>
      </c>
      <c r="FO735">
        <v>76.093596000000005</v>
      </c>
      <c r="FP735">
        <v>74.603481000000002</v>
      </c>
      <c r="FQ735">
        <v>30.94716</v>
      </c>
      <c r="FR735">
        <v>3.003755</v>
      </c>
      <c r="FS735">
        <v>1</v>
      </c>
    </row>
    <row r="736" spans="1:175" x14ac:dyDescent="0.2">
      <c r="A736" t="s">
        <v>189</v>
      </c>
      <c r="B736" t="s">
        <v>197</v>
      </c>
      <c r="C736" s="23">
        <v>42948</v>
      </c>
      <c r="D736">
        <v>185</v>
      </c>
      <c r="E736">
        <v>162.23648</v>
      </c>
      <c r="F736">
        <v>154.39777000000001</v>
      </c>
      <c r="G736">
        <v>149.03852000000001</v>
      </c>
      <c r="H736">
        <v>147.36044000000001</v>
      </c>
      <c r="I736">
        <v>159.83444</v>
      </c>
      <c r="J736">
        <v>174.15899999999999</v>
      </c>
      <c r="K736">
        <v>193.21331000000001</v>
      </c>
      <c r="L736">
        <v>206.70397</v>
      </c>
      <c r="M736">
        <v>223.90937</v>
      </c>
      <c r="N736">
        <v>242.12084999999999</v>
      </c>
      <c r="O736">
        <v>263.84631999999999</v>
      </c>
      <c r="P736">
        <v>271.63574999999997</v>
      </c>
      <c r="Q736">
        <v>274.68383</v>
      </c>
      <c r="R736">
        <v>277.53985</v>
      </c>
      <c r="S736">
        <v>276.62633</v>
      </c>
      <c r="T736">
        <v>272.40100999999999</v>
      </c>
      <c r="U736">
        <v>263.92473999999999</v>
      </c>
      <c r="V736">
        <v>251.63989000000001</v>
      </c>
      <c r="W736">
        <v>249.36992000000001</v>
      </c>
      <c r="X736">
        <v>246.96384</v>
      </c>
      <c r="Y736">
        <v>236.67807999999999</v>
      </c>
      <c r="Z736">
        <v>212.86229</v>
      </c>
      <c r="AA736">
        <v>193.53014999999999</v>
      </c>
      <c r="AB736">
        <v>182.6172</v>
      </c>
      <c r="AC736">
        <v>-9.3722572</v>
      </c>
      <c r="AD736">
        <v>-7.8725021000000002</v>
      </c>
      <c r="AE736">
        <v>-4.7551705000000002</v>
      </c>
      <c r="AF736">
        <v>-4.8248775000000004</v>
      </c>
      <c r="AG736">
        <v>-1.4905892999999999</v>
      </c>
      <c r="AH736">
        <v>-0.55594547000000005</v>
      </c>
      <c r="AI736">
        <v>-2.5437359000000002</v>
      </c>
      <c r="AJ736">
        <v>7.8744750000000002E-2</v>
      </c>
      <c r="AK736">
        <v>2.8334508</v>
      </c>
      <c r="AL736">
        <v>1.0613843000000001</v>
      </c>
      <c r="AM736">
        <v>-4.2869223999999999</v>
      </c>
      <c r="AN736">
        <v>-1.6698820999999999</v>
      </c>
      <c r="AO736">
        <v>-3.9461552000000002</v>
      </c>
      <c r="AP736">
        <v>-6.2195741</v>
      </c>
      <c r="AQ736">
        <v>-9.5630188999999994</v>
      </c>
      <c r="AR736">
        <v>-10.188798</v>
      </c>
      <c r="AS736">
        <v>-11.417418</v>
      </c>
      <c r="AT736">
        <v>-9.1026997999999999</v>
      </c>
      <c r="AU736">
        <v>-5.0852832000000001</v>
      </c>
      <c r="AV736">
        <v>-0.90405835999999995</v>
      </c>
      <c r="AW736">
        <v>-2.7274908999999998</v>
      </c>
      <c r="AX736">
        <v>-2.8951579000000001</v>
      </c>
      <c r="AY736">
        <v>-3.2912001000000002</v>
      </c>
      <c r="AZ736">
        <v>-4.8938250999999999</v>
      </c>
      <c r="BA736">
        <v>-7.2193056999999996</v>
      </c>
      <c r="BB736">
        <v>-5.8564742000000001</v>
      </c>
      <c r="BC736">
        <v>-2.8764251999999999</v>
      </c>
      <c r="BD736">
        <v>-3.5165899999999999</v>
      </c>
      <c r="BE736">
        <v>-0.54283327000000003</v>
      </c>
      <c r="BF736">
        <v>0.67557100999999997</v>
      </c>
      <c r="BG736">
        <v>-1.1588373999999999</v>
      </c>
      <c r="BH736">
        <v>1.3011336</v>
      </c>
      <c r="BI736">
        <v>4.9342524000000001</v>
      </c>
      <c r="BJ736">
        <v>3.0304055000000001</v>
      </c>
      <c r="BK736">
        <v>-2.3822521999999999</v>
      </c>
      <c r="BL736">
        <v>-0.13530733</v>
      </c>
      <c r="BM736">
        <v>-2.1567202000000001</v>
      </c>
      <c r="BN736">
        <v>-4.1166371000000002</v>
      </c>
      <c r="BO736">
        <v>-6.4901460000000002</v>
      </c>
      <c r="BP736">
        <v>-6.8798437999999997</v>
      </c>
      <c r="BQ736">
        <v>-8.3905647999999999</v>
      </c>
      <c r="BR736">
        <v>-5.6576190999999998</v>
      </c>
      <c r="BS736">
        <v>-2.3109373</v>
      </c>
      <c r="BT736">
        <v>1.4299896999999999</v>
      </c>
      <c r="BU736">
        <v>-0.98722462</v>
      </c>
      <c r="BV736">
        <v>-1.2406161</v>
      </c>
      <c r="BW736">
        <v>-1.3848685999999999</v>
      </c>
      <c r="BX736">
        <v>-3.1556378999999999</v>
      </c>
      <c r="BY736">
        <v>-5.7281779999999998</v>
      </c>
      <c r="BZ736">
        <v>-4.4601793000000001</v>
      </c>
      <c r="CA736">
        <v>-1.5752119</v>
      </c>
      <c r="CB736">
        <v>-2.6104740999999998</v>
      </c>
      <c r="CC736">
        <v>0.11357969</v>
      </c>
      <c r="CD736">
        <v>1.5285156</v>
      </c>
      <c r="CE736">
        <v>-0.19966088000000001</v>
      </c>
      <c r="CF736">
        <v>2.1477563000000002</v>
      </c>
      <c r="CG736">
        <v>6.3892612</v>
      </c>
      <c r="CH736">
        <v>4.3941435999999996</v>
      </c>
      <c r="CI736">
        <v>-1.0630834</v>
      </c>
      <c r="CJ736">
        <v>0.92753445999999995</v>
      </c>
      <c r="CK736">
        <v>-0.91736287000000005</v>
      </c>
      <c r="CL736">
        <v>-2.6601493</v>
      </c>
      <c r="CM736">
        <v>-4.3618835999999996</v>
      </c>
      <c r="CN736">
        <v>-4.5880723000000003</v>
      </c>
      <c r="CO736">
        <v>-6.2941756</v>
      </c>
      <c r="CP736">
        <v>-3.2715665999999999</v>
      </c>
      <c r="CQ736">
        <v>-0.38943382999999998</v>
      </c>
      <c r="CR736">
        <v>3.0465442999999999</v>
      </c>
      <c r="CS736">
        <v>0.21807847999999999</v>
      </c>
      <c r="CT736">
        <v>-9.4685439999999996E-2</v>
      </c>
      <c r="CU736">
        <v>-6.4549209999999996E-2</v>
      </c>
      <c r="CV736">
        <v>-1.9517747000000001</v>
      </c>
      <c r="CW736">
        <v>-4.2370502999999999</v>
      </c>
      <c r="CX736">
        <v>-3.0638844999999999</v>
      </c>
      <c r="CY736">
        <v>-0.27399857999999999</v>
      </c>
      <c r="CZ736">
        <v>-1.7043581999999999</v>
      </c>
      <c r="DA736">
        <v>0.76999264999999995</v>
      </c>
      <c r="DB736">
        <v>2.3814601</v>
      </c>
      <c r="DC736">
        <v>0.75951559999999996</v>
      </c>
      <c r="DD736">
        <v>2.9943791000000002</v>
      </c>
      <c r="DE736">
        <v>7.8442701000000001</v>
      </c>
      <c r="DF736">
        <v>5.7578817000000004</v>
      </c>
      <c r="DG736">
        <v>0.25608536999999998</v>
      </c>
      <c r="DH736">
        <v>1.9903762</v>
      </c>
      <c r="DI736">
        <v>0.32199442</v>
      </c>
      <c r="DJ736">
        <v>-1.2036616</v>
      </c>
      <c r="DK736">
        <v>-2.2336212999999998</v>
      </c>
      <c r="DL736">
        <v>-2.2963008</v>
      </c>
      <c r="DM736">
        <v>-4.1977865000000003</v>
      </c>
      <c r="DN736">
        <v>-0.88551418999999998</v>
      </c>
      <c r="DO736">
        <v>1.5320697000000001</v>
      </c>
      <c r="DP736">
        <v>4.6630988999999996</v>
      </c>
      <c r="DQ736">
        <v>1.4233815999999999</v>
      </c>
      <c r="DR736">
        <v>1.0512452000000001</v>
      </c>
      <c r="DS736">
        <v>1.2557701999999999</v>
      </c>
      <c r="DT736">
        <v>-0.74791154999999998</v>
      </c>
      <c r="DU736">
        <v>-2.0840988</v>
      </c>
      <c r="DV736">
        <v>-1.0478565</v>
      </c>
      <c r="DW736">
        <v>1.6047468</v>
      </c>
      <c r="DX736">
        <v>-0.39607072999999998</v>
      </c>
      <c r="DY736">
        <v>1.7177487</v>
      </c>
      <c r="DZ736">
        <v>3.6129766000000001</v>
      </c>
      <c r="EA736">
        <v>2.1444141000000001</v>
      </c>
      <c r="EB736">
        <v>4.2167678999999998</v>
      </c>
      <c r="EC736">
        <v>9.9450716999999997</v>
      </c>
      <c r="ED736">
        <v>7.7269028999999998</v>
      </c>
      <c r="EE736">
        <v>2.1607555999999999</v>
      </c>
      <c r="EF736">
        <v>3.5249510000000002</v>
      </c>
      <c r="EG736">
        <v>2.1114294999999998</v>
      </c>
      <c r="EH736">
        <v>0.89927539000000001</v>
      </c>
      <c r="EI736">
        <v>0.83925159000000005</v>
      </c>
      <c r="EJ736">
        <v>1.0126531999999999</v>
      </c>
      <c r="EK736">
        <v>-1.1709335000000001</v>
      </c>
      <c r="EL736">
        <v>2.5595666000000001</v>
      </c>
      <c r="EM736">
        <v>4.3064156000000002</v>
      </c>
      <c r="EN736">
        <v>6.997147</v>
      </c>
      <c r="EO736">
        <v>3.1636478000000001</v>
      </c>
      <c r="EP736">
        <v>2.7057869999999999</v>
      </c>
      <c r="EQ736">
        <v>3.1621017</v>
      </c>
      <c r="ER736">
        <v>0.99027567000000005</v>
      </c>
      <c r="ES736">
        <v>73.908669000000003</v>
      </c>
      <c r="ET736">
        <v>73.211976000000007</v>
      </c>
      <c r="EU736">
        <v>72.055977999999996</v>
      </c>
      <c r="EV736">
        <v>71.541049999999998</v>
      </c>
      <c r="EW736">
        <v>72.28528</v>
      </c>
      <c r="EX736">
        <v>72.365083999999996</v>
      </c>
      <c r="EY736">
        <v>72.488572000000005</v>
      </c>
      <c r="EZ736">
        <v>71.892094999999998</v>
      </c>
      <c r="FA736">
        <v>75.625420000000005</v>
      </c>
      <c r="FB736">
        <v>77.979032000000004</v>
      </c>
      <c r="FC736">
        <v>78.960538999999997</v>
      </c>
      <c r="FD736">
        <v>82.038283000000007</v>
      </c>
      <c r="FE736">
        <v>85.356047000000004</v>
      </c>
      <c r="FF736">
        <v>87.652372999999997</v>
      </c>
      <c r="FG736">
        <v>91.385315000000006</v>
      </c>
      <c r="FH736">
        <v>93.915255999999999</v>
      </c>
      <c r="FI736">
        <v>91.312348999999998</v>
      </c>
      <c r="FJ736">
        <v>84.756884999999997</v>
      </c>
      <c r="FK736">
        <v>81.608168000000006</v>
      </c>
      <c r="FL736">
        <v>82.400360000000006</v>
      </c>
      <c r="FM736">
        <v>80.986748000000006</v>
      </c>
      <c r="FN736">
        <v>80.575311999999997</v>
      </c>
      <c r="FO736">
        <v>78.953738999999999</v>
      </c>
      <c r="FP736">
        <v>78.189453999999998</v>
      </c>
      <c r="FQ736">
        <v>25.23339</v>
      </c>
      <c r="FR736">
        <v>3.59206</v>
      </c>
      <c r="FS736">
        <v>1</v>
      </c>
    </row>
    <row r="737" spans="1:175" x14ac:dyDescent="0.2">
      <c r="A737" t="s">
        <v>189</v>
      </c>
      <c r="B737" t="s">
        <v>197</v>
      </c>
      <c r="C737" s="23">
        <v>42975</v>
      </c>
      <c r="D737">
        <v>186</v>
      </c>
      <c r="E737">
        <v>140.29186000000001</v>
      </c>
      <c r="F737">
        <v>136.97451000000001</v>
      </c>
      <c r="G737">
        <v>135.50438</v>
      </c>
      <c r="H737">
        <v>135.28426999999999</v>
      </c>
      <c r="I737">
        <v>145.24095</v>
      </c>
      <c r="J737">
        <v>161.66233</v>
      </c>
      <c r="K737">
        <v>180.58523</v>
      </c>
      <c r="L737">
        <v>195.07416000000001</v>
      </c>
      <c r="M737">
        <v>214.7183</v>
      </c>
      <c r="N737">
        <v>237.54221000000001</v>
      </c>
      <c r="O737">
        <v>263.41888</v>
      </c>
      <c r="P737">
        <v>272.32164</v>
      </c>
      <c r="Q737">
        <v>276.53566000000001</v>
      </c>
      <c r="R737">
        <v>278.35028999999997</v>
      </c>
      <c r="S737">
        <v>275.51371999999998</v>
      </c>
      <c r="T737">
        <v>271.71643999999998</v>
      </c>
      <c r="U737">
        <v>263.85926999999998</v>
      </c>
      <c r="V737">
        <v>255.33070000000001</v>
      </c>
      <c r="W737">
        <v>247.47452999999999</v>
      </c>
      <c r="X737">
        <v>247.26146</v>
      </c>
      <c r="Y737">
        <v>230.39018999999999</v>
      </c>
      <c r="Z737">
        <v>206.99152000000001</v>
      </c>
      <c r="AA737">
        <v>186.71087</v>
      </c>
      <c r="AB737">
        <v>177.39658</v>
      </c>
      <c r="AC737">
        <v>-6.5368798000000004</v>
      </c>
      <c r="AD737">
        <v>-6.6222263000000003</v>
      </c>
      <c r="AE737">
        <v>-3.5934669000000001</v>
      </c>
      <c r="AF737">
        <v>-2.9310181000000002</v>
      </c>
      <c r="AG737">
        <v>-2.3150110000000002</v>
      </c>
      <c r="AH737">
        <v>1.9888323999999999</v>
      </c>
      <c r="AI737">
        <v>0.16010247999999999</v>
      </c>
      <c r="AJ737">
        <v>-2.7382518</v>
      </c>
      <c r="AK737">
        <v>-3.7646742</v>
      </c>
      <c r="AL737">
        <v>-3.5898550999999999</v>
      </c>
      <c r="AM737">
        <v>-4.0476410999999999</v>
      </c>
      <c r="AN737">
        <v>-6.8599778999999996</v>
      </c>
      <c r="AO737">
        <v>-6.9499674999999996</v>
      </c>
      <c r="AP737">
        <v>-8.3179572000000004</v>
      </c>
      <c r="AQ737">
        <v>-6.7510114999999997</v>
      </c>
      <c r="AR737">
        <v>-9.3156453999999993</v>
      </c>
      <c r="AS737">
        <v>-12.464741</v>
      </c>
      <c r="AT737">
        <v>-10.304100999999999</v>
      </c>
      <c r="AU737">
        <v>-13.927792999999999</v>
      </c>
      <c r="AV737">
        <v>-10.113177</v>
      </c>
      <c r="AW737">
        <v>-9.8826754999999995</v>
      </c>
      <c r="AX737">
        <v>-7.5654851000000001</v>
      </c>
      <c r="AY737">
        <v>-4.4832329</v>
      </c>
      <c r="AZ737">
        <v>-5.8767868999999999</v>
      </c>
      <c r="BA737">
        <v>-4.5842136</v>
      </c>
      <c r="BB737">
        <v>-4.8022404999999999</v>
      </c>
      <c r="BC737">
        <v>-2.1253411</v>
      </c>
      <c r="BD737">
        <v>-1.5143352999999999</v>
      </c>
      <c r="BE737">
        <v>-0.82220729999999997</v>
      </c>
      <c r="BF737">
        <v>3.7144699999999999</v>
      </c>
      <c r="BG737">
        <v>1.9660470999999999</v>
      </c>
      <c r="BH737">
        <v>-1.1967893000000001</v>
      </c>
      <c r="BI737">
        <v>-1.8192847000000001</v>
      </c>
      <c r="BJ737">
        <v>-1.0670274</v>
      </c>
      <c r="BK737">
        <v>-0.83544516999999996</v>
      </c>
      <c r="BL737">
        <v>-3.5803574999999999</v>
      </c>
      <c r="BM737">
        <v>-3.8090719000000002</v>
      </c>
      <c r="BN737">
        <v>-5.1167483999999996</v>
      </c>
      <c r="BO737">
        <v>-2.9796227000000002</v>
      </c>
      <c r="BP737">
        <v>-5.3801385000000002</v>
      </c>
      <c r="BQ737">
        <v>-8.7506328999999994</v>
      </c>
      <c r="BR737">
        <v>-6.7867803000000002</v>
      </c>
      <c r="BS737">
        <v>-11.023774</v>
      </c>
      <c r="BT737">
        <v>-7.5028801999999999</v>
      </c>
      <c r="BU737">
        <v>-7.1615498000000004</v>
      </c>
      <c r="BV737">
        <v>-4.7562123999999999</v>
      </c>
      <c r="BW737">
        <v>-1.6864777</v>
      </c>
      <c r="BX737">
        <v>-2.8841676999999999</v>
      </c>
      <c r="BY737">
        <v>-3.2318028999999999</v>
      </c>
      <c r="BZ737">
        <v>-3.5417239999999999</v>
      </c>
      <c r="CA737">
        <v>-1.1085216</v>
      </c>
      <c r="CB737">
        <v>-0.53314507</v>
      </c>
      <c r="CC737">
        <v>0.21170396999999999</v>
      </c>
      <c r="CD737">
        <v>4.9096412999999997</v>
      </c>
      <c r="CE737">
        <v>3.2168388000000001</v>
      </c>
      <c r="CF737">
        <v>-0.12917714999999999</v>
      </c>
      <c r="CG737">
        <v>-0.4719139</v>
      </c>
      <c r="CH737">
        <v>0.68027532000000002</v>
      </c>
      <c r="CI737">
        <v>1.3893119</v>
      </c>
      <c r="CJ737">
        <v>-1.3089024</v>
      </c>
      <c r="CK737">
        <v>-1.6336972000000001</v>
      </c>
      <c r="CL737">
        <v>-2.8996010000000001</v>
      </c>
      <c r="CM737">
        <v>-0.36757024999999999</v>
      </c>
      <c r="CN737">
        <v>-2.6544184999999998</v>
      </c>
      <c r="CO737">
        <v>-6.1782526999999998</v>
      </c>
      <c r="CP737">
        <v>-4.3506947</v>
      </c>
      <c r="CQ737">
        <v>-9.0124587999999992</v>
      </c>
      <c r="CR737">
        <v>-5.6949964</v>
      </c>
      <c r="CS737">
        <v>-5.2769064999999999</v>
      </c>
      <c r="CT737">
        <v>-2.8105186999999998</v>
      </c>
      <c r="CU737">
        <v>0.25054637000000002</v>
      </c>
      <c r="CV737">
        <v>-0.81148874999999998</v>
      </c>
      <c r="CW737">
        <v>-1.8793922999999999</v>
      </c>
      <c r="CX737">
        <v>-2.2812074</v>
      </c>
      <c r="CY737">
        <v>-9.1702099999999995E-2</v>
      </c>
      <c r="CZ737">
        <v>0.44804514000000001</v>
      </c>
      <c r="DA737">
        <v>1.2456152</v>
      </c>
      <c r="DB737">
        <v>6.1048125999999998</v>
      </c>
      <c r="DC737">
        <v>4.4676305999999997</v>
      </c>
      <c r="DD737">
        <v>0.93843502999999995</v>
      </c>
      <c r="DE737">
        <v>0.87545693000000002</v>
      </c>
      <c r="DF737">
        <v>2.4275780999999998</v>
      </c>
      <c r="DG737">
        <v>3.6140690000000002</v>
      </c>
      <c r="DH737">
        <v>0.96255272000000003</v>
      </c>
      <c r="DI737">
        <v>0.54167759000000004</v>
      </c>
      <c r="DJ737">
        <v>-0.68245352999999997</v>
      </c>
      <c r="DK737">
        <v>2.2444822000000002</v>
      </c>
      <c r="DL737">
        <v>7.1301600000000007E-2</v>
      </c>
      <c r="DM737">
        <v>-3.6058724999999998</v>
      </c>
      <c r="DN737">
        <v>-1.914609</v>
      </c>
      <c r="DO737">
        <v>-7.0011438999999998</v>
      </c>
      <c r="DP737">
        <v>-3.8871125000000002</v>
      </c>
      <c r="DQ737">
        <v>-3.3922631000000001</v>
      </c>
      <c r="DR737">
        <v>-0.86482502999999999</v>
      </c>
      <c r="DS737">
        <v>2.1875705000000001</v>
      </c>
      <c r="DT737">
        <v>1.2611901999999999</v>
      </c>
      <c r="DU737">
        <v>7.3273930000000001E-2</v>
      </c>
      <c r="DV737">
        <v>-0.46122165999999998</v>
      </c>
      <c r="DW737">
        <v>1.3764236999999999</v>
      </c>
      <c r="DX737">
        <v>1.8647279999999999</v>
      </c>
      <c r="DY737">
        <v>2.7384189000000001</v>
      </c>
      <c r="DZ737">
        <v>7.8304501000000002</v>
      </c>
      <c r="EA737">
        <v>6.2735751999999998</v>
      </c>
      <c r="EB737">
        <v>2.4798974999999999</v>
      </c>
      <c r="EC737">
        <v>2.8208464000000002</v>
      </c>
      <c r="ED737">
        <v>4.9504058000000004</v>
      </c>
      <c r="EE737">
        <v>6.8262649</v>
      </c>
      <c r="EF737">
        <v>4.2421730999999996</v>
      </c>
      <c r="EG737">
        <v>3.6825732000000002</v>
      </c>
      <c r="EH737">
        <v>2.5187552000000002</v>
      </c>
      <c r="EI737">
        <v>6.0158709999999997</v>
      </c>
      <c r="EJ737">
        <v>4.0068085</v>
      </c>
      <c r="EK737">
        <v>0.10823587</v>
      </c>
      <c r="EL737">
        <v>1.6027118</v>
      </c>
      <c r="EM737">
        <v>-4.0971245999999999</v>
      </c>
      <c r="EN737">
        <v>-1.2768153</v>
      </c>
      <c r="EO737">
        <v>-0.67113745000000002</v>
      </c>
      <c r="EP737">
        <v>1.9444477</v>
      </c>
      <c r="EQ737">
        <v>4.9843256</v>
      </c>
      <c r="ER737">
        <v>4.2538093999999997</v>
      </c>
      <c r="ES737">
        <v>74.884373999999994</v>
      </c>
      <c r="ET737">
        <v>73.977264000000005</v>
      </c>
      <c r="EU737">
        <v>73.176895999999999</v>
      </c>
      <c r="EV737">
        <v>72.050568999999996</v>
      </c>
      <c r="EW737">
        <v>71.612037000000001</v>
      </c>
      <c r="EX737">
        <v>70.941963000000001</v>
      </c>
      <c r="EY737">
        <v>70.295496</v>
      </c>
      <c r="EZ737">
        <v>70.076249000000004</v>
      </c>
      <c r="FA737">
        <v>72.648430000000005</v>
      </c>
      <c r="FB737">
        <v>76.739423000000002</v>
      </c>
      <c r="FC737">
        <v>81.404769999999999</v>
      </c>
      <c r="FD737">
        <v>86.83099</v>
      </c>
      <c r="FE737">
        <v>90.994232999999994</v>
      </c>
      <c r="FF737">
        <v>94.405623000000006</v>
      </c>
      <c r="FG737">
        <v>96.010003999999995</v>
      </c>
      <c r="FH737">
        <v>95.835071999999997</v>
      </c>
      <c r="FI737">
        <v>95.461772999999994</v>
      </c>
      <c r="FJ737">
        <v>94.696388999999996</v>
      </c>
      <c r="FK737">
        <v>93.274404000000004</v>
      </c>
      <c r="FL737">
        <v>91.27807</v>
      </c>
      <c r="FM737">
        <v>86.778936999999999</v>
      </c>
      <c r="FN737">
        <v>84.055362000000002</v>
      </c>
      <c r="FO737">
        <v>82.845528000000002</v>
      </c>
      <c r="FP737">
        <v>81.813557000000003</v>
      </c>
      <c r="FQ737">
        <v>44.800159999999998</v>
      </c>
      <c r="FR737">
        <v>4.7060779999999998</v>
      </c>
      <c r="FS737">
        <v>1</v>
      </c>
    </row>
    <row r="738" spans="1:175" x14ac:dyDescent="0.2">
      <c r="A738" t="s">
        <v>189</v>
      </c>
      <c r="B738" t="s">
        <v>197</v>
      </c>
      <c r="C738" s="23">
        <v>42976</v>
      </c>
      <c r="D738">
        <v>186</v>
      </c>
      <c r="E738">
        <v>167.98366999999999</v>
      </c>
      <c r="F738">
        <v>161.26194000000001</v>
      </c>
      <c r="G738">
        <v>155.41039000000001</v>
      </c>
      <c r="H738">
        <v>152.35918000000001</v>
      </c>
      <c r="I738">
        <v>159.01795000000001</v>
      </c>
      <c r="J738">
        <v>173.31494000000001</v>
      </c>
      <c r="K738">
        <v>193.42010999999999</v>
      </c>
      <c r="L738">
        <v>210.12651</v>
      </c>
      <c r="M738">
        <v>231.45848000000001</v>
      </c>
      <c r="N738">
        <v>253.44901999999999</v>
      </c>
      <c r="O738">
        <v>275.61264999999997</v>
      </c>
      <c r="P738">
        <v>281.60550000000001</v>
      </c>
      <c r="Q738">
        <v>286.15422000000001</v>
      </c>
      <c r="R738">
        <v>289.95688000000001</v>
      </c>
      <c r="S738">
        <v>285.62119999999999</v>
      </c>
      <c r="T738">
        <v>281.47514999999999</v>
      </c>
      <c r="U738">
        <v>275.35081000000002</v>
      </c>
      <c r="V738">
        <v>264.62187999999998</v>
      </c>
      <c r="W738">
        <v>257.81558999999999</v>
      </c>
      <c r="X738">
        <v>255.96108000000001</v>
      </c>
      <c r="Y738">
        <v>240.45692</v>
      </c>
      <c r="Z738">
        <v>214.33074999999999</v>
      </c>
      <c r="AA738">
        <v>192.75444999999999</v>
      </c>
      <c r="AB738">
        <v>183.84638000000001</v>
      </c>
      <c r="AC738">
        <v>-2.1035309</v>
      </c>
      <c r="AD738">
        <v>-2.6306612</v>
      </c>
      <c r="AE738">
        <v>-2.9934748</v>
      </c>
      <c r="AF738">
        <v>-4.0161217999999996</v>
      </c>
      <c r="AG738">
        <v>-4.3494688999999997</v>
      </c>
      <c r="AH738">
        <v>-5.0425182</v>
      </c>
      <c r="AI738">
        <v>-2.3810806000000002</v>
      </c>
      <c r="AJ738">
        <v>-0.46541282</v>
      </c>
      <c r="AK738">
        <v>-1.0766138000000001</v>
      </c>
      <c r="AL738">
        <v>-2.1975216</v>
      </c>
      <c r="AM738">
        <v>-5.7474542</v>
      </c>
      <c r="AN738">
        <v>-7.5353139000000002</v>
      </c>
      <c r="AO738">
        <v>-5.2103279000000002</v>
      </c>
      <c r="AP738">
        <v>-5.1799030999999998</v>
      </c>
      <c r="AQ738">
        <v>-5.8928133000000003</v>
      </c>
      <c r="AR738">
        <v>-8.1477120999999997</v>
      </c>
      <c r="AS738">
        <v>-6.0035410000000002</v>
      </c>
      <c r="AT738">
        <v>-6.7323332000000002</v>
      </c>
      <c r="AU738">
        <v>-9.1137262000000003</v>
      </c>
      <c r="AV738">
        <v>-7.1531399999999996</v>
      </c>
      <c r="AW738">
        <v>-6.7762776000000002</v>
      </c>
      <c r="AX738">
        <v>-6.1190579999999999</v>
      </c>
      <c r="AY738">
        <v>-2.7578187999999999</v>
      </c>
      <c r="AZ738">
        <v>1.0577160000000001</v>
      </c>
      <c r="BA738">
        <v>-0.41369671000000002</v>
      </c>
      <c r="BB738">
        <v>-1.0794923999999999</v>
      </c>
      <c r="BC738">
        <v>-1.523193</v>
      </c>
      <c r="BD738">
        <v>-2.5425103999999998</v>
      </c>
      <c r="BE738">
        <v>-3.0057963999999999</v>
      </c>
      <c r="BF738">
        <v>-3.4905111</v>
      </c>
      <c r="BG738">
        <v>-0.92946837999999998</v>
      </c>
      <c r="BH738">
        <v>1.0593087999999999</v>
      </c>
      <c r="BI738">
        <v>0.70174144000000005</v>
      </c>
      <c r="BJ738">
        <v>7.0664550000000007E-2</v>
      </c>
      <c r="BK738">
        <v>-2.927584</v>
      </c>
      <c r="BL738">
        <v>-4.5379085999999997</v>
      </c>
      <c r="BM738">
        <v>-2.2029063</v>
      </c>
      <c r="BN738">
        <v>-2.0910522</v>
      </c>
      <c r="BO738">
        <v>-2.5580311</v>
      </c>
      <c r="BP738">
        <v>-4.5453925000000002</v>
      </c>
      <c r="BQ738">
        <v>-2.4629827</v>
      </c>
      <c r="BR738">
        <v>-3.3724645999999998</v>
      </c>
      <c r="BS738">
        <v>-6.1702569</v>
      </c>
      <c r="BT738">
        <v>-4.6271364000000004</v>
      </c>
      <c r="BU738">
        <v>-4.2095826000000001</v>
      </c>
      <c r="BV738">
        <v>-3.6004852000000001</v>
      </c>
      <c r="BW738">
        <v>-0.27743364999999998</v>
      </c>
      <c r="BX738">
        <v>4.6776906</v>
      </c>
      <c r="BY738">
        <v>0.75667726999999996</v>
      </c>
      <c r="BZ738">
        <v>-5.1577000000000003E-3</v>
      </c>
      <c r="CA738">
        <v>-0.50488036999999997</v>
      </c>
      <c r="CB738">
        <v>-1.5218916</v>
      </c>
      <c r="CC738">
        <v>-2.0751729000000001</v>
      </c>
      <c r="CD738">
        <v>-2.4155958000000002</v>
      </c>
      <c r="CE738">
        <v>7.5913830000000002E-2</v>
      </c>
      <c r="CF738">
        <v>2.1153263999999998</v>
      </c>
      <c r="CG738">
        <v>1.9334248000000001</v>
      </c>
      <c r="CH738">
        <v>1.6416033999999999</v>
      </c>
      <c r="CI738">
        <v>-0.97455042999999997</v>
      </c>
      <c r="CJ738">
        <v>-2.4619148000000002</v>
      </c>
      <c r="CK738">
        <v>-0.11997532</v>
      </c>
      <c r="CL738">
        <v>4.8276600000000003E-2</v>
      </c>
      <c r="CM738">
        <v>-0.24837102</v>
      </c>
      <c r="CN738">
        <v>-2.0504370000000001</v>
      </c>
      <c r="CO738">
        <v>-1.0802819999999999E-2</v>
      </c>
      <c r="CP738">
        <v>-1.0454298</v>
      </c>
      <c r="CQ738">
        <v>-4.1316189999999997</v>
      </c>
      <c r="CR738">
        <v>-2.877634</v>
      </c>
      <c r="CS738">
        <v>-2.4318974</v>
      </c>
      <c r="CT738">
        <v>-1.8561293000000001</v>
      </c>
      <c r="CU738">
        <v>1.4404736</v>
      </c>
      <c r="CV738">
        <v>7.1848741</v>
      </c>
      <c r="CW738">
        <v>1.9270513</v>
      </c>
      <c r="CX738">
        <v>1.0691771000000001</v>
      </c>
      <c r="CY738">
        <v>0.51343229999999995</v>
      </c>
      <c r="CZ738">
        <v>-0.50127279999999996</v>
      </c>
      <c r="DA738">
        <v>-1.1445494000000001</v>
      </c>
      <c r="DB738">
        <v>-1.3406804000000001</v>
      </c>
      <c r="DC738">
        <v>1.081296</v>
      </c>
      <c r="DD738">
        <v>3.1713439999999999</v>
      </c>
      <c r="DE738">
        <v>3.1651082000000001</v>
      </c>
      <c r="DF738">
        <v>3.2125422000000001</v>
      </c>
      <c r="DG738">
        <v>0.97848310999999999</v>
      </c>
      <c r="DH738">
        <v>-0.38592099000000002</v>
      </c>
      <c r="DI738">
        <v>1.9629557</v>
      </c>
      <c r="DJ738">
        <v>2.1876053999999998</v>
      </c>
      <c r="DK738">
        <v>2.0612889999999999</v>
      </c>
      <c r="DL738">
        <v>0.44451858</v>
      </c>
      <c r="DM738">
        <v>2.4413771</v>
      </c>
      <c r="DN738">
        <v>1.2816050000000001</v>
      </c>
      <c r="DO738">
        <v>-2.0929810999999998</v>
      </c>
      <c r="DP738">
        <v>-1.1281317</v>
      </c>
      <c r="DQ738">
        <v>-0.65421224</v>
      </c>
      <c r="DR738">
        <v>-0.11177339999999999</v>
      </c>
      <c r="DS738">
        <v>3.1583808000000002</v>
      </c>
      <c r="DT738">
        <v>9.6920575000000007</v>
      </c>
      <c r="DU738">
        <v>3.6168854000000001</v>
      </c>
      <c r="DV738">
        <v>2.6203457999999999</v>
      </c>
      <c r="DW738">
        <v>1.9837141</v>
      </c>
      <c r="DX738">
        <v>0.97233862999999998</v>
      </c>
      <c r="DY738">
        <v>0.19912308000000001</v>
      </c>
      <c r="DZ738">
        <v>0.21132669000000001</v>
      </c>
      <c r="EA738">
        <v>2.5329082999999999</v>
      </c>
      <c r="EB738">
        <v>4.6960655999999998</v>
      </c>
      <c r="EC738">
        <v>4.9434633999999997</v>
      </c>
      <c r="ED738">
        <v>5.4807283</v>
      </c>
      <c r="EE738">
        <v>3.7983533</v>
      </c>
      <c r="EF738">
        <v>2.6114842999999999</v>
      </c>
      <c r="EG738">
        <v>4.9703773</v>
      </c>
      <c r="EH738">
        <v>5.2764563000000004</v>
      </c>
      <c r="EI738">
        <v>5.3960713</v>
      </c>
      <c r="EJ738">
        <v>4.0468381000000004</v>
      </c>
      <c r="EK738">
        <v>5.9819353</v>
      </c>
      <c r="EL738">
        <v>4.6414736000000003</v>
      </c>
      <c r="EM738">
        <v>0.85048827000000005</v>
      </c>
      <c r="EN738">
        <v>1.3978718999999999</v>
      </c>
      <c r="EO738">
        <v>1.9124828</v>
      </c>
      <c r="EP738">
        <v>2.4067994000000001</v>
      </c>
      <c r="EQ738">
        <v>5.6387659000000001</v>
      </c>
      <c r="ER738">
        <v>13.312032</v>
      </c>
      <c r="ES738">
        <v>80.976167000000004</v>
      </c>
      <c r="ET738">
        <v>80.140488000000005</v>
      </c>
      <c r="EU738">
        <v>78.061769999999996</v>
      </c>
      <c r="EV738">
        <v>76.788265999999993</v>
      </c>
      <c r="EW738">
        <v>76.032715999999994</v>
      </c>
      <c r="EX738">
        <v>76.161449000000005</v>
      </c>
      <c r="EY738">
        <v>75.400383000000005</v>
      </c>
      <c r="EZ738">
        <v>73.962851999999998</v>
      </c>
      <c r="FA738">
        <v>76.827944000000002</v>
      </c>
      <c r="FB738">
        <v>81.166473999999994</v>
      </c>
      <c r="FC738">
        <v>85.485393000000002</v>
      </c>
      <c r="FD738">
        <v>89.070014</v>
      </c>
      <c r="FE738">
        <v>91.855384000000001</v>
      </c>
      <c r="FF738">
        <v>94.472382999999994</v>
      </c>
      <c r="FG738">
        <v>96.192752999999996</v>
      </c>
      <c r="FH738">
        <v>96.800899000000001</v>
      </c>
      <c r="FI738">
        <v>97.385322000000002</v>
      </c>
      <c r="FJ738">
        <v>97.101256000000006</v>
      </c>
      <c r="FK738">
        <v>95.035666000000006</v>
      </c>
      <c r="FL738">
        <v>92.284732000000005</v>
      </c>
      <c r="FM738">
        <v>88.514855999999995</v>
      </c>
      <c r="FN738">
        <v>86.217535999999996</v>
      </c>
      <c r="FO738">
        <v>84.358146000000005</v>
      </c>
      <c r="FP738">
        <v>82.622519999999994</v>
      </c>
      <c r="FQ738">
        <v>38.564109999999999</v>
      </c>
      <c r="FR738">
        <v>4.281212</v>
      </c>
      <c r="FS738">
        <v>1</v>
      </c>
    </row>
    <row r="739" spans="1:175" x14ac:dyDescent="0.2">
      <c r="A739" t="s">
        <v>189</v>
      </c>
      <c r="B739" t="s">
        <v>197</v>
      </c>
      <c r="C739" s="23">
        <v>42978</v>
      </c>
      <c r="D739">
        <v>187</v>
      </c>
      <c r="E739">
        <v>177.85393999999999</v>
      </c>
      <c r="F739">
        <v>171.17250999999999</v>
      </c>
      <c r="G739">
        <v>165.4265</v>
      </c>
      <c r="H739">
        <v>161.20009999999999</v>
      </c>
      <c r="I739">
        <v>169.48092</v>
      </c>
      <c r="J739">
        <v>183.21982</v>
      </c>
      <c r="K739">
        <v>202.48041000000001</v>
      </c>
      <c r="L739">
        <v>219.48274000000001</v>
      </c>
      <c r="M739">
        <v>240.94364999999999</v>
      </c>
      <c r="N739">
        <v>264.51843000000002</v>
      </c>
      <c r="O739">
        <v>286.92648000000003</v>
      </c>
      <c r="P739">
        <v>293.00572</v>
      </c>
      <c r="Q739">
        <v>295.82418000000001</v>
      </c>
      <c r="R739">
        <v>298.85034000000002</v>
      </c>
      <c r="S739">
        <v>291.84728999999999</v>
      </c>
      <c r="T739">
        <v>285.52607</v>
      </c>
      <c r="U739">
        <v>270.47440999999998</v>
      </c>
      <c r="V739">
        <v>257.91057000000001</v>
      </c>
      <c r="W739">
        <v>254.70278999999999</v>
      </c>
      <c r="X739">
        <v>258.80691999999999</v>
      </c>
      <c r="Y739">
        <v>245.60346999999999</v>
      </c>
      <c r="Z739">
        <v>219.20597000000001</v>
      </c>
      <c r="AA739">
        <v>198.36415</v>
      </c>
      <c r="AB739">
        <v>187.27450999999999</v>
      </c>
      <c r="AC739">
        <v>-5.0245771000000001</v>
      </c>
      <c r="AD739">
        <v>-6.5013936000000001</v>
      </c>
      <c r="AE739">
        <v>-6.3348282999999999</v>
      </c>
      <c r="AF739">
        <v>-5.7552072000000001</v>
      </c>
      <c r="AG739">
        <v>-4.4476468999999996</v>
      </c>
      <c r="AH739">
        <v>-4.1622548999999998</v>
      </c>
      <c r="AI739">
        <v>-4.3247501000000002</v>
      </c>
      <c r="AJ739">
        <v>1.010194E-2</v>
      </c>
      <c r="AK739">
        <v>1.4930253</v>
      </c>
      <c r="AL739">
        <v>2.2639474000000002</v>
      </c>
      <c r="AM739">
        <v>-2.7694333000000002</v>
      </c>
      <c r="AN739">
        <v>-4.1213084000000002</v>
      </c>
      <c r="AO739">
        <v>-3.8419094999999999</v>
      </c>
      <c r="AP739">
        <v>-0.34641814999999998</v>
      </c>
      <c r="AQ739">
        <v>1.2436389000000001</v>
      </c>
      <c r="AR739">
        <v>-0.24407662999999999</v>
      </c>
      <c r="AS739">
        <v>-6.8953610000000003</v>
      </c>
      <c r="AT739">
        <v>-6.8179508999999996</v>
      </c>
      <c r="AU739">
        <v>-7.4371606999999997</v>
      </c>
      <c r="AV739">
        <v>-2.8309576000000001</v>
      </c>
      <c r="AW739">
        <v>1.1620037999999999</v>
      </c>
      <c r="AX739">
        <v>1.9675068</v>
      </c>
      <c r="AY739">
        <v>2.508543</v>
      </c>
      <c r="AZ739">
        <v>1.8810659999999999</v>
      </c>
      <c r="BA739">
        <v>-3.2237781999999999</v>
      </c>
      <c r="BB739">
        <v>-4.3794747000000003</v>
      </c>
      <c r="BC739">
        <v>-4.3298452000000003</v>
      </c>
      <c r="BD739">
        <v>-4.1199534</v>
      </c>
      <c r="BE739">
        <v>-2.8134082999999999</v>
      </c>
      <c r="BF739">
        <v>-2.6675779999999998</v>
      </c>
      <c r="BG739">
        <v>-2.4618231000000002</v>
      </c>
      <c r="BH739">
        <v>1.8375726999999999</v>
      </c>
      <c r="BI739">
        <v>3.8143832999999998</v>
      </c>
      <c r="BJ739">
        <v>5.1326482000000002</v>
      </c>
      <c r="BK739">
        <v>0.58065803000000005</v>
      </c>
      <c r="BL739">
        <v>-0.34173703</v>
      </c>
      <c r="BM739">
        <v>-0.10983835</v>
      </c>
      <c r="BN739">
        <v>3.2367010999999999</v>
      </c>
      <c r="BO739">
        <v>5.1697718000000004</v>
      </c>
      <c r="BP739">
        <v>3.7567275000000002</v>
      </c>
      <c r="BQ739">
        <v>-2.4212435999999999</v>
      </c>
      <c r="BR739">
        <v>-2.0213028999999998</v>
      </c>
      <c r="BS739">
        <v>-3.1749687999999998</v>
      </c>
      <c r="BT739">
        <v>0.58240670999999999</v>
      </c>
      <c r="BU739">
        <v>3.9675367000000001</v>
      </c>
      <c r="BV739">
        <v>4.4114087</v>
      </c>
      <c r="BW739">
        <v>4.9230771000000004</v>
      </c>
      <c r="BX739">
        <v>4.3781730000000003</v>
      </c>
      <c r="BY739">
        <v>-1.9765503</v>
      </c>
      <c r="BZ739">
        <v>-2.9098400999999998</v>
      </c>
      <c r="CA739">
        <v>-2.9411999999999998</v>
      </c>
      <c r="CB739">
        <v>-2.9873816999999998</v>
      </c>
      <c r="CC739">
        <v>-1.6815395</v>
      </c>
      <c r="CD739">
        <v>-1.6323692999999999</v>
      </c>
      <c r="CE739">
        <v>-1.1715655</v>
      </c>
      <c r="CF739">
        <v>3.1032734</v>
      </c>
      <c r="CG739">
        <v>5.4221487000000002</v>
      </c>
      <c r="CH739">
        <v>7.1195016000000004</v>
      </c>
      <c r="CI739">
        <v>2.9009211000000001</v>
      </c>
      <c r="CJ739">
        <v>2.2759825999999999</v>
      </c>
      <c r="CK739">
        <v>2.4749827</v>
      </c>
      <c r="CL739">
        <v>5.7183584999999999</v>
      </c>
      <c r="CM739">
        <v>7.8889994999999997</v>
      </c>
      <c r="CN739">
        <v>6.5276722999999999</v>
      </c>
      <c r="CO739">
        <v>0.67751651999999996</v>
      </c>
      <c r="CP739">
        <v>1.3008409000000001</v>
      </c>
      <c r="CQ739">
        <v>-0.22298767</v>
      </c>
      <c r="CR739">
        <v>2.9464923999999999</v>
      </c>
      <c r="CS739">
        <v>5.9106401999999996</v>
      </c>
      <c r="CT739">
        <v>6.1040478</v>
      </c>
      <c r="CU739">
        <v>6.5953759999999999</v>
      </c>
      <c r="CV739">
        <v>6.1076617000000004</v>
      </c>
      <c r="CW739">
        <v>-0.72932249000000005</v>
      </c>
      <c r="CX739">
        <v>-1.4402055</v>
      </c>
      <c r="CY739">
        <v>-1.5525548</v>
      </c>
      <c r="CZ739">
        <v>-1.8548099</v>
      </c>
      <c r="DA739">
        <v>-0.54967080999999995</v>
      </c>
      <c r="DB739">
        <v>-0.59716060999999998</v>
      </c>
      <c r="DC739">
        <v>0.11869204999999999</v>
      </c>
      <c r="DD739">
        <v>4.3689741</v>
      </c>
      <c r="DE739">
        <v>7.0299142000000003</v>
      </c>
      <c r="DF739">
        <v>9.1063550000000006</v>
      </c>
      <c r="DG739">
        <v>5.2211841999999997</v>
      </c>
      <c r="DH739">
        <v>4.8937023000000002</v>
      </c>
      <c r="DI739">
        <v>5.0598038000000001</v>
      </c>
      <c r="DJ739">
        <v>8.2000159999999997</v>
      </c>
      <c r="DK739">
        <v>10.608226999999999</v>
      </c>
      <c r="DL739">
        <v>9.2986170999999995</v>
      </c>
      <c r="DM739">
        <v>3.7762766000000001</v>
      </c>
      <c r="DN739">
        <v>4.6229845999999997</v>
      </c>
      <c r="DO739">
        <v>2.7289933999999998</v>
      </c>
      <c r="DP739">
        <v>5.3105782000000001</v>
      </c>
      <c r="DQ739">
        <v>7.8537438000000002</v>
      </c>
      <c r="DR739">
        <v>7.7966867999999998</v>
      </c>
      <c r="DS739">
        <v>8.2676748999999994</v>
      </c>
      <c r="DT739">
        <v>7.8371503999999996</v>
      </c>
      <c r="DU739">
        <v>1.0714764000000001</v>
      </c>
      <c r="DV739">
        <v>0.68171336000000005</v>
      </c>
      <c r="DW739">
        <v>0.45242828000000002</v>
      </c>
      <c r="DX739">
        <v>-0.21955622</v>
      </c>
      <c r="DY739">
        <v>1.0845678999999999</v>
      </c>
      <c r="DZ739">
        <v>0.89751630000000004</v>
      </c>
      <c r="EA739">
        <v>1.9816191000000001</v>
      </c>
      <c r="EB739">
        <v>6.1964448000000001</v>
      </c>
      <c r="EC739">
        <v>9.3512720999999992</v>
      </c>
      <c r="ED739">
        <v>11.975056</v>
      </c>
      <c r="EE739">
        <v>8.5712755000000005</v>
      </c>
      <c r="EF739">
        <v>8.6732736999999993</v>
      </c>
      <c r="EG739">
        <v>8.7918748999999998</v>
      </c>
      <c r="EH739">
        <v>11.783135</v>
      </c>
      <c r="EI739">
        <v>14.53436</v>
      </c>
      <c r="EJ739">
        <v>13.299421000000001</v>
      </c>
      <c r="EK739">
        <v>8.2503940999999994</v>
      </c>
      <c r="EL739">
        <v>9.4196325999999999</v>
      </c>
      <c r="EM739">
        <v>6.9911852999999997</v>
      </c>
      <c r="EN739">
        <v>8.7239424999999997</v>
      </c>
      <c r="EO739">
        <v>10.659276999999999</v>
      </c>
      <c r="EP739">
        <v>10.240589</v>
      </c>
      <c r="EQ739">
        <v>10.682209</v>
      </c>
      <c r="ER739">
        <v>10.334256999999999</v>
      </c>
      <c r="ES739">
        <v>83.596158000000003</v>
      </c>
      <c r="ET739">
        <v>82.793747999999994</v>
      </c>
      <c r="EU739">
        <v>81.202990999999997</v>
      </c>
      <c r="EV739">
        <v>80.297319000000002</v>
      </c>
      <c r="EW739">
        <v>79.299428000000006</v>
      </c>
      <c r="EX739">
        <v>78.586749999999995</v>
      </c>
      <c r="EY739">
        <v>78.468783999999999</v>
      </c>
      <c r="EZ739">
        <v>79.093138999999994</v>
      </c>
      <c r="FA739">
        <v>78.692665000000005</v>
      </c>
      <c r="FB739">
        <v>82.945459999999997</v>
      </c>
      <c r="FC739">
        <v>89.099288000000001</v>
      </c>
      <c r="FD739">
        <v>93.923569999999998</v>
      </c>
      <c r="FE739">
        <v>97.413588000000004</v>
      </c>
      <c r="FF739">
        <v>98.886889999999994</v>
      </c>
      <c r="FG739">
        <v>98.948640999999995</v>
      </c>
      <c r="FH739">
        <v>97.398438999999996</v>
      </c>
      <c r="FI739">
        <v>95.641119000000003</v>
      </c>
      <c r="FJ739">
        <v>89.190597999999994</v>
      </c>
      <c r="FK739">
        <v>87.409643000000003</v>
      </c>
      <c r="FL739">
        <v>87.419466999999997</v>
      </c>
      <c r="FM739">
        <v>86.235432000000003</v>
      </c>
      <c r="FN739">
        <v>84.946833999999996</v>
      </c>
      <c r="FO739">
        <v>83.599473000000003</v>
      </c>
      <c r="FP739">
        <v>81.926652000000004</v>
      </c>
      <c r="FQ739">
        <v>50.95628</v>
      </c>
      <c r="FR739">
        <v>5.1495389999999999</v>
      </c>
      <c r="FS739">
        <v>1</v>
      </c>
    </row>
    <row r="740" spans="1:175" x14ac:dyDescent="0.2">
      <c r="A740" t="s">
        <v>189</v>
      </c>
      <c r="B740" t="s">
        <v>197</v>
      </c>
      <c r="C740" s="23">
        <v>42983</v>
      </c>
      <c r="D740">
        <v>187</v>
      </c>
      <c r="E740">
        <v>143.55883</v>
      </c>
      <c r="F740">
        <v>138.11533</v>
      </c>
      <c r="G740">
        <v>136.81039999999999</v>
      </c>
      <c r="H740">
        <v>137.11949000000001</v>
      </c>
      <c r="I740">
        <v>147.67240000000001</v>
      </c>
      <c r="J740">
        <v>164.03914</v>
      </c>
      <c r="K740">
        <v>185.97824</v>
      </c>
      <c r="L740">
        <v>202.99776</v>
      </c>
      <c r="M740">
        <v>222.05956</v>
      </c>
      <c r="N740">
        <v>241.62790000000001</v>
      </c>
      <c r="O740">
        <v>262.00931000000003</v>
      </c>
      <c r="P740">
        <v>269.12164999999999</v>
      </c>
      <c r="Q740">
        <v>272.54467</v>
      </c>
      <c r="R740">
        <v>275.23538000000002</v>
      </c>
      <c r="S740">
        <v>273.12556000000001</v>
      </c>
      <c r="T740">
        <v>270.89456000000001</v>
      </c>
      <c r="U740">
        <v>265.35534999999999</v>
      </c>
      <c r="V740">
        <v>254.2389</v>
      </c>
      <c r="W740">
        <v>246.12791000000001</v>
      </c>
      <c r="X740">
        <v>246.22156000000001</v>
      </c>
      <c r="Y740">
        <v>229.45945</v>
      </c>
      <c r="Z740">
        <v>205.30124000000001</v>
      </c>
      <c r="AA740">
        <v>183.0438</v>
      </c>
      <c r="AB740">
        <v>173.83521999999999</v>
      </c>
      <c r="AC740">
        <v>-4.9082417999999999</v>
      </c>
      <c r="AD740">
        <v>-7.3129897000000001</v>
      </c>
      <c r="AE740">
        <v>-3.9316220999999998</v>
      </c>
      <c r="AF740">
        <v>-4.6751702999999996</v>
      </c>
      <c r="AG740">
        <v>-7.035425</v>
      </c>
      <c r="AH740">
        <v>-7.7384615999999999</v>
      </c>
      <c r="AI740">
        <v>-0.98625934000000004</v>
      </c>
      <c r="AJ740">
        <v>1.5589143999999999</v>
      </c>
      <c r="AK740">
        <v>0.13866299000000001</v>
      </c>
      <c r="AL740">
        <v>0.25221728999999998</v>
      </c>
      <c r="AM740">
        <v>-7.4167299</v>
      </c>
      <c r="AN740">
        <v>-5.6658086000000001</v>
      </c>
      <c r="AO740">
        <v>-2.5779098</v>
      </c>
      <c r="AP740">
        <v>-2.7078585999999998</v>
      </c>
      <c r="AQ740">
        <v>2.5847945000000001</v>
      </c>
      <c r="AR740">
        <v>2.9266583000000002</v>
      </c>
      <c r="AS740">
        <v>0.51809939000000005</v>
      </c>
      <c r="AT740">
        <v>-0.2759064</v>
      </c>
      <c r="AU740">
        <v>-5.3978266000000001</v>
      </c>
      <c r="AV740">
        <v>-2.2521330000000002</v>
      </c>
      <c r="AW740">
        <v>-1.3988784999999999</v>
      </c>
      <c r="AX740">
        <v>-0.11943956</v>
      </c>
      <c r="AY740">
        <v>6.4869469999999999E-2</v>
      </c>
      <c r="AZ740">
        <v>-1.1995302000000001</v>
      </c>
      <c r="BA740">
        <v>-2.4405554</v>
      </c>
      <c r="BB740">
        <v>-4.7682973999999998</v>
      </c>
      <c r="BC740">
        <v>-2.1686173000000002</v>
      </c>
      <c r="BD740">
        <v>-3.0058634999999998</v>
      </c>
      <c r="BE740">
        <v>-5.5470233999999996</v>
      </c>
      <c r="BF740">
        <v>-5.9580384000000004</v>
      </c>
      <c r="BG740">
        <v>0.78263340999999997</v>
      </c>
      <c r="BH740">
        <v>3.4149512</v>
      </c>
      <c r="BI740">
        <v>2.5172732</v>
      </c>
      <c r="BJ740">
        <v>3.0001148</v>
      </c>
      <c r="BK740">
        <v>-4.3091783000000001</v>
      </c>
      <c r="BL740">
        <v>-2.2612554</v>
      </c>
      <c r="BM740">
        <v>0.64001028999999998</v>
      </c>
      <c r="BN740">
        <v>0.67423339999999998</v>
      </c>
      <c r="BO740">
        <v>5.9075467000000002</v>
      </c>
      <c r="BP740">
        <v>6.2074990000000003</v>
      </c>
      <c r="BQ740">
        <v>3.6705701999999998</v>
      </c>
      <c r="BR740">
        <v>2.7190452999999999</v>
      </c>
      <c r="BS740">
        <v>-2.6806378</v>
      </c>
      <c r="BT740">
        <v>0.40334713999999999</v>
      </c>
      <c r="BU740">
        <v>0.95250080999999998</v>
      </c>
      <c r="BV740">
        <v>1.9118881000000001</v>
      </c>
      <c r="BW740">
        <v>2.0831604000000001</v>
      </c>
      <c r="BX740">
        <v>2.5427738</v>
      </c>
      <c r="BY740">
        <v>-0.73144335000000005</v>
      </c>
      <c r="BZ740">
        <v>-3.0058512999999998</v>
      </c>
      <c r="CA740">
        <v>-0.94756556000000003</v>
      </c>
      <c r="CB740">
        <v>-1.8497066</v>
      </c>
      <c r="CC740">
        <v>-4.5161610000000003</v>
      </c>
      <c r="CD740">
        <v>-4.7249226999999996</v>
      </c>
      <c r="CE740">
        <v>2.0077631</v>
      </c>
      <c r="CF740">
        <v>4.7004365999999997</v>
      </c>
      <c r="CG740">
        <v>4.1646913999999997</v>
      </c>
      <c r="CH740">
        <v>4.9033002999999997</v>
      </c>
      <c r="CI740">
        <v>-2.1568974999999999</v>
      </c>
      <c r="CJ740">
        <v>9.6727759999999996E-2</v>
      </c>
      <c r="CK740">
        <v>2.8687320000000001</v>
      </c>
      <c r="CL740">
        <v>3.0166599999999999</v>
      </c>
      <c r="CM740">
        <v>8.2088747000000009</v>
      </c>
      <c r="CN740">
        <v>8.4797992999999998</v>
      </c>
      <c r="CO740">
        <v>5.8539618999999998</v>
      </c>
      <c r="CP740">
        <v>4.7933396999999998</v>
      </c>
      <c r="CQ740">
        <v>-0.79872118999999997</v>
      </c>
      <c r="CR740">
        <v>2.2425245999999999</v>
      </c>
      <c r="CS740">
        <v>2.5810590000000002</v>
      </c>
      <c r="CT740">
        <v>3.3187795000000002</v>
      </c>
      <c r="CU740">
        <v>3.4810226000000002</v>
      </c>
      <c r="CV740">
        <v>5.1346822000000003</v>
      </c>
      <c r="CW740">
        <v>0.97766872999999999</v>
      </c>
      <c r="CX740">
        <v>-1.2434050999999999</v>
      </c>
      <c r="CY740">
        <v>0.27348618000000002</v>
      </c>
      <c r="CZ740">
        <v>-0.69354983999999997</v>
      </c>
      <c r="DA740">
        <v>-3.4852984999999999</v>
      </c>
      <c r="DB740">
        <v>-3.4918070000000001</v>
      </c>
      <c r="DC740">
        <v>3.2328929</v>
      </c>
      <c r="DD740">
        <v>5.9859220000000004</v>
      </c>
      <c r="DE740">
        <v>5.8121096999999997</v>
      </c>
      <c r="DF740">
        <v>6.8064856999999996</v>
      </c>
      <c r="DG740">
        <v>-4.6167600000000001E-3</v>
      </c>
      <c r="DH740">
        <v>2.4547108999999998</v>
      </c>
      <c r="DI740">
        <v>5.0974537</v>
      </c>
      <c r="DJ740">
        <v>5.3590866000000004</v>
      </c>
      <c r="DK740">
        <v>10.510203000000001</v>
      </c>
      <c r="DL740">
        <v>10.7521</v>
      </c>
      <c r="DM740">
        <v>8.0373537000000006</v>
      </c>
      <c r="DN740">
        <v>6.8676342000000004</v>
      </c>
      <c r="DO740">
        <v>1.0831955</v>
      </c>
      <c r="DP740">
        <v>4.0817021000000002</v>
      </c>
      <c r="DQ740">
        <v>4.2096171</v>
      </c>
      <c r="DR740">
        <v>4.7256707999999996</v>
      </c>
      <c r="DS740">
        <v>4.8788847999999998</v>
      </c>
      <c r="DT740">
        <v>7.7265905000000004</v>
      </c>
      <c r="DU740">
        <v>3.4453551</v>
      </c>
      <c r="DV740">
        <v>1.3012872</v>
      </c>
      <c r="DW740">
        <v>2.0364909</v>
      </c>
      <c r="DX740">
        <v>0.97575696999999995</v>
      </c>
      <c r="DY740">
        <v>-1.9968969000000001</v>
      </c>
      <c r="DZ740">
        <v>-1.7113837000000001</v>
      </c>
      <c r="EA740">
        <v>5.0017855999999998</v>
      </c>
      <c r="EB740">
        <v>7.8419587999999996</v>
      </c>
      <c r="EC740">
        <v>8.1907198999999995</v>
      </c>
      <c r="ED740">
        <v>9.5543832999999996</v>
      </c>
      <c r="EE740">
        <v>3.1029349000000002</v>
      </c>
      <c r="EF740">
        <v>5.8592640999999999</v>
      </c>
      <c r="EG740">
        <v>8.3153737999999997</v>
      </c>
      <c r="EH740">
        <v>8.7411785000000002</v>
      </c>
      <c r="EI740">
        <v>13.832955</v>
      </c>
      <c r="EJ740">
        <v>14.03294</v>
      </c>
      <c r="EK740">
        <v>11.189825000000001</v>
      </c>
      <c r="EL740">
        <v>9.8625858999999991</v>
      </c>
      <c r="EM740">
        <v>3.8003841999999999</v>
      </c>
      <c r="EN740">
        <v>6.7371822999999997</v>
      </c>
      <c r="EO740">
        <v>6.5609964999999999</v>
      </c>
      <c r="EP740">
        <v>6.7569984999999999</v>
      </c>
      <c r="EQ740">
        <v>6.8971757</v>
      </c>
      <c r="ER740">
        <v>11.468895</v>
      </c>
      <c r="ES740">
        <v>71.919893999999999</v>
      </c>
      <c r="ET740">
        <v>71.309782999999996</v>
      </c>
      <c r="EU740">
        <v>71.029512999999994</v>
      </c>
      <c r="EV740">
        <v>70.672113999999993</v>
      </c>
      <c r="EW740">
        <v>70.280170999999996</v>
      </c>
      <c r="EX740">
        <v>69.795175</v>
      </c>
      <c r="EY740">
        <v>69.611457999999999</v>
      </c>
      <c r="EZ740">
        <v>69.385129000000006</v>
      </c>
      <c r="FA740">
        <v>71.218470999999994</v>
      </c>
      <c r="FB740">
        <v>74.287845000000004</v>
      </c>
      <c r="FC740">
        <v>77.475189</v>
      </c>
      <c r="FD740">
        <v>80.848025000000007</v>
      </c>
      <c r="FE740">
        <v>83.282606999999999</v>
      </c>
      <c r="FF740">
        <v>84.809577000000004</v>
      </c>
      <c r="FG740">
        <v>86.133150999999998</v>
      </c>
      <c r="FH740">
        <v>86.602941999999999</v>
      </c>
      <c r="FI740">
        <v>87.009113999999997</v>
      </c>
      <c r="FJ740">
        <v>87.209950000000006</v>
      </c>
      <c r="FK740">
        <v>85.730249999999998</v>
      </c>
      <c r="FL740">
        <v>82.826654000000005</v>
      </c>
      <c r="FM740">
        <v>79.586813000000006</v>
      </c>
      <c r="FN740">
        <v>78.082970000000003</v>
      </c>
      <c r="FO740">
        <v>76.548174000000003</v>
      </c>
      <c r="FP740">
        <v>75.122832000000002</v>
      </c>
      <c r="FQ740">
        <v>39.629849999999998</v>
      </c>
      <c r="FR740">
        <v>3.9681470000000001</v>
      </c>
      <c r="FS740">
        <v>1</v>
      </c>
    </row>
    <row r="741" spans="1:175" x14ac:dyDescent="0.2">
      <c r="A741" t="s">
        <v>189</v>
      </c>
      <c r="B741" t="s">
        <v>197</v>
      </c>
      <c r="C741" s="23">
        <v>42990</v>
      </c>
      <c r="D741">
        <v>187</v>
      </c>
      <c r="E741">
        <v>159.02392</v>
      </c>
      <c r="F741">
        <v>153.47663</v>
      </c>
      <c r="G741">
        <v>147.82228000000001</v>
      </c>
      <c r="H741">
        <v>147.58924999999999</v>
      </c>
      <c r="I741">
        <v>154.23648</v>
      </c>
      <c r="J741">
        <v>167.51213000000001</v>
      </c>
      <c r="K741">
        <v>187.70928000000001</v>
      </c>
      <c r="L741">
        <v>200.93442999999999</v>
      </c>
      <c r="M741">
        <v>217.82666</v>
      </c>
      <c r="N741">
        <v>237.19587999999999</v>
      </c>
      <c r="O741">
        <v>258.68257</v>
      </c>
      <c r="P741">
        <v>263.96073000000001</v>
      </c>
      <c r="Q741">
        <v>265.50972000000002</v>
      </c>
      <c r="R741">
        <v>266.55072999999999</v>
      </c>
      <c r="S741">
        <v>264.06970000000001</v>
      </c>
      <c r="T741">
        <v>261.39546999999999</v>
      </c>
      <c r="U741">
        <v>253.34626</v>
      </c>
      <c r="V741">
        <v>242.84121999999999</v>
      </c>
      <c r="W741">
        <v>236.52874</v>
      </c>
      <c r="X741">
        <v>236.54481999999999</v>
      </c>
      <c r="Y741">
        <v>219.89026999999999</v>
      </c>
      <c r="Z741">
        <v>195.96501000000001</v>
      </c>
      <c r="AA741">
        <v>177.11505</v>
      </c>
      <c r="AB741">
        <v>168.07637</v>
      </c>
      <c r="AC741">
        <v>-3.1054157</v>
      </c>
      <c r="AD741">
        <v>-4.8355487999999998</v>
      </c>
      <c r="AE741">
        <v>-4.0067066999999996</v>
      </c>
      <c r="AF741">
        <v>-1.2195503999999999</v>
      </c>
      <c r="AG741">
        <v>-4.0346092000000002</v>
      </c>
      <c r="AH741">
        <v>-5.7927822000000004</v>
      </c>
      <c r="AI741">
        <v>-2.6104658999999999</v>
      </c>
      <c r="AJ741">
        <v>-1.9789885</v>
      </c>
      <c r="AK741">
        <v>-1.8799672999999999</v>
      </c>
      <c r="AL741">
        <v>0.62504009999999999</v>
      </c>
      <c r="AM741">
        <v>-2.2821685999999999</v>
      </c>
      <c r="AN741">
        <v>-1.3528045</v>
      </c>
      <c r="AO741">
        <v>-1.1509221999999999</v>
      </c>
      <c r="AP741">
        <v>-4.9959407000000002</v>
      </c>
      <c r="AQ741">
        <v>-0.50733032</v>
      </c>
      <c r="AR741">
        <v>-8.4765900000000005E-2</v>
      </c>
      <c r="AS741">
        <v>-3.5244444000000001</v>
      </c>
      <c r="AT741">
        <v>-3.6647238</v>
      </c>
      <c r="AU741">
        <v>-5.3477037000000003</v>
      </c>
      <c r="AV741">
        <v>-3.1615508999999999</v>
      </c>
      <c r="AW741">
        <v>-4.1931770999999998</v>
      </c>
      <c r="AX741">
        <v>-2.5452127999999998</v>
      </c>
      <c r="AY741">
        <v>0.46419537999999999</v>
      </c>
      <c r="AZ741">
        <v>-2.3780234999999998</v>
      </c>
      <c r="BA741">
        <v>-1.3648182</v>
      </c>
      <c r="BB741">
        <v>-2.7610332</v>
      </c>
      <c r="BC741">
        <v>-2.3743032999999998</v>
      </c>
      <c r="BD741">
        <v>9.5156770000000002E-2</v>
      </c>
      <c r="BE741">
        <v>-2.7546927999999999</v>
      </c>
      <c r="BF741">
        <v>-4.2509335999999998</v>
      </c>
      <c r="BG741">
        <v>-1.1217144999999999</v>
      </c>
      <c r="BH741">
        <v>-0.20748021</v>
      </c>
      <c r="BI741">
        <v>-0.17275367999999999</v>
      </c>
      <c r="BJ741">
        <v>3.0569168000000002</v>
      </c>
      <c r="BK741">
        <v>0.78524830000000001</v>
      </c>
      <c r="BL741">
        <v>1.9437483</v>
      </c>
      <c r="BM741">
        <v>2.1847093000000002</v>
      </c>
      <c r="BN741">
        <v>-1.9251065999999999</v>
      </c>
      <c r="BO741">
        <v>2.4230942</v>
      </c>
      <c r="BP741">
        <v>2.7442405999999999</v>
      </c>
      <c r="BQ741">
        <v>-0.37116882000000001</v>
      </c>
      <c r="BR741">
        <v>-0.59520172999999998</v>
      </c>
      <c r="BS741">
        <v>-2.1185559999999999</v>
      </c>
      <c r="BT741">
        <v>-0.14675294999999999</v>
      </c>
      <c r="BU741">
        <v>-1.5904475</v>
      </c>
      <c r="BV741">
        <v>-0.49649064999999998</v>
      </c>
      <c r="BW741">
        <v>2.5022293000000002</v>
      </c>
      <c r="BX741">
        <v>0.14024571999999999</v>
      </c>
      <c r="BY741">
        <v>-0.15928565</v>
      </c>
      <c r="BZ741">
        <v>-1.3242301000000001</v>
      </c>
      <c r="CA741">
        <v>-1.2437057</v>
      </c>
      <c r="CB741">
        <v>1.0057189</v>
      </c>
      <c r="CC741">
        <v>-1.8682266000000001</v>
      </c>
      <c r="CD741">
        <v>-3.1830539999999998</v>
      </c>
      <c r="CE741">
        <v>-9.0609850000000006E-2</v>
      </c>
      <c r="CF741">
        <v>1.019461</v>
      </c>
      <c r="CG741">
        <v>1.0096573</v>
      </c>
      <c r="CH741">
        <v>4.7412270999999997</v>
      </c>
      <c r="CI741">
        <v>2.9097319000000001</v>
      </c>
      <c r="CJ741">
        <v>4.2269306000000002</v>
      </c>
      <c r="CK741">
        <v>4.4949573999999997</v>
      </c>
      <c r="CL741">
        <v>0.20174368000000001</v>
      </c>
      <c r="CM741">
        <v>4.4526972999999996</v>
      </c>
      <c r="CN741">
        <v>4.7036018000000004</v>
      </c>
      <c r="CO741">
        <v>1.8127803</v>
      </c>
      <c r="CP741">
        <v>1.5307398999999999</v>
      </c>
      <c r="CQ741">
        <v>0.11794186</v>
      </c>
      <c r="CR741">
        <v>1.9412868999999999</v>
      </c>
      <c r="CS741">
        <v>0.21219519000000001</v>
      </c>
      <c r="CT741">
        <v>0.92244804000000002</v>
      </c>
      <c r="CU741">
        <v>3.9137653999999999</v>
      </c>
      <c r="CV741">
        <v>1.8843913000000001</v>
      </c>
      <c r="CW741">
        <v>1.0462469000000001</v>
      </c>
      <c r="CX741">
        <v>0.11257307</v>
      </c>
      <c r="CY741">
        <v>-0.11310816999999999</v>
      </c>
      <c r="CZ741">
        <v>1.9162811</v>
      </c>
      <c r="DA741">
        <v>-0.98176045000000001</v>
      </c>
      <c r="DB741">
        <v>-2.1151743999999999</v>
      </c>
      <c r="DC741">
        <v>0.94049481999999995</v>
      </c>
      <c r="DD741">
        <v>2.2464023000000002</v>
      </c>
      <c r="DE741">
        <v>2.1920682</v>
      </c>
      <c r="DF741">
        <v>6.4255374999999999</v>
      </c>
      <c r="DG741">
        <v>5.0342153999999999</v>
      </c>
      <c r="DH741">
        <v>6.5101129999999996</v>
      </c>
      <c r="DI741">
        <v>6.8052055999999999</v>
      </c>
      <c r="DJ741">
        <v>2.3285939999999998</v>
      </c>
      <c r="DK741">
        <v>6.4823003999999997</v>
      </c>
      <c r="DL741">
        <v>6.6629630999999998</v>
      </c>
      <c r="DM741">
        <v>3.9967293000000002</v>
      </c>
      <c r="DN741">
        <v>3.6566814999999999</v>
      </c>
      <c r="DO741">
        <v>2.3544396999999999</v>
      </c>
      <c r="DP741">
        <v>4.0293267999999998</v>
      </c>
      <c r="DQ741">
        <v>2.0148378</v>
      </c>
      <c r="DR741">
        <v>2.3413867000000002</v>
      </c>
      <c r="DS741">
        <v>5.3253015000000001</v>
      </c>
      <c r="DT741">
        <v>3.6285368999999998</v>
      </c>
      <c r="DU741">
        <v>2.7868444000000001</v>
      </c>
      <c r="DV741">
        <v>2.1870886</v>
      </c>
      <c r="DW741">
        <v>1.5192952</v>
      </c>
      <c r="DX741">
        <v>3.2309882999999999</v>
      </c>
      <c r="DY741">
        <v>0.29815594000000001</v>
      </c>
      <c r="DZ741">
        <v>-0.57332578999999995</v>
      </c>
      <c r="EA741">
        <v>2.4292462000000001</v>
      </c>
      <c r="EB741">
        <v>4.0179106000000004</v>
      </c>
      <c r="EC741">
        <v>3.8992817999999998</v>
      </c>
      <c r="ED741">
        <v>8.8574141999999991</v>
      </c>
      <c r="EE741">
        <v>8.1016323000000003</v>
      </c>
      <c r="EF741">
        <v>9.8066656999999999</v>
      </c>
      <c r="EG741">
        <v>10.140836999999999</v>
      </c>
      <c r="EH741">
        <v>5.3994280999999997</v>
      </c>
      <c r="EI741">
        <v>9.4127249000000006</v>
      </c>
      <c r="EJ741">
        <v>9.4919695999999991</v>
      </c>
      <c r="EK741">
        <v>7.1500048999999999</v>
      </c>
      <c r="EL741">
        <v>6.7262035999999998</v>
      </c>
      <c r="EM741">
        <v>5.5835873999999999</v>
      </c>
      <c r="EN741">
        <v>7.0441247000000002</v>
      </c>
      <c r="EO741">
        <v>4.6175674999999998</v>
      </c>
      <c r="EP741">
        <v>4.3901088000000001</v>
      </c>
      <c r="EQ741">
        <v>7.3633354999999998</v>
      </c>
      <c r="ER741">
        <v>6.1468061000000001</v>
      </c>
      <c r="ES741">
        <v>74.159023000000005</v>
      </c>
      <c r="ET741">
        <v>73.379345000000001</v>
      </c>
      <c r="EU741">
        <v>72.770837999999998</v>
      </c>
      <c r="EV741">
        <v>71.803431000000003</v>
      </c>
      <c r="EW741">
        <v>71.002529999999993</v>
      </c>
      <c r="EX741">
        <v>70.257554999999996</v>
      </c>
      <c r="EY741">
        <v>69.781840000000003</v>
      </c>
      <c r="EZ741">
        <v>69.184383999999994</v>
      </c>
      <c r="FA741">
        <v>70.500951000000001</v>
      </c>
      <c r="FB741">
        <v>73.262140000000002</v>
      </c>
      <c r="FC741">
        <v>76.087771000000004</v>
      </c>
      <c r="FD741">
        <v>79.292782000000003</v>
      </c>
      <c r="FE741">
        <v>81.529430000000005</v>
      </c>
      <c r="FF741">
        <v>83.573751999999999</v>
      </c>
      <c r="FG741">
        <v>84.687798999999998</v>
      </c>
      <c r="FH741">
        <v>85.056158999999994</v>
      </c>
      <c r="FI741">
        <v>84.552030000000002</v>
      </c>
      <c r="FJ741">
        <v>84.049175000000005</v>
      </c>
      <c r="FK741">
        <v>82.624108000000007</v>
      </c>
      <c r="FL741">
        <v>79.182879</v>
      </c>
      <c r="FM741">
        <v>75.229421000000002</v>
      </c>
      <c r="FN741">
        <v>72.964185999999998</v>
      </c>
      <c r="FO741">
        <v>71.421178999999995</v>
      </c>
      <c r="FP741">
        <v>70.134698</v>
      </c>
      <c r="FQ741">
        <v>41.350050000000003</v>
      </c>
      <c r="FR741">
        <v>3.7053729999999998</v>
      </c>
      <c r="FS741">
        <v>1</v>
      </c>
    </row>
    <row r="742" spans="1:175" x14ac:dyDescent="0.2">
      <c r="A742" t="s">
        <v>189</v>
      </c>
      <c r="B742" t="s">
        <v>197</v>
      </c>
      <c r="C742" s="23" t="s">
        <v>1</v>
      </c>
      <c r="D742">
        <v>185.41669999999999</v>
      </c>
      <c r="E742">
        <v>156.30625000000001</v>
      </c>
      <c r="F742">
        <v>149.61134000000001</v>
      </c>
      <c r="G742">
        <v>145.41084000000001</v>
      </c>
      <c r="H742">
        <v>143.60990000000001</v>
      </c>
      <c r="I742">
        <v>152.87235999999999</v>
      </c>
      <c r="J742">
        <v>166.54276999999999</v>
      </c>
      <c r="K742">
        <v>184.75561999999999</v>
      </c>
      <c r="L742">
        <v>200.60396</v>
      </c>
      <c r="M742">
        <v>219.22907000000001</v>
      </c>
      <c r="N742">
        <v>240.49594999999999</v>
      </c>
      <c r="O742">
        <v>262.92761999999999</v>
      </c>
      <c r="P742">
        <v>270.13452999999998</v>
      </c>
      <c r="Q742">
        <v>273.37992000000003</v>
      </c>
      <c r="R742">
        <v>275.84381000000002</v>
      </c>
      <c r="S742">
        <v>273.21668</v>
      </c>
      <c r="T742">
        <v>270.54451999999998</v>
      </c>
      <c r="U742">
        <v>264.19907999999998</v>
      </c>
      <c r="V742">
        <v>254.44990000000001</v>
      </c>
      <c r="W742">
        <v>248.68959000000001</v>
      </c>
      <c r="X742">
        <v>245.79221000000001</v>
      </c>
      <c r="Y742">
        <v>231.83537999999999</v>
      </c>
      <c r="Z742">
        <v>207.17707999999999</v>
      </c>
      <c r="AA742">
        <v>185.86254</v>
      </c>
      <c r="AB742">
        <v>176.05309</v>
      </c>
      <c r="AC742">
        <v>-1.327034</v>
      </c>
      <c r="AD742">
        <v>-2.9903553</v>
      </c>
      <c r="AE742">
        <v>-1.5741915</v>
      </c>
      <c r="AF742">
        <v>-1.7915842</v>
      </c>
      <c r="AG742">
        <v>-1.2791338999999999</v>
      </c>
      <c r="AH742">
        <v>-1.7369227</v>
      </c>
      <c r="AI742">
        <v>-0.81046980999999996</v>
      </c>
      <c r="AJ742">
        <v>0.18465361</v>
      </c>
      <c r="AK742">
        <v>0.81071936</v>
      </c>
      <c r="AL742">
        <v>0.63430640000000005</v>
      </c>
      <c r="AM742">
        <v>-1.4742500000000001</v>
      </c>
      <c r="AN742">
        <v>-0.80542643999999997</v>
      </c>
      <c r="AO742">
        <v>-1.2493932000000001</v>
      </c>
      <c r="AP742">
        <v>-1.6487057000000001</v>
      </c>
      <c r="AQ742">
        <v>-0.20922054000000001</v>
      </c>
      <c r="AR742">
        <v>0.33670373999999997</v>
      </c>
      <c r="AS742">
        <v>-0.65806933000000001</v>
      </c>
      <c r="AT742">
        <v>-0.17784159999999999</v>
      </c>
      <c r="AU742">
        <v>-1.1424002</v>
      </c>
      <c r="AV742">
        <v>0.65802919999999998</v>
      </c>
      <c r="AW742">
        <v>-0.220526</v>
      </c>
      <c r="AX742">
        <v>0.46907147999999999</v>
      </c>
      <c r="AY742">
        <v>0.94387562000000003</v>
      </c>
      <c r="AZ742">
        <v>0.99403896999999997</v>
      </c>
      <c r="BA742">
        <v>-0.74645567000000002</v>
      </c>
      <c r="BB742">
        <v>-2.1684204</v>
      </c>
      <c r="BC742">
        <v>-1.0130649</v>
      </c>
      <c r="BD742">
        <v>-1.3776971</v>
      </c>
      <c r="BE742">
        <v>-0.92951804999999998</v>
      </c>
      <c r="BF742">
        <v>-1.2649300999999999</v>
      </c>
      <c r="BG742">
        <v>-0.27924318999999997</v>
      </c>
      <c r="BH742">
        <v>0.78026364000000004</v>
      </c>
      <c r="BI742">
        <v>1.4996157999999999</v>
      </c>
      <c r="BJ742">
        <v>1.4692657</v>
      </c>
      <c r="BK742">
        <v>-0.41271036</v>
      </c>
      <c r="BL742">
        <v>0.36695530999999998</v>
      </c>
      <c r="BM742">
        <v>-0.21799452</v>
      </c>
      <c r="BN742">
        <v>-0.55165154000000005</v>
      </c>
      <c r="BO742">
        <v>1.4286003</v>
      </c>
      <c r="BP742">
        <v>2.0609937</v>
      </c>
      <c r="BQ742">
        <v>0.99668133999999997</v>
      </c>
      <c r="BR742">
        <v>1.3653021999999999</v>
      </c>
      <c r="BS742">
        <v>-3.187744E-2</v>
      </c>
      <c r="BT742">
        <v>1.6392660999999999</v>
      </c>
      <c r="BU742">
        <v>0.66129607999999995</v>
      </c>
      <c r="BV742">
        <v>1.4103813000000001</v>
      </c>
      <c r="BW742">
        <v>1.8622977000000001</v>
      </c>
      <c r="BX742">
        <v>1.8682379</v>
      </c>
      <c r="BY742">
        <v>-0.34434886999999997</v>
      </c>
      <c r="BZ742">
        <v>-1.5991508000000001</v>
      </c>
      <c r="CA742">
        <v>-0.62443024999999996</v>
      </c>
      <c r="CB742">
        <v>-1.0910401999999999</v>
      </c>
      <c r="CC742">
        <v>-0.68737519000000002</v>
      </c>
      <c r="CD742">
        <v>-0.93802942</v>
      </c>
      <c r="CE742">
        <v>8.8682750000000005E-2</v>
      </c>
      <c r="CF742">
        <v>1.1927813</v>
      </c>
      <c r="CG742">
        <v>1.9767433000000001</v>
      </c>
      <c r="CH742">
        <v>2.0475560000000002</v>
      </c>
      <c r="CI742">
        <v>0.32250876000000001</v>
      </c>
      <c r="CJ742">
        <v>1.1789433</v>
      </c>
      <c r="CK742">
        <v>0.49634906000000001</v>
      </c>
      <c r="CL742">
        <v>0.20816478999999999</v>
      </c>
      <c r="CM742">
        <v>2.5629501000000001</v>
      </c>
      <c r="CN742">
        <v>3.2552317</v>
      </c>
      <c r="CO742">
        <v>2.1427565999999998</v>
      </c>
      <c r="CP742">
        <v>2.4340788999999998</v>
      </c>
      <c r="CQ742">
        <v>0.73726727000000003</v>
      </c>
      <c r="CR742">
        <v>2.3188678</v>
      </c>
      <c r="CS742">
        <v>1.2720434</v>
      </c>
      <c r="CT742">
        <v>2.0623296</v>
      </c>
      <c r="CU742">
        <v>2.4983941000000001</v>
      </c>
      <c r="CV742">
        <v>2.4737054000000001</v>
      </c>
      <c r="CW742">
        <v>5.7757940000000001E-2</v>
      </c>
      <c r="CX742">
        <v>-1.0298811999999999</v>
      </c>
      <c r="CY742">
        <v>-0.23579565</v>
      </c>
      <c r="CZ742">
        <v>-0.80438330999999996</v>
      </c>
      <c r="DA742">
        <v>-0.44523233000000001</v>
      </c>
      <c r="DB742">
        <v>-0.61112875</v>
      </c>
      <c r="DC742">
        <v>0.45660868999999998</v>
      </c>
      <c r="DD742">
        <v>1.605299</v>
      </c>
      <c r="DE742">
        <v>2.4538709000000001</v>
      </c>
      <c r="DF742">
        <v>2.6258461999999998</v>
      </c>
      <c r="DG742">
        <v>1.0577278999999999</v>
      </c>
      <c r="DH742">
        <v>1.9909314</v>
      </c>
      <c r="DI742">
        <v>1.2106926</v>
      </c>
      <c r="DJ742">
        <v>0.96798112999999997</v>
      </c>
      <c r="DK742">
        <v>3.6972999</v>
      </c>
      <c r="DL742">
        <v>4.4494696999999999</v>
      </c>
      <c r="DM742">
        <v>3.2888318999999999</v>
      </c>
      <c r="DN742">
        <v>3.5028556000000002</v>
      </c>
      <c r="DO742">
        <v>1.5064120000000001</v>
      </c>
      <c r="DP742">
        <v>2.9984695000000001</v>
      </c>
      <c r="DQ742">
        <v>1.8827906999999999</v>
      </c>
      <c r="DR742">
        <v>2.7142778999999999</v>
      </c>
      <c r="DS742">
        <v>3.1344903999999998</v>
      </c>
      <c r="DT742">
        <v>3.0791729999999999</v>
      </c>
      <c r="DU742">
        <v>0.63833629999999997</v>
      </c>
      <c r="DV742">
        <v>-0.20794639000000001</v>
      </c>
      <c r="DW742">
        <v>0.32533098999999999</v>
      </c>
      <c r="DX742">
        <v>-0.39049625999999998</v>
      </c>
      <c r="DY742">
        <v>-9.5616499999999993E-2</v>
      </c>
      <c r="DZ742">
        <v>-0.13913610000000001</v>
      </c>
      <c r="EA742">
        <v>0.98783531000000002</v>
      </c>
      <c r="EB742">
        <v>2.2009091000000001</v>
      </c>
      <c r="EC742">
        <v>3.1427673</v>
      </c>
      <c r="ED742">
        <v>3.4608055000000002</v>
      </c>
      <c r="EE742">
        <v>2.1192674999999999</v>
      </c>
      <c r="EF742">
        <v>3.1633130999999999</v>
      </c>
      <c r="EG742">
        <v>2.2420912999999998</v>
      </c>
      <c r="EH742">
        <v>2.0650352000000001</v>
      </c>
      <c r="EI742">
        <v>5.3351207</v>
      </c>
      <c r="EJ742">
        <v>6.1737596000000003</v>
      </c>
      <c r="EK742">
        <v>4.9435824999999998</v>
      </c>
      <c r="EL742">
        <v>5.0459993000000001</v>
      </c>
      <c r="EM742">
        <v>2.6169348000000001</v>
      </c>
      <c r="EN742">
        <v>3.9797064</v>
      </c>
      <c r="EO742">
        <v>2.7646126999999998</v>
      </c>
      <c r="EP742">
        <v>3.6555878000000002</v>
      </c>
      <c r="EQ742">
        <v>4.0529124999999997</v>
      </c>
      <c r="ER742">
        <v>3.9533719</v>
      </c>
      <c r="ES742">
        <v>74.797465000000003</v>
      </c>
      <c r="ET742">
        <v>73.841932</v>
      </c>
      <c r="EU742">
        <v>72.763056000000006</v>
      </c>
      <c r="EV742">
        <v>71.83502</v>
      </c>
      <c r="EW742">
        <v>71.184254999999993</v>
      </c>
      <c r="EX742">
        <v>70.752358999999998</v>
      </c>
      <c r="EY742">
        <v>70.376420999999993</v>
      </c>
      <c r="EZ742">
        <v>70.399281999999999</v>
      </c>
      <c r="FA742">
        <v>72.993633000000003</v>
      </c>
      <c r="FB742">
        <v>76.813097999999997</v>
      </c>
      <c r="FC742">
        <v>80.575543999999994</v>
      </c>
      <c r="FD742">
        <v>84.354016000000001</v>
      </c>
      <c r="FE742">
        <v>87.373687000000004</v>
      </c>
      <c r="FF742">
        <v>89.563225000000003</v>
      </c>
      <c r="FG742">
        <v>91.200474999999997</v>
      </c>
      <c r="FH742">
        <v>91.939381999999995</v>
      </c>
      <c r="FI742">
        <v>91.658491999999995</v>
      </c>
      <c r="FJ742">
        <v>90.135115999999996</v>
      </c>
      <c r="FK742">
        <v>88.312659999999994</v>
      </c>
      <c r="FL742">
        <v>86.244321999999997</v>
      </c>
      <c r="FM742">
        <v>82.979821999999999</v>
      </c>
      <c r="FN742">
        <v>80.532369000000003</v>
      </c>
      <c r="FO742">
        <v>78.804533000000006</v>
      </c>
      <c r="FP742">
        <v>77.423389</v>
      </c>
      <c r="FQ742">
        <v>15.5924</v>
      </c>
      <c r="FR742">
        <v>2.051949</v>
      </c>
      <c r="FS742">
        <v>1</v>
      </c>
    </row>
    <row r="743" spans="1:175" x14ac:dyDescent="0.2">
      <c r="A743" t="s">
        <v>189</v>
      </c>
      <c r="B743" t="s">
        <v>195</v>
      </c>
      <c r="C743" s="23">
        <v>42905</v>
      </c>
      <c r="D743">
        <v>570</v>
      </c>
      <c r="E743">
        <v>128.3321</v>
      </c>
      <c r="F743">
        <v>123.56604</v>
      </c>
      <c r="G743">
        <v>123.17252000000001</v>
      </c>
      <c r="H743">
        <v>125.94907000000001</v>
      </c>
      <c r="I743">
        <v>140.27382</v>
      </c>
      <c r="J743">
        <v>163.26599999999999</v>
      </c>
      <c r="K743">
        <v>190.36097000000001</v>
      </c>
      <c r="L743">
        <v>206.89594</v>
      </c>
      <c r="M743">
        <v>226.49982</v>
      </c>
      <c r="N743">
        <v>243.36586</v>
      </c>
      <c r="O743">
        <v>253.73374999999999</v>
      </c>
      <c r="P743">
        <v>259.61027999999999</v>
      </c>
      <c r="Q743">
        <v>261.71379999999999</v>
      </c>
      <c r="R743">
        <v>266.07997999999998</v>
      </c>
      <c r="S743">
        <v>271.99851000000001</v>
      </c>
      <c r="T743">
        <v>272.45764000000003</v>
      </c>
      <c r="U743">
        <v>265.85845</v>
      </c>
      <c r="V743">
        <v>252.33678</v>
      </c>
      <c r="W743">
        <v>210.51668000000001</v>
      </c>
      <c r="X743">
        <v>187.38173</v>
      </c>
      <c r="Y743">
        <v>174.25067000000001</v>
      </c>
      <c r="Z743">
        <v>163.35902999999999</v>
      </c>
      <c r="AA743">
        <v>150.84614999999999</v>
      </c>
      <c r="AB743">
        <v>143.31735</v>
      </c>
      <c r="AC743">
        <v>1.2607098000000001</v>
      </c>
      <c r="AD743">
        <v>2.4545879999999999E-2</v>
      </c>
      <c r="AE743">
        <v>0.42855232999999998</v>
      </c>
      <c r="AF743">
        <v>-0.13028866</v>
      </c>
      <c r="AG743">
        <v>0.30622841000000001</v>
      </c>
      <c r="AH743">
        <v>-2.2771124</v>
      </c>
      <c r="AI743">
        <v>-2.1099739</v>
      </c>
      <c r="AJ743">
        <v>-5.0380051999999997</v>
      </c>
      <c r="AK743">
        <v>-6.4812754999999997</v>
      </c>
      <c r="AL743">
        <v>-5.3841650999999997</v>
      </c>
      <c r="AM743">
        <v>-4.5974868999999998</v>
      </c>
      <c r="AN743">
        <v>-4.1327118</v>
      </c>
      <c r="AO743">
        <v>-5.6013627000000001</v>
      </c>
      <c r="AP743">
        <v>-4.3722050000000001</v>
      </c>
      <c r="AQ743">
        <v>0.20584641000000001</v>
      </c>
      <c r="AR743">
        <v>1.3025568000000001</v>
      </c>
      <c r="AS743">
        <v>0.38685779999999997</v>
      </c>
      <c r="AT743">
        <v>2.7838983000000002</v>
      </c>
      <c r="AU743">
        <v>1.0136978000000001</v>
      </c>
      <c r="AV743">
        <v>-2.1164171999999999</v>
      </c>
      <c r="AW743">
        <v>-2.2199422000000002</v>
      </c>
      <c r="AX743">
        <v>-2.3684075999999998</v>
      </c>
      <c r="AY743">
        <v>-3.5109848000000001</v>
      </c>
      <c r="AZ743">
        <v>-1.7854186999999999</v>
      </c>
      <c r="BA743">
        <v>2.3358278000000001</v>
      </c>
      <c r="BB743">
        <v>1.0362453</v>
      </c>
      <c r="BC743">
        <v>1.4186534</v>
      </c>
      <c r="BD743">
        <v>0.95399012999999999</v>
      </c>
      <c r="BE743">
        <v>1.5857783000000001</v>
      </c>
      <c r="BF743">
        <v>-1.0540727000000001</v>
      </c>
      <c r="BG743">
        <v>-0.92803106999999996</v>
      </c>
      <c r="BH743">
        <v>-3.9567082999999998</v>
      </c>
      <c r="BI743">
        <v>-5.1665836000000001</v>
      </c>
      <c r="BJ743">
        <v>-4.1637426</v>
      </c>
      <c r="BK743">
        <v>-3.3254630999999999</v>
      </c>
      <c r="BL743">
        <v>-2.6813924999999998</v>
      </c>
      <c r="BM743">
        <v>-3.9840232000000002</v>
      </c>
      <c r="BN743">
        <v>-2.6749353999999999</v>
      </c>
      <c r="BO743">
        <v>1.9942868</v>
      </c>
      <c r="BP743">
        <v>3.2141302999999999</v>
      </c>
      <c r="BQ743">
        <v>2.2113013000000001</v>
      </c>
      <c r="BR743">
        <v>4.5949277999999998</v>
      </c>
      <c r="BS743">
        <v>2.9164994000000002</v>
      </c>
      <c r="BT743">
        <v>-0.31489238000000003</v>
      </c>
      <c r="BU743">
        <v>-0.46212973000000002</v>
      </c>
      <c r="BV743">
        <v>-0.90334596</v>
      </c>
      <c r="BW743">
        <v>-2.0589067999999999</v>
      </c>
      <c r="BX743">
        <v>-0.38079903999999998</v>
      </c>
      <c r="BY743">
        <v>3.0804513</v>
      </c>
      <c r="BZ743">
        <v>1.7369452000000001</v>
      </c>
      <c r="CA743">
        <v>2.1043943999999999</v>
      </c>
      <c r="CB743">
        <v>1.7049582999999999</v>
      </c>
      <c r="CC743">
        <v>2.4719905999999998</v>
      </c>
      <c r="CD743">
        <v>-0.20699914999999999</v>
      </c>
      <c r="CE743">
        <v>-0.10942106</v>
      </c>
      <c r="CF743">
        <v>-3.2078053999999998</v>
      </c>
      <c r="CG743">
        <v>-4.2560320000000003</v>
      </c>
      <c r="CH743">
        <v>-3.3184817</v>
      </c>
      <c r="CI743">
        <v>-2.4444632999999998</v>
      </c>
      <c r="CJ743">
        <v>-1.6762131</v>
      </c>
      <c r="CK743">
        <v>-2.8638587000000002</v>
      </c>
      <c r="CL743">
        <v>-1.4994117</v>
      </c>
      <c r="CM743">
        <v>3.2329552000000001</v>
      </c>
      <c r="CN743">
        <v>4.5380801999999996</v>
      </c>
      <c r="CO743">
        <v>3.4749053000000001</v>
      </c>
      <c r="CP743">
        <v>5.8492413000000001</v>
      </c>
      <c r="CQ743">
        <v>4.2343739999999999</v>
      </c>
      <c r="CR743">
        <v>0.93283819999999995</v>
      </c>
      <c r="CS743">
        <v>0.75532584999999997</v>
      </c>
      <c r="CT743">
        <v>0.11135124</v>
      </c>
      <c r="CU743">
        <v>-1.0532018999999999</v>
      </c>
      <c r="CV743">
        <v>0.59203625000000004</v>
      </c>
      <c r="CW743">
        <v>3.8250747</v>
      </c>
      <c r="CX743">
        <v>2.4376451000000001</v>
      </c>
      <c r="CY743">
        <v>2.7901354</v>
      </c>
      <c r="CZ743">
        <v>2.4559264999999999</v>
      </c>
      <c r="DA743">
        <v>3.3582029000000002</v>
      </c>
      <c r="DB743">
        <v>0.64007440000000004</v>
      </c>
      <c r="DC743">
        <v>0.70918895000000004</v>
      </c>
      <c r="DD743">
        <v>-2.4589025000000002</v>
      </c>
      <c r="DE743">
        <v>-3.3454804</v>
      </c>
      <c r="DF743">
        <v>-2.4732208</v>
      </c>
      <c r="DG743">
        <v>-1.5634634000000001</v>
      </c>
      <c r="DH743">
        <v>-0.67103378999999996</v>
      </c>
      <c r="DI743">
        <v>-1.7436942</v>
      </c>
      <c r="DJ743">
        <v>-0.32388799000000001</v>
      </c>
      <c r="DK743">
        <v>4.4716236</v>
      </c>
      <c r="DL743">
        <v>5.8620302000000004</v>
      </c>
      <c r="DM743">
        <v>4.7385092000000002</v>
      </c>
      <c r="DN743">
        <v>7.1035548000000004</v>
      </c>
      <c r="DO743">
        <v>5.5522486999999998</v>
      </c>
      <c r="DP743">
        <v>2.1805688000000001</v>
      </c>
      <c r="DQ743">
        <v>1.9727813999999999</v>
      </c>
      <c r="DR743">
        <v>1.1260485</v>
      </c>
      <c r="DS743">
        <v>-4.7497070000000002E-2</v>
      </c>
      <c r="DT743">
        <v>1.5648715</v>
      </c>
      <c r="DU743">
        <v>4.9001926999999998</v>
      </c>
      <c r="DV743">
        <v>3.4493444000000002</v>
      </c>
      <c r="DW743">
        <v>3.7802365</v>
      </c>
      <c r="DX743">
        <v>3.5402053000000002</v>
      </c>
      <c r="DY743">
        <v>4.6377528000000003</v>
      </c>
      <c r="DZ743">
        <v>1.8631141</v>
      </c>
      <c r="EA743">
        <v>1.8911317999999999</v>
      </c>
      <c r="EB743">
        <v>-1.3776056000000001</v>
      </c>
      <c r="EC743">
        <v>-2.0307884999999999</v>
      </c>
      <c r="ED743">
        <v>-1.2527982</v>
      </c>
      <c r="EE743">
        <v>-0.29143957999999998</v>
      </c>
      <c r="EF743">
        <v>0.78028554999999999</v>
      </c>
      <c r="EG743">
        <v>-0.12635466000000001</v>
      </c>
      <c r="EH743">
        <v>1.3733816000000001</v>
      </c>
      <c r="EI743">
        <v>6.2600639999999999</v>
      </c>
      <c r="EJ743">
        <v>7.7736036000000004</v>
      </c>
      <c r="EK743">
        <v>6.5629527000000003</v>
      </c>
      <c r="EL743">
        <v>8.9145842000000002</v>
      </c>
      <c r="EM743">
        <v>7.4550502999999999</v>
      </c>
      <c r="EN743">
        <v>3.9820935999999998</v>
      </c>
      <c r="EO743">
        <v>3.7305939000000001</v>
      </c>
      <c r="EP743">
        <v>2.5911100999999999</v>
      </c>
      <c r="EQ743">
        <v>1.4045810000000001</v>
      </c>
      <c r="ER743">
        <v>2.9694912000000002</v>
      </c>
      <c r="ES743">
        <v>70.977558999999999</v>
      </c>
      <c r="ET743">
        <v>69.348905999999999</v>
      </c>
      <c r="EU743">
        <v>67.994077000000004</v>
      </c>
      <c r="EV743">
        <v>66.929368999999994</v>
      </c>
      <c r="EW743">
        <v>65.891435000000001</v>
      </c>
      <c r="EX743">
        <v>64.584491999999997</v>
      </c>
      <c r="EY743">
        <v>63.532356999999998</v>
      </c>
      <c r="EZ743">
        <v>63.511820999999998</v>
      </c>
      <c r="FA743">
        <v>66.720911000000001</v>
      </c>
      <c r="FB743">
        <v>71.696944000000002</v>
      </c>
      <c r="FC743">
        <v>75.536017999999999</v>
      </c>
      <c r="FD743">
        <v>77.851060000000004</v>
      </c>
      <c r="FE743">
        <v>80.033914999999993</v>
      </c>
      <c r="FF743">
        <v>82.469633000000002</v>
      </c>
      <c r="FG743">
        <v>84.510902000000002</v>
      </c>
      <c r="FH743">
        <v>85.784468000000004</v>
      </c>
      <c r="FI743">
        <v>86.143613000000002</v>
      </c>
      <c r="FJ743">
        <v>85.158355</v>
      </c>
      <c r="FK743">
        <v>84.648399999999995</v>
      </c>
      <c r="FL743">
        <v>82.763686000000007</v>
      </c>
      <c r="FM743">
        <v>79.449292</v>
      </c>
      <c r="FN743">
        <v>75.724688999999998</v>
      </c>
      <c r="FO743">
        <v>73.934392000000003</v>
      </c>
      <c r="FP743">
        <v>72.0197</v>
      </c>
      <c r="FQ743">
        <v>22.501740000000002</v>
      </c>
      <c r="FR743">
        <v>2.2142529999999998</v>
      </c>
      <c r="FS743">
        <v>1</v>
      </c>
    </row>
    <row r="744" spans="1:175" x14ac:dyDescent="0.2">
      <c r="A744" t="s">
        <v>189</v>
      </c>
      <c r="B744" t="s">
        <v>195</v>
      </c>
      <c r="C744" s="23">
        <v>42906</v>
      </c>
      <c r="D744">
        <v>569</v>
      </c>
      <c r="E744">
        <v>136.90870000000001</v>
      </c>
      <c r="F744">
        <v>131.70919000000001</v>
      </c>
      <c r="G744">
        <v>130.48553999999999</v>
      </c>
      <c r="H744">
        <v>131.29938999999999</v>
      </c>
      <c r="I744">
        <v>138.20174</v>
      </c>
      <c r="J744">
        <v>160.91261</v>
      </c>
      <c r="K744">
        <v>189.62531000000001</v>
      </c>
      <c r="L744">
        <v>206.09985</v>
      </c>
      <c r="M744">
        <v>226.07068000000001</v>
      </c>
      <c r="N744">
        <v>244.82660000000001</v>
      </c>
      <c r="O744">
        <v>258.40107999999998</v>
      </c>
      <c r="P744">
        <v>266.87043</v>
      </c>
      <c r="Q744">
        <v>270.05142000000001</v>
      </c>
      <c r="R744">
        <v>271.8741</v>
      </c>
      <c r="S744">
        <v>274.13783000000001</v>
      </c>
      <c r="T744">
        <v>273.59658000000002</v>
      </c>
      <c r="U744">
        <v>269.19407999999999</v>
      </c>
      <c r="V744">
        <v>257.29223999999999</v>
      </c>
      <c r="W744">
        <v>214.55753999999999</v>
      </c>
      <c r="X744">
        <v>191.09451000000001</v>
      </c>
      <c r="Y744">
        <v>177.35337000000001</v>
      </c>
      <c r="Z744">
        <v>166.32855000000001</v>
      </c>
      <c r="AA744">
        <v>153.34917999999999</v>
      </c>
      <c r="AB744">
        <v>145.32809</v>
      </c>
      <c r="AC744">
        <v>-1.7438956999999999</v>
      </c>
      <c r="AD744">
        <v>-1.2133052</v>
      </c>
      <c r="AE744">
        <v>0.30512119999999998</v>
      </c>
      <c r="AF744">
        <v>2.3530451000000001</v>
      </c>
      <c r="AG744">
        <v>-2.1845493999999999</v>
      </c>
      <c r="AH744">
        <v>-2.7396343999999999</v>
      </c>
      <c r="AI744">
        <v>-2.4824866000000001</v>
      </c>
      <c r="AJ744">
        <v>-3.7986146999999999</v>
      </c>
      <c r="AK744">
        <v>-3.0441691</v>
      </c>
      <c r="AL744">
        <v>-4.2189791999999997</v>
      </c>
      <c r="AM744">
        <v>-2.9389506000000001</v>
      </c>
      <c r="AN744">
        <v>-4.4945708</v>
      </c>
      <c r="AO744">
        <v>-2.9023482</v>
      </c>
      <c r="AP744">
        <v>-4.9134716999999997</v>
      </c>
      <c r="AQ744">
        <v>-2.4599573000000001</v>
      </c>
      <c r="AR744">
        <v>-0.86722270999999995</v>
      </c>
      <c r="AS744">
        <v>-0.2100031</v>
      </c>
      <c r="AT744">
        <v>0.85411117999999997</v>
      </c>
      <c r="AU744">
        <v>-1.9364621</v>
      </c>
      <c r="AV744">
        <v>-2.6702872000000002</v>
      </c>
      <c r="AW744">
        <v>-3.6036874999999999</v>
      </c>
      <c r="AX744">
        <v>-2.9482832000000001</v>
      </c>
      <c r="AY744">
        <v>-3.29264</v>
      </c>
      <c r="AZ744">
        <v>-1.4817731999999999</v>
      </c>
      <c r="BA744">
        <v>-0.72130678000000004</v>
      </c>
      <c r="BB744">
        <v>-0.25055137</v>
      </c>
      <c r="BC744">
        <v>1.2892353000000001</v>
      </c>
      <c r="BD744">
        <v>3.2551228999999999</v>
      </c>
      <c r="BE744">
        <v>-1.0326362</v>
      </c>
      <c r="BF744">
        <v>-1.6597622000000001</v>
      </c>
      <c r="BG744">
        <v>-1.4008023999999999</v>
      </c>
      <c r="BH744">
        <v>-2.6315594999999998</v>
      </c>
      <c r="BI744">
        <v>-1.6596279</v>
      </c>
      <c r="BJ744">
        <v>-2.8676075999999999</v>
      </c>
      <c r="BK744">
        <v>-1.4652563000000001</v>
      </c>
      <c r="BL744">
        <v>-3.0007597000000001</v>
      </c>
      <c r="BM744">
        <v>-1.2745759999999999</v>
      </c>
      <c r="BN744">
        <v>-3.3216548000000001</v>
      </c>
      <c r="BO744">
        <v>-0.71928906000000004</v>
      </c>
      <c r="BP744">
        <v>0.89347105000000004</v>
      </c>
      <c r="BQ744">
        <v>1.4520275</v>
      </c>
      <c r="BR744">
        <v>2.5079427999999999</v>
      </c>
      <c r="BS744">
        <v>-0.21509961999999999</v>
      </c>
      <c r="BT744">
        <v>-1.1214807</v>
      </c>
      <c r="BU744">
        <v>-2.1929954</v>
      </c>
      <c r="BV744">
        <v>-1.5445526000000001</v>
      </c>
      <c r="BW744">
        <v>-1.9762839999999999</v>
      </c>
      <c r="BX744">
        <v>-0.19691386</v>
      </c>
      <c r="BY744">
        <v>-1.306482E-2</v>
      </c>
      <c r="BZ744">
        <v>0.41624900999999997</v>
      </c>
      <c r="CA744">
        <v>1.9708296999999999</v>
      </c>
      <c r="CB744">
        <v>3.8798992999999999</v>
      </c>
      <c r="CC744">
        <v>-0.23482465999999999</v>
      </c>
      <c r="CD744">
        <v>-0.91184597999999994</v>
      </c>
      <c r="CE744">
        <v>-0.65163123999999994</v>
      </c>
      <c r="CF744">
        <v>-1.8232607000000001</v>
      </c>
      <c r="CG744">
        <v>-0.70069890999999995</v>
      </c>
      <c r="CH744">
        <v>-1.9316517</v>
      </c>
      <c r="CI744">
        <v>-0.44458002000000002</v>
      </c>
      <c r="CJ744">
        <v>-1.9661506</v>
      </c>
      <c r="CK744">
        <v>-0.14718603</v>
      </c>
      <c r="CL744">
        <v>-2.2191671999999998</v>
      </c>
      <c r="CM744">
        <v>0.48629248000000003</v>
      </c>
      <c r="CN744">
        <v>2.1129221999999999</v>
      </c>
      <c r="CO744">
        <v>2.6031449000000002</v>
      </c>
      <c r="CP744">
        <v>3.6533815999999999</v>
      </c>
      <c r="CQ744">
        <v>0.97711079999999995</v>
      </c>
      <c r="CR744">
        <v>-4.8782039999999999E-2</v>
      </c>
      <c r="CS744">
        <v>-1.2159544</v>
      </c>
      <c r="CT744">
        <v>-0.57233303999999996</v>
      </c>
      <c r="CU744">
        <v>-1.0645798</v>
      </c>
      <c r="CV744">
        <v>0.69297582000000002</v>
      </c>
      <c r="CW744">
        <v>0.69517713000000003</v>
      </c>
      <c r="CX744">
        <v>1.0830493999999999</v>
      </c>
      <c r="CY744">
        <v>2.6524242</v>
      </c>
      <c r="CZ744">
        <v>4.5046755999999997</v>
      </c>
      <c r="DA744">
        <v>0.56298689000000002</v>
      </c>
      <c r="DB744">
        <v>-0.16392976000000001</v>
      </c>
      <c r="DC744">
        <v>9.7539940000000006E-2</v>
      </c>
      <c r="DD744">
        <v>-1.0149618</v>
      </c>
      <c r="DE744">
        <v>0.25823007999999997</v>
      </c>
      <c r="DF744">
        <v>-0.99569584</v>
      </c>
      <c r="DG744">
        <v>0.57609622000000005</v>
      </c>
      <c r="DH744">
        <v>-0.93154159999999997</v>
      </c>
      <c r="DI744">
        <v>0.98020399000000002</v>
      </c>
      <c r="DJ744">
        <v>-1.1166796999999999</v>
      </c>
      <c r="DK744">
        <v>1.6918740000000001</v>
      </c>
      <c r="DL744">
        <v>3.3323733</v>
      </c>
      <c r="DM744">
        <v>3.7542621999999999</v>
      </c>
      <c r="DN744">
        <v>4.7988203</v>
      </c>
      <c r="DO744">
        <v>2.1693212000000002</v>
      </c>
      <c r="DP744">
        <v>1.0239166</v>
      </c>
      <c r="DQ744">
        <v>-0.23891341999999999</v>
      </c>
      <c r="DR744">
        <v>0.39988648999999998</v>
      </c>
      <c r="DS744">
        <v>-0.15287566999999999</v>
      </c>
      <c r="DT744">
        <v>1.5828655</v>
      </c>
      <c r="DU744">
        <v>1.7177659999999999</v>
      </c>
      <c r="DV744">
        <v>2.0458031999999999</v>
      </c>
      <c r="DW744">
        <v>3.6365382999999998</v>
      </c>
      <c r="DX744">
        <v>5.4067534999999998</v>
      </c>
      <c r="DY744">
        <v>1.7149000999999999</v>
      </c>
      <c r="DZ744">
        <v>0.91594246999999995</v>
      </c>
      <c r="EA744">
        <v>1.1792241000000001</v>
      </c>
      <c r="EB744">
        <v>0.15209338</v>
      </c>
      <c r="EC744">
        <v>1.6427712000000001</v>
      </c>
      <c r="ED744">
        <v>0.35567579999999999</v>
      </c>
      <c r="EE744">
        <v>2.0497906000000001</v>
      </c>
      <c r="EF744">
        <v>0.56226953999999996</v>
      </c>
      <c r="EG744">
        <v>2.6079761000000001</v>
      </c>
      <c r="EH744">
        <v>0.47513722000000003</v>
      </c>
      <c r="EI744">
        <v>3.4325423000000002</v>
      </c>
      <c r="EJ744">
        <v>5.0930670999999998</v>
      </c>
      <c r="EK744">
        <v>5.4162929000000002</v>
      </c>
      <c r="EL744">
        <v>6.4526519999999996</v>
      </c>
      <c r="EM744">
        <v>3.8906836999999999</v>
      </c>
      <c r="EN744">
        <v>2.5727231000000002</v>
      </c>
      <c r="EO744">
        <v>1.1717785999999999</v>
      </c>
      <c r="EP744">
        <v>1.8036171000000001</v>
      </c>
      <c r="EQ744">
        <v>1.1634804000000001</v>
      </c>
      <c r="ER744">
        <v>2.8677248999999998</v>
      </c>
      <c r="ES744">
        <v>70.330562999999998</v>
      </c>
      <c r="ET744">
        <v>69.215495000000004</v>
      </c>
      <c r="EU744">
        <v>68.248108999999999</v>
      </c>
      <c r="EV744">
        <v>67.451935000000006</v>
      </c>
      <c r="EW744">
        <v>66.728447000000003</v>
      </c>
      <c r="EX744">
        <v>66.191337000000004</v>
      </c>
      <c r="EY744">
        <v>65.729282999999995</v>
      </c>
      <c r="EZ744">
        <v>66.236990000000006</v>
      </c>
      <c r="FA744">
        <v>68.899708000000004</v>
      </c>
      <c r="FB744">
        <v>73.162909999999997</v>
      </c>
      <c r="FC744">
        <v>77.165469999999999</v>
      </c>
      <c r="FD744">
        <v>80.465553</v>
      </c>
      <c r="FE744">
        <v>83.116752000000005</v>
      </c>
      <c r="FF744">
        <v>85.121409</v>
      </c>
      <c r="FG744">
        <v>86.964950000000002</v>
      </c>
      <c r="FH744">
        <v>87.998148</v>
      </c>
      <c r="FI744">
        <v>87.664340999999993</v>
      </c>
      <c r="FJ744">
        <v>87.114019999999996</v>
      </c>
      <c r="FK744">
        <v>87.390898000000007</v>
      </c>
      <c r="FL744">
        <v>85.635347999999993</v>
      </c>
      <c r="FM744">
        <v>82.402702000000005</v>
      </c>
      <c r="FN744">
        <v>78.698742999999993</v>
      </c>
      <c r="FO744">
        <v>76.118342999999996</v>
      </c>
      <c r="FP744">
        <v>74.235673000000006</v>
      </c>
      <c r="FQ744">
        <v>19.929780000000001</v>
      </c>
      <c r="FR744">
        <v>2.0949529999999998</v>
      </c>
      <c r="FS744">
        <v>1</v>
      </c>
    </row>
    <row r="745" spans="1:175" x14ac:dyDescent="0.2">
      <c r="A745" t="s">
        <v>189</v>
      </c>
      <c r="B745" t="s">
        <v>195</v>
      </c>
      <c r="C745" s="23">
        <v>42922</v>
      </c>
      <c r="D745">
        <v>571</v>
      </c>
      <c r="E745">
        <v>137.52403000000001</v>
      </c>
      <c r="F745">
        <v>132.04633999999999</v>
      </c>
      <c r="G745">
        <v>129.55727999999999</v>
      </c>
      <c r="H745">
        <v>130.85257999999999</v>
      </c>
      <c r="I745">
        <v>137.56428</v>
      </c>
      <c r="J745">
        <v>158.90970999999999</v>
      </c>
      <c r="K745">
        <v>187.00485</v>
      </c>
      <c r="L745">
        <v>206.99804</v>
      </c>
      <c r="M745">
        <v>227.66448</v>
      </c>
      <c r="N745">
        <v>244.94092000000001</v>
      </c>
      <c r="O745">
        <v>257.43450000000001</v>
      </c>
      <c r="P745">
        <v>265.52312000000001</v>
      </c>
      <c r="Q745">
        <v>267.18612999999999</v>
      </c>
      <c r="R745">
        <v>270.25594999999998</v>
      </c>
      <c r="S745">
        <v>273.32772999999997</v>
      </c>
      <c r="T745">
        <v>272.21024</v>
      </c>
      <c r="U745">
        <v>266.15321</v>
      </c>
      <c r="V745">
        <v>253.84297000000001</v>
      </c>
      <c r="W745">
        <v>212.43053</v>
      </c>
      <c r="X745">
        <v>191.50407999999999</v>
      </c>
      <c r="Y745">
        <v>179.06482</v>
      </c>
      <c r="Z745">
        <v>168.65692999999999</v>
      </c>
      <c r="AA745">
        <v>156.10045</v>
      </c>
      <c r="AB745">
        <v>147.9717</v>
      </c>
      <c r="AC745">
        <v>-4.0218780000000003E-2</v>
      </c>
      <c r="AD745">
        <v>-0.31210133000000001</v>
      </c>
      <c r="AE745">
        <v>0.47008040000000001</v>
      </c>
      <c r="AF745">
        <v>1.9657572999999999</v>
      </c>
      <c r="AG745">
        <v>-0.52447136999999999</v>
      </c>
      <c r="AH745">
        <v>-2.4696912000000002</v>
      </c>
      <c r="AI745">
        <v>-3.6723287</v>
      </c>
      <c r="AJ745">
        <v>-4.4353661000000004</v>
      </c>
      <c r="AK745">
        <v>-3.8662766999999998</v>
      </c>
      <c r="AL745">
        <v>-3.7105600000000001</v>
      </c>
      <c r="AM745">
        <v>-3.0384951</v>
      </c>
      <c r="AN745">
        <v>-3.2866428999999999</v>
      </c>
      <c r="AO745">
        <v>-5.3170242999999999</v>
      </c>
      <c r="AP745">
        <v>-5.3134106000000001</v>
      </c>
      <c r="AQ745">
        <v>-0.38632083</v>
      </c>
      <c r="AR745">
        <v>-1.5530104</v>
      </c>
      <c r="AS745">
        <v>-2.1918123999999999</v>
      </c>
      <c r="AT745">
        <v>0.42679161999999998</v>
      </c>
      <c r="AU745">
        <v>-1.1037211</v>
      </c>
      <c r="AV745">
        <v>1.3848003</v>
      </c>
      <c r="AW745">
        <v>-0.27182732999999998</v>
      </c>
      <c r="AX745">
        <v>0.14544631</v>
      </c>
      <c r="AY745">
        <v>-1.4560191</v>
      </c>
      <c r="AZ745">
        <v>-0.88447350000000002</v>
      </c>
      <c r="BA745">
        <v>0.98818958999999995</v>
      </c>
      <c r="BB745">
        <v>0.63537474999999999</v>
      </c>
      <c r="BC745">
        <v>1.3075313</v>
      </c>
      <c r="BD745">
        <v>2.8188004000000002</v>
      </c>
      <c r="BE745">
        <v>0.33798563999999998</v>
      </c>
      <c r="BF745">
        <v>-1.4879055000000001</v>
      </c>
      <c r="BG745">
        <v>-2.6133139000000001</v>
      </c>
      <c r="BH745">
        <v>-3.3881041000000001</v>
      </c>
      <c r="BI745">
        <v>-2.7755619</v>
      </c>
      <c r="BJ745">
        <v>-2.6136081999999998</v>
      </c>
      <c r="BK745">
        <v>-1.7409193000000001</v>
      </c>
      <c r="BL745">
        <v>-1.8715406999999999</v>
      </c>
      <c r="BM745">
        <v>-3.7485081999999998</v>
      </c>
      <c r="BN745">
        <v>-3.7952862000000001</v>
      </c>
      <c r="BO745">
        <v>1.3597707999999999</v>
      </c>
      <c r="BP745">
        <v>9.1604690000000003E-2</v>
      </c>
      <c r="BQ745">
        <v>-0.69692593000000003</v>
      </c>
      <c r="BR745">
        <v>1.7735791999999999</v>
      </c>
      <c r="BS745">
        <v>0.12034448</v>
      </c>
      <c r="BT745">
        <v>2.6623133000000001</v>
      </c>
      <c r="BU745">
        <v>0.95450997999999998</v>
      </c>
      <c r="BV745">
        <v>1.2828288000000001</v>
      </c>
      <c r="BW745">
        <v>-0.30201784999999998</v>
      </c>
      <c r="BX745">
        <v>0.22342329</v>
      </c>
      <c r="BY745">
        <v>1.7004621</v>
      </c>
      <c r="BZ745">
        <v>1.2915938</v>
      </c>
      <c r="CA745">
        <v>1.8875473</v>
      </c>
      <c r="CB745">
        <v>3.4096155000000001</v>
      </c>
      <c r="CC745">
        <v>0.93532073000000004</v>
      </c>
      <c r="CD745">
        <v>-0.80792372999999995</v>
      </c>
      <c r="CE745">
        <v>-1.8798435</v>
      </c>
      <c r="CF745">
        <v>-2.6627736</v>
      </c>
      <c r="CG745">
        <v>-2.0201361000000002</v>
      </c>
      <c r="CH745">
        <v>-1.8538626</v>
      </c>
      <c r="CI745">
        <v>-0.84222233000000002</v>
      </c>
      <c r="CJ745">
        <v>-0.89144533999999997</v>
      </c>
      <c r="CK745">
        <v>-2.6621587</v>
      </c>
      <c r="CL745">
        <v>-2.7438378000000001</v>
      </c>
      <c r="CM745">
        <v>2.5691085</v>
      </c>
      <c r="CN745">
        <v>1.2306600999999999</v>
      </c>
      <c r="CO745">
        <v>0.3384279</v>
      </c>
      <c r="CP745">
        <v>2.7063600999999999</v>
      </c>
      <c r="CQ745">
        <v>0.96812856000000003</v>
      </c>
      <c r="CR745">
        <v>3.5471148000000001</v>
      </c>
      <c r="CS745">
        <v>1.8038675</v>
      </c>
      <c r="CT745">
        <v>2.0705764000000002</v>
      </c>
      <c r="CU745">
        <v>0.49723989000000002</v>
      </c>
      <c r="CV745">
        <v>0.99074923999999998</v>
      </c>
      <c r="CW745">
        <v>2.4127345999999998</v>
      </c>
      <c r="CX745">
        <v>1.9478127999999999</v>
      </c>
      <c r="CY745">
        <v>2.4675631999999998</v>
      </c>
      <c r="CZ745">
        <v>4.0004305999999996</v>
      </c>
      <c r="DA745">
        <v>1.5326557999999999</v>
      </c>
      <c r="DB745">
        <v>-0.12794196999999999</v>
      </c>
      <c r="DC745">
        <v>-1.1463730000000001</v>
      </c>
      <c r="DD745">
        <v>-1.9374431000000001</v>
      </c>
      <c r="DE745">
        <v>-1.2647104</v>
      </c>
      <c r="DF745">
        <v>-1.0941171000000001</v>
      </c>
      <c r="DG745">
        <v>5.6474669999999998E-2</v>
      </c>
      <c r="DH745">
        <v>8.8650069999999997E-2</v>
      </c>
      <c r="DI745">
        <v>-1.5758093</v>
      </c>
      <c r="DJ745">
        <v>-1.6923895</v>
      </c>
      <c r="DK745">
        <v>3.7784461999999999</v>
      </c>
      <c r="DL745">
        <v>2.3697154999999999</v>
      </c>
      <c r="DM745">
        <v>1.3737817000000001</v>
      </c>
      <c r="DN745">
        <v>3.639141</v>
      </c>
      <c r="DO745">
        <v>1.8159126000000001</v>
      </c>
      <c r="DP745">
        <v>4.4319164000000004</v>
      </c>
      <c r="DQ745">
        <v>2.6532249000000001</v>
      </c>
      <c r="DR745">
        <v>2.8583240999999999</v>
      </c>
      <c r="DS745">
        <v>1.2964975999999999</v>
      </c>
      <c r="DT745">
        <v>1.7580751999999999</v>
      </c>
      <c r="DU745">
        <v>3.4411429999999998</v>
      </c>
      <c r="DV745">
        <v>2.8952889000000002</v>
      </c>
      <c r="DW745">
        <v>3.3050141000000002</v>
      </c>
      <c r="DX745">
        <v>4.8534737000000003</v>
      </c>
      <c r="DY745">
        <v>2.3951128000000002</v>
      </c>
      <c r="DZ745">
        <v>0.85384371000000003</v>
      </c>
      <c r="EA745">
        <v>-8.7358229999999995E-2</v>
      </c>
      <c r="EB745">
        <v>-0.89018107000000002</v>
      </c>
      <c r="EC745">
        <v>-0.17399551999999999</v>
      </c>
      <c r="ED745">
        <v>2.8347099999999998E-3</v>
      </c>
      <c r="EE745">
        <v>1.3540504</v>
      </c>
      <c r="EF745">
        <v>1.5037522000000001</v>
      </c>
      <c r="EG745">
        <v>-7.2931899999999997E-3</v>
      </c>
      <c r="EH745">
        <v>-0.17426507999999999</v>
      </c>
      <c r="EI745">
        <v>5.5245378000000001</v>
      </c>
      <c r="EJ745">
        <v>4.0143304999999998</v>
      </c>
      <c r="EK745">
        <v>2.8686682000000001</v>
      </c>
      <c r="EL745">
        <v>4.9859286000000003</v>
      </c>
      <c r="EM745">
        <v>3.0399782000000002</v>
      </c>
      <c r="EN745">
        <v>5.7094294000000003</v>
      </c>
      <c r="EO745">
        <v>3.8795622999999999</v>
      </c>
      <c r="EP745">
        <v>3.9957064999999998</v>
      </c>
      <c r="EQ745">
        <v>2.4504988000000001</v>
      </c>
      <c r="ER745">
        <v>2.8659720000000002</v>
      </c>
      <c r="ES745">
        <v>70.888034000000005</v>
      </c>
      <c r="ET745">
        <v>69.831202000000005</v>
      </c>
      <c r="EU745">
        <v>68.901414000000003</v>
      </c>
      <c r="EV745">
        <v>68.029859000000002</v>
      </c>
      <c r="EW745">
        <v>67.271510000000006</v>
      </c>
      <c r="EX745">
        <v>66.808790000000002</v>
      </c>
      <c r="EY745">
        <v>66.573081999999999</v>
      </c>
      <c r="EZ745">
        <v>67.253184000000005</v>
      </c>
      <c r="FA745">
        <v>70.303766999999993</v>
      </c>
      <c r="FB745">
        <v>73.846309000000005</v>
      </c>
      <c r="FC745">
        <v>77.745345</v>
      </c>
      <c r="FD745">
        <v>81.207232000000005</v>
      </c>
      <c r="FE745">
        <v>83.651118999999994</v>
      </c>
      <c r="FF745">
        <v>84.889302000000001</v>
      </c>
      <c r="FG745">
        <v>86.568222000000006</v>
      </c>
      <c r="FH745">
        <v>87.904882999999998</v>
      </c>
      <c r="FI745">
        <v>88.117315000000005</v>
      </c>
      <c r="FJ745">
        <v>87.680763999999996</v>
      </c>
      <c r="FK745">
        <v>87.099441999999996</v>
      </c>
      <c r="FL745">
        <v>85.508331999999996</v>
      </c>
      <c r="FM745">
        <v>82.840534000000005</v>
      </c>
      <c r="FN745">
        <v>79.386709999999994</v>
      </c>
      <c r="FO745">
        <v>77.416185999999996</v>
      </c>
      <c r="FP745">
        <v>76.377082000000001</v>
      </c>
      <c r="FQ745">
        <v>17.009920000000001</v>
      </c>
      <c r="FR745">
        <v>1.8770849999999999</v>
      </c>
      <c r="FS745">
        <v>1</v>
      </c>
    </row>
    <row r="746" spans="1:175" x14ac:dyDescent="0.2">
      <c r="A746" t="s">
        <v>189</v>
      </c>
      <c r="B746" t="s">
        <v>195</v>
      </c>
      <c r="C746" s="23">
        <v>42923</v>
      </c>
      <c r="D746">
        <v>572</v>
      </c>
      <c r="E746">
        <v>142.00143</v>
      </c>
      <c r="F746">
        <v>136.99813</v>
      </c>
      <c r="G746">
        <v>134.62173999999999</v>
      </c>
      <c r="H746">
        <v>135.39178999999999</v>
      </c>
      <c r="I746">
        <v>143.60357999999999</v>
      </c>
      <c r="J746">
        <v>166.58635000000001</v>
      </c>
      <c r="K746">
        <v>197.21592999999999</v>
      </c>
      <c r="L746">
        <v>216.29958999999999</v>
      </c>
      <c r="M746">
        <v>238.81563</v>
      </c>
      <c r="N746">
        <v>256.08031</v>
      </c>
      <c r="O746">
        <v>269.19096999999999</v>
      </c>
      <c r="P746">
        <v>279.75492000000003</v>
      </c>
      <c r="Q746">
        <v>283.22230000000002</v>
      </c>
      <c r="R746">
        <v>282.98084999999998</v>
      </c>
      <c r="S746">
        <v>282.93522999999999</v>
      </c>
      <c r="T746">
        <v>279.79836</v>
      </c>
      <c r="U746">
        <v>275.35329999999999</v>
      </c>
      <c r="V746">
        <v>262.51821999999999</v>
      </c>
      <c r="W746">
        <v>217.48206999999999</v>
      </c>
      <c r="X746">
        <v>195.24361999999999</v>
      </c>
      <c r="Y746">
        <v>183.75702999999999</v>
      </c>
      <c r="Z746">
        <v>172.69547</v>
      </c>
      <c r="AA746">
        <v>160.16844</v>
      </c>
      <c r="AB746">
        <v>152.2824</v>
      </c>
      <c r="AC746">
        <v>-1.4960427999999999</v>
      </c>
      <c r="AD746">
        <v>-1.8738219</v>
      </c>
      <c r="AE746">
        <v>-1.2472051</v>
      </c>
      <c r="AF746">
        <v>1.8508287999999999</v>
      </c>
      <c r="AG746">
        <v>0.63444887000000005</v>
      </c>
      <c r="AH746">
        <v>-1.4538009999999999</v>
      </c>
      <c r="AI746">
        <v>-1.4265752</v>
      </c>
      <c r="AJ746">
        <v>-4.9065475999999997</v>
      </c>
      <c r="AK746">
        <v>-4.1248241999999999</v>
      </c>
      <c r="AL746">
        <v>-3.2456301999999999</v>
      </c>
      <c r="AM746">
        <v>-3.4524997000000002</v>
      </c>
      <c r="AN746">
        <v>-0.71277570999999995</v>
      </c>
      <c r="AO746">
        <v>-1.5685910000000001</v>
      </c>
      <c r="AP746">
        <v>-2.5913119999999998</v>
      </c>
      <c r="AQ746">
        <v>-0.50839595999999998</v>
      </c>
      <c r="AR746">
        <v>-0.14746780000000001</v>
      </c>
      <c r="AS746">
        <v>-0.98506408999999995</v>
      </c>
      <c r="AT746">
        <v>0.17355872</v>
      </c>
      <c r="AU746">
        <v>-1.8563974000000001</v>
      </c>
      <c r="AV746">
        <v>-1.6156334000000001</v>
      </c>
      <c r="AW746">
        <v>-0.54879765000000003</v>
      </c>
      <c r="AX746">
        <v>-3.6215188</v>
      </c>
      <c r="AY746">
        <v>-5.556133</v>
      </c>
      <c r="AZ746">
        <v>-2.5404461</v>
      </c>
      <c r="BA746">
        <v>-0.55353766000000004</v>
      </c>
      <c r="BB746">
        <v>-0.92600104999999999</v>
      </c>
      <c r="BC746">
        <v>-0.33413299000000002</v>
      </c>
      <c r="BD746">
        <v>2.7926316</v>
      </c>
      <c r="BE746">
        <v>1.612223</v>
      </c>
      <c r="BF746">
        <v>-0.28318436000000002</v>
      </c>
      <c r="BG746">
        <v>-0.36963096000000001</v>
      </c>
      <c r="BH746">
        <v>-3.8842992000000001</v>
      </c>
      <c r="BI746">
        <v>-3.0360942999999998</v>
      </c>
      <c r="BJ746">
        <v>-2.0925623</v>
      </c>
      <c r="BK746">
        <v>-2.2127713</v>
      </c>
      <c r="BL746">
        <v>0.62021431999999999</v>
      </c>
      <c r="BM746">
        <v>-0.16154495999999999</v>
      </c>
      <c r="BN746">
        <v>-1.1782527</v>
      </c>
      <c r="BO746">
        <v>1.2083147000000001</v>
      </c>
      <c r="BP746">
        <v>1.5751419</v>
      </c>
      <c r="BQ746">
        <v>0.64451718999999996</v>
      </c>
      <c r="BR746">
        <v>1.8028436000000001</v>
      </c>
      <c r="BS746">
        <v>-0.33595093999999998</v>
      </c>
      <c r="BT746">
        <v>-5.958778E-2</v>
      </c>
      <c r="BU746">
        <v>1.0623516</v>
      </c>
      <c r="BV746">
        <v>-1.8876740000000001</v>
      </c>
      <c r="BW746">
        <v>-3.9550656000000002</v>
      </c>
      <c r="BX746">
        <v>-1.2507211</v>
      </c>
      <c r="BY746">
        <v>9.9238519999999997E-2</v>
      </c>
      <c r="BZ746">
        <v>-0.26954319999999998</v>
      </c>
      <c r="CA746">
        <v>0.29825794999999999</v>
      </c>
      <c r="CB746">
        <v>3.4449212999999999</v>
      </c>
      <c r="CC746">
        <v>2.2894263000000001</v>
      </c>
      <c r="CD746">
        <v>0.52758115999999999</v>
      </c>
      <c r="CE746">
        <v>0.36240541999999998</v>
      </c>
      <c r="CF746">
        <v>-3.1762931000000001</v>
      </c>
      <c r="CG746">
        <v>-2.2820431999999999</v>
      </c>
      <c r="CH746">
        <v>-1.2939509</v>
      </c>
      <c r="CI746">
        <v>-1.3541391</v>
      </c>
      <c r="CJ746">
        <v>1.5434391000000001</v>
      </c>
      <c r="CK746">
        <v>0.81297081999999998</v>
      </c>
      <c r="CL746">
        <v>-0.19957219000000001</v>
      </c>
      <c r="CM746">
        <v>2.3973032999999999</v>
      </c>
      <c r="CN746">
        <v>2.7682161000000001</v>
      </c>
      <c r="CO746">
        <v>1.7731602</v>
      </c>
      <c r="CP746">
        <v>2.9312813000000002</v>
      </c>
      <c r="CQ746">
        <v>0.71710563000000005</v>
      </c>
      <c r="CR746">
        <v>1.0181247</v>
      </c>
      <c r="CS746">
        <v>2.1782286000000002</v>
      </c>
      <c r="CT746">
        <v>-0.68681829999999999</v>
      </c>
      <c r="CU746">
        <v>-2.8461710999999998</v>
      </c>
      <c r="CV746">
        <v>-0.35746150999999998</v>
      </c>
      <c r="CW746">
        <v>0.75201470000000004</v>
      </c>
      <c r="CX746">
        <v>0.38691465000000003</v>
      </c>
      <c r="CY746">
        <v>0.93064888000000001</v>
      </c>
      <c r="CZ746">
        <v>4.0972109999999997</v>
      </c>
      <c r="DA746">
        <v>2.9666296999999999</v>
      </c>
      <c r="DB746">
        <v>1.3383467</v>
      </c>
      <c r="DC746">
        <v>1.0944418</v>
      </c>
      <c r="DD746">
        <v>-2.4682870000000001</v>
      </c>
      <c r="DE746">
        <v>-1.5279921999999999</v>
      </c>
      <c r="DF746">
        <v>-0.49533957000000001</v>
      </c>
      <c r="DG746">
        <v>-0.49550693000000001</v>
      </c>
      <c r="DH746">
        <v>2.4666640000000002</v>
      </c>
      <c r="DI746">
        <v>1.7874866</v>
      </c>
      <c r="DJ746">
        <v>0.77910835000000001</v>
      </c>
      <c r="DK746">
        <v>3.5862919</v>
      </c>
      <c r="DL746">
        <v>3.9612904000000002</v>
      </c>
      <c r="DM746">
        <v>2.9018033000000001</v>
      </c>
      <c r="DN746">
        <v>4.0597190999999997</v>
      </c>
      <c r="DO746">
        <v>1.7701621999999999</v>
      </c>
      <c r="DP746">
        <v>2.0958372000000001</v>
      </c>
      <c r="DQ746">
        <v>3.2941056999999998</v>
      </c>
      <c r="DR746">
        <v>0.51403734999999995</v>
      </c>
      <c r="DS746">
        <v>-1.7372767</v>
      </c>
      <c r="DT746">
        <v>0.53579807999999995</v>
      </c>
      <c r="DU746">
        <v>1.6945197999999999</v>
      </c>
      <c r="DV746">
        <v>1.3347355000000001</v>
      </c>
      <c r="DW746">
        <v>1.8437209000000001</v>
      </c>
      <c r="DX746">
        <v>5.0390136999999999</v>
      </c>
      <c r="DY746">
        <v>3.9444037999999999</v>
      </c>
      <c r="DZ746">
        <v>2.5089633</v>
      </c>
      <c r="EA746">
        <v>2.1513860999999999</v>
      </c>
      <c r="EB746">
        <v>-1.4460386999999999</v>
      </c>
      <c r="EC746">
        <v>-0.43926225000000002</v>
      </c>
      <c r="ED746">
        <v>0.65772838</v>
      </c>
      <c r="EE746">
        <v>0.74422153999999996</v>
      </c>
      <c r="EF746">
        <v>3.7996539999999999</v>
      </c>
      <c r="EG746">
        <v>3.1945326000000001</v>
      </c>
      <c r="EH746">
        <v>2.1921675999999999</v>
      </c>
      <c r="EI746">
        <v>5.3030026000000001</v>
      </c>
      <c r="EJ746">
        <v>5.6839000999999998</v>
      </c>
      <c r="EK746">
        <v>4.5313844999999997</v>
      </c>
      <c r="EL746">
        <v>5.6890039000000003</v>
      </c>
      <c r="EM746">
        <v>3.2906086000000001</v>
      </c>
      <c r="EN746">
        <v>3.6518828000000001</v>
      </c>
      <c r="EO746">
        <v>4.9052549000000001</v>
      </c>
      <c r="EP746">
        <v>2.2478821999999998</v>
      </c>
      <c r="EQ746">
        <v>-0.13620930000000001</v>
      </c>
      <c r="ER746">
        <v>1.8255231000000001</v>
      </c>
      <c r="ES746">
        <v>75.755516</v>
      </c>
      <c r="ET746">
        <v>74.941390999999996</v>
      </c>
      <c r="EU746">
        <v>73.880606999999998</v>
      </c>
      <c r="EV746">
        <v>72.675099000000003</v>
      </c>
      <c r="EW746">
        <v>71.444867000000002</v>
      </c>
      <c r="EX746">
        <v>70.828901999999999</v>
      </c>
      <c r="EY746">
        <v>70.168245999999996</v>
      </c>
      <c r="EZ746">
        <v>70.827556000000001</v>
      </c>
      <c r="FA746">
        <v>74.707030000000003</v>
      </c>
      <c r="FB746">
        <v>78.765468999999996</v>
      </c>
      <c r="FC746">
        <v>82.693546999999995</v>
      </c>
      <c r="FD746">
        <v>85.833397000000005</v>
      </c>
      <c r="FE746">
        <v>88.674885000000003</v>
      </c>
      <c r="FF746">
        <v>91.052615000000003</v>
      </c>
      <c r="FG746">
        <v>91.859165000000004</v>
      </c>
      <c r="FH746">
        <v>92.635579000000007</v>
      </c>
      <c r="FI746">
        <v>92.871705000000006</v>
      </c>
      <c r="FJ746">
        <v>91.908618000000004</v>
      </c>
      <c r="FK746">
        <v>90.503964999999994</v>
      </c>
      <c r="FL746">
        <v>88.115994000000001</v>
      </c>
      <c r="FM746">
        <v>85.318696000000003</v>
      </c>
      <c r="FN746">
        <v>82.245811000000003</v>
      </c>
      <c r="FO746">
        <v>80.459098999999995</v>
      </c>
      <c r="FP746">
        <v>79.116382999999999</v>
      </c>
      <c r="FQ746">
        <v>18.963090000000001</v>
      </c>
      <c r="FR746">
        <v>2.001109</v>
      </c>
      <c r="FS746">
        <v>1</v>
      </c>
    </row>
    <row r="747" spans="1:175" x14ac:dyDescent="0.2">
      <c r="A747" t="s">
        <v>189</v>
      </c>
      <c r="B747" t="s">
        <v>195</v>
      </c>
      <c r="C747" s="23">
        <v>42943</v>
      </c>
      <c r="D747">
        <v>574</v>
      </c>
      <c r="E747">
        <v>139.01042000000001</v>
      </c>
      <c r="F747">
        <v>133.87173999999999</v>
      </c>
      <c r="G747">
        <v>132.173</v>
      </c>
      <c r="H747">
        <v>132.87159</v>
      </c>
      <c r="I747">
        <v>141.65530000000001</v>
      </c>
      <c r="J747">
        <v>166.87954999999999</v>
      </c>
      <c r="K747">
        <v>194.51306</v>
      </c>
      <c r="L747">
        <v>211.99293</v>
      </c>
      <c r="M747">
        <v>232.45818</v>
      </c>
      <c r="N747">
        <v>249.45101</v>
      </c>
      <c r="O747">
        <v>260.97325000000001</v>
      </c>
      <c r="P747">
        <v>270.18576999999999</v>
      </c>
      <c r="Q747">
        <v>273.30840999999998</v>
      </c>
      <c r="R747">
        <v>275.97572000000002</v>
      </c>
      <c r="S747">
        <v>276.51355000000001</v>
      </c>
      <c r="T747">
        <v>273.36878000000002</v>
      </c>
      <c r="U747">
        <v>267.56745000000001</v>
      </c>
      <c r="V747">
        <v>253.93233000000001</v>
      </c>
      <c r="W747">
        <v>211.69959</v>
      </c>
      <c r="X747">
        <v>189.44082</v>
      </c>
      <c r="Y747">
        <v>176.7004</v>
      </c>
      <c r="Z747">
        <v>166.76964000000001</v>
      </c>
      <c r="AA747">
        <v>155.11472000000001</v>
      </c>
      <c r="AB747">
        <v>145.50837999999999</v>
      </c>
      <c r="AC747">
        <v>-1.8437337</v>
      </c>
      <c r="AD747">
        <v>-1.3672542000000001</v>
      </c>
      <c r="AE747">
        <v>0.16864243000000001</v>
      </c>
      <c r="AF747">
        <v>7.8114340000000004E-2</v>
      </c>
      <c r="AG747">
        <v>-1.5463633000000001</v>
      </c>
      <c r="AH747">
        <v>-1.2765051000000001</v>
      </c>
      <c r="AI747">
        <v>-2.0310608999999999</v>
      </c>
      <c r="AJ747">
        <v>-2.7912409999999999</v>
      </c>
      <c r="AK747">
        <v>-2.1831556000000001</v>
      </c>
      <c r="AL747">
        <v>-1.6700895</v>
      </c>
      <c r="AM747">
        <v>-2.6493163000000002</v>
      </c>
      <c r="AN747">
        <v>-2.0144198000000002</v>
      </c>
      <c r="AO747">
        <v>-2.3873918000000001</v>
      </c>
      <c r="AP747">
        <v>-2.0322163999999998</v>
      </c>
      <c r="AQ747">
        <v>-2.7278169000000001</v>
      </c>
      <c r="AR747">
        <v>-0.95856799000000004</v>
      </c>
      <c r="AS747">
        <v>-0.73682393000000002</v>
      </c>
      <c r="AT747">
        <v>1.4855100000000001</v>
      </c>
      <c r="AU747">
        <v>-0.15740882</v>
      </c>
      <c r="AV747">
        <v>-1.2882292</v>
      </c>
      <c r="AW747">
        <v>-1.3014006</v>
      </c>
      <c r="AX747">
        <v>-0.86381003000000001</v>
      </c>
      <c r="AY747">
        <v>-0.78745246000000002</v>
      </c>
      <c r="AZ747">
        <v>-0.27436903000000001</v>
      </c>
      <c r="BA747">
        <v>-0.85102082999999995</v>
      </c>
      <c r="BB747">
        <v>-0.64444763999999999</v>
      </c>
      <c r="BC747">
        <v>0.84332446999999999</v>
      </c>
      <c r="BD747">
        <v>0.83541694</v>
      </c>
      <c r="BE747">
        <v>-0.68643593000000003</v>
      </c>
      <c r="BF747">
        <v>-0.44003156999999998</v>
      </c>
      <c r="BG747">
        <v>-1.1276096</v>
      </c>
      <c r="BH747">
        <v>-1.9267970000000001</v>
      </c>
      <c r="BI747">
        <v>-1.2496807000000001</v>
      </c>
      <c r="BJ747">
        <v>-0.67071592000000002</v>
      </c>
      <c r="BK747">
        <v>-1.551266</v>
      </c>
      <c r="BL747">
        <v>-0.87366661999999995</v>
      </c>
      <c r="BM747">
        <v>-1.2303126</v>
      </c>
      <c r="BN747">
        <v>-0.69944757999999996</v>
      </c>
      <c r="BO747">
        <v>-0.98056624000000003</v>
      </c>
      <c r="BP747">
        <v>0.34519522000000002</v>
      </c>
      <c r="BQ747">
        <v>0.52768283000000005</v>
      </c>
      <c r="BR747">
        <v>2.8036056</v>
      </c>
      <c r="BS747">
        <v>1.2843416999999999</v>
      </c>
      <c r="BT747">
        <v>0.10930411</v>
      </c>
      <c r="BU747">
        <v>-6.1278470000000002E-2</v>
      </c>
      <c r="BV747">
        <v>0.42404306000000003</v>
      </c>
      <c r="BW747">
        <v>0.41870572</v>
      </c>
      <c r="BX747">
        <v>0.63141016999999999</v>
      </c>
      <c r="BY747">
        <v>-0.16347094000000001</v>
      </c>
      <c r="BZ747">
        <v>-0.14383401000000001</v>
      </c>
      <c r="CA747">
        <v>1.3106072</v>
      </c>
      <c r="CB747">
        <v>1.3599224000000001</v>
      </c>
      <c r="CC747">
        <v>-9.0852829999999996E-2</v>
      </c>
      <c r="CD747">
        <v>0.13930748000000001</v>
      </c>
      <c r="CE747">
        <v>-0.50188195999999996</v>
      </c>
      <c r="CF747">
        <v>-1.3280858</v>
      </c>
      <c r="CG747">
        <v>-0.60315876999999996</v>
      </c>
      <c r="CH747">
        <v>2.1447150000000002E-2</v>
      </c>
      <c r="CI747">
        <v>-0.79075974000000004</v>
      </c>
      <c r="CJ747">
        <v>-8.3584409999999998E-2</v>
      </c>
      <c r="CK747">
        <v>-0.42892300999999999</v>
      </c>
      <c r="CL747">
        <v>0.22362404</v>
      </c>
      <c r="CM747">
        <v>0.22957427999999999</v>
      </c>
      <c r="CN747">
        <v>1.2481776</v>
      </c>
      <c r="CO747">
        <v>1.4034764</v>
      </c>
      <c r="CP747">
        <v>3.7165146</v>
      </c>
      <c r="CQ747">
        <v>2.2828936999999998</v>
      </c>
      <c r="CR747">
        <v>1.0772314000000001</v>
      </c>
      <c r="CS747">
        <v>0.79762637999999997</v>
      </c>
      <c r="CT747">
        <v>1.3160061999999999</v>
      </c>
      <c r="CU747">
        <v>1.2540872000000001</v>
      </c>
      <c r="CV747">
        <v>1.2587501000000001</v>
      </c>
      <c r="CW747">
        <v>0.52407895000000004</v>
      </c>
      <c r="CX747">
        <v>0.35677962000000002</v>
      </c>
      <c r="CY747">
        <v>1.7778898999999999</v>
      </c>
      <c r="CZ747">
        <v>1.8844278999999999</v>
      </c>
      <c r="DA747">
        <v>0.50473025999999999</v>
      </c>
      <c r="DB747">
        <v>0.71864653000000001</v>
      </c>
      <c r="DC747">
        <v>0.12384567</v>
      </c>
      <c r="DD747">
        <v>-0.72937450999999998</v>
      </c>
      <c r="DE747">
        <v>4.336313E-2</v>
      </c>
      <c r="DF747">
        <v>0.71361021999999996</v>
      </c>
      <c r="DG747">
        <v>-3.0253450000000001E-2</v>
      </c>
      <c r="DH747">
        <v>0.70649779000000001</v>
      </c>
      <c r="DI747">
        <v>0.37246656</v>
      </c>
      <c r="DJ747">
        <v>1.1466955999999999</v>
      </c>
      <c r="DK747">
        <v>1.4397148</v>
      </c>
      <c r="DL747">
        <v>2.1511600999999998</v>
      </c>
      <c r="DM747">
        <v>2.2792699000000001</v>
      </c>
      <c r="DN747">
        <v>4.6294236</v>
      </c>
      <c r="DO747">
        <v>3.2814456999999999</v>
      </c>
      <c r="DP747">
        <v>2.0451587</v>
      </c>
      <c r="DQ747">
        <v>1.6565312000000001</v>
      </c>
      <c r="DR747">
        <v>2.2079692999999998</v>
      </c>
      <c r="DS747">
        <v>2.0894686999999998</v>
      </c>
      <c r="DT747">
        <v>1.88609</v>
      </c>
      <c r="DU747">
        <v>1.5167918</v>
      </c>
      <c r="DV747">
        <v>1.0795862000000001</v>
      </c>
      <c r="DW747">
        <v>2.452572</v>
      </c>
      <c r="DX747">
        <v>2.6417305</v>
      </c>
      <c r="DY747">
        <v>1.3646577</v>
      </c>
      <c r="DZ747">
        <v>1.5551200999999999</v>
      </c>
      <c r="EA747">
        <v>1.0272969999999999</v>
      </c>
      <c r="EB747">
        <v>0.13506947</v>
      </c>
      <c r="EC747">
        <v>0.97683807</v>
      </c>
      <c r="ED747">
        <v>1.7129837999999999</v>
      </c>
      <c r="EE747">
        <v>1.0677969</v>
      </c>
      <c r="EF747">
        <v>1.847251</v>
      </c>
      <c r="EG747">
        <v>1.5295458</v>
      </c>
      <c r="EH747">
        <v>2.4794643999999999</v>
      </c>
      <c r="EI747">
        <v>3.1869654999999999</v>
      </c>
      <c r="EJ747">
        <v>3.4549232999999999</v>
      </c>
      <c r="EK747">
        <v>3.5437766000000002</v>
      </c>
      <c r="EL747">
        <v>5.9475192000000003</v>
      </c>
      <c r="EM747">
        <v>4.7231961</v>
      </c>
      <c r="EN747">
        <v>3.4426920000000001</v>
      </c>
      <c r="EO747">
        <v>2.8966533999999999</v>
      </c>
      <c r="EP747">
        <v>3.4958224000000002</v>
      </c>
      <c r="EQ747">
        <v>3.2956268999999998</v>
      </c>
      <c r="ER747">
        <v>2.7918691999999998</v>
      </c>
      <c r="ES747">
        <v>70.696712000000005</v>
      </c>
      <c r="ET747">
        <v>70.079205000000002</v>
      </c>
      <c r="EU747">
        <v>69.297066000000001</v>
      </c>
      <c r="EV747">
        <v>68.783124000000001</v>
      </c>
      <c r="EW747">
        <v>68.096773999999996</v>
      </c>
      <c r="EX747">
        <v>67.428394999999995</v>
      </c>
      <c r="EY747">
        <v>67.163939999999997</v>
      </c>
      <c r="EZ747">
        <v>67.528818000000001</v>
      </c>
      <c r="FA747">
        <v>70.018057999999996</v>
      </c>
      <c r="FB747">
        <v>73.289749</v>
      </c>
      <c r="FC747">
        <v>75.898060000000001</v>
      </c>
      <c r="FD747">
        <v>78.898887999999999</v>
      </c>
      <c r="FE747">
        <v>81.486487999999994</v>
      </c>
      <c r="FF747">
        <v>83.575141000000002</v>
      </c>
      <c r="FG747">
        <v>85.066732000000002</v>
      </c>
      <c r="FH747">
        <v>85.483093999999994</v>
      </c>
      <c r="FI747">
        <v>84.937381000000002</v>
      </c>
      <c r="FJ747">
        <v>84.527027000000004</v>
      </c>
      <c r="FK747">
        <v>83.548783999999998</v>
      </c>
      <c r="FL747">
        <v>81.841029000000006</v>
      </c>
      <c r="FM747">
        <v>78.450379999999996</v>
      </c>
      <c r="FN747">
        <v>75.024922000000004</v>
      </c>
      <c r="FO747">
        <v>73.171057000000005</v>
      </c>
      <c r="FP747">
        <v>72.330119999999994</v>
      </c>
      <c r="FQ747">
        <v>13.92773</v>
      </c>
      <c r="FR747">
        <v>1.552076</v>
      </c>
      <c r="FS747">
        <v>1</v>
      </c>
    </row>
    <row r="748" spans="1:175" x14ac:dyDescent="0.2">
      <c r="A748" t="s">
        <v>189</v>
      </c>
      <c r="B748" t="s">
        <v>195</v>
      </c>
      <c r="C748" s="23">
        <v>42947</v>
      </c>
      <c r="D748">
        <v>574</v>
      </c>
      <c r="E748">
        <v>129.94245000000001</v>
      </c>
      <c r="F748">
        <v>125.67099</v>
      </c>
      <c r="G748">
        <v>127.31152</v>
      </c>
      <c r="H748">
        <v>131.73346000000001</v>
      </c>
      <c r="I748">
        <v>148.57060000000001</v>
      </c>
      <c r="J748">
        <v>176.12244000000001</v>
      </c>
      <c r="K748">
        <v>201.28663</v>
      </c>
      <c r="L748">
        <v>213.43769</v>
      </c>
      <c r="M748">
        <v>229.47739000000001</v>
      </c>
      <c r="N748">
        <v>241.79527999999999</v>
      </c>
      <c r="O748">
        <v>252.99073000000001</v>
      </c>
      <c r="P748">
        <v>263.94065000000001</v>
      </c>
      <c r="Q748">
        <v>267.37594000000001</v>
      </c>
      <c r="R748">
        <v>268.95263999999997</v>
      </c>
      <c r="S748">
        <v>271.55358999999999</v>
      </c>
      <c r="T748">
        <v>272.01535999999999</v>
      </c>
      <c r="U748">
        <v>266.54514</v>
      </c>
      <c r="V748">
        <v>251.9271</v>
      </c>
      <c r="W748">
        <v>209.41257999999999</v>
      </c>
      <c r="X748">
        <v>187.87536</v>
      </c>
      <c r="Y748">
        <v>175.17587</v>
      </c>
      <c r="Z748">
        <v>165.83439999999999</v>
      </c>
      <c r="AA748">
        <v>154.16244</v>
      </c>
      <c r="AB748">
        <v>145.36141000000001</v>
      </c>
      <c r="AC748">
        <v>-0.39125600999999999</v>
      </c>
      <c r="AD748">
        <v>-2.2960805</v>
      </c>
      <c r="AE748">
        <v>-1.3627571999999999</v>
      </c>
      <c r="AF748">
        <v>-3.2931898999999998</v>
      </c>
      <c r="AG748">
        <v>-1.8383711</v>
      </c>
      <c r="AH748">
        <v>-1.5455532999999999</v>
      </c>
      <c r="AI748">
        <v>-0.42870338000000002</v>
      </c>
      <c r="AJ748">
        <v>-2.1428574</v>
      </c>
      <c r="AK748">
        <v>-1.6707097</v>
      </c>
      <c r="AL748">
        <v>-4.0808838999999999</v>
      </c>
      <c r="AM748">
        <v>-7.7188262999999999</v>
      </c>
      <c r="AN748">
        <v>-5.3445365000000002</v>
      </c>
      <c r="AO748">
        <v>-4.9736878999999998</v>
      </c>
      <c r="AP748">
        <v>-4.7203336</v>
      </c>
      <c r="AQ748">
        <v>-2.5513922999999998</v>
      </c>
      <c r="AR748">
        <v>-2.2155580000000001</v>
      </c>
      <c r="AS748">
        <v>-2.9055879999999998</v>
      </c>
      <c r="AT748">
        <v>-3.1926458000000002</v>
      </c>
      <c r="AU748">
        <v>-4.1798506</v>
      </c>
      <c r="AV748">
        <v>-3.0379453000000001</v>
      </c>
      <c r="AW748">
        <v>-4.8470357999999996</v>
      </c>
      <c r="AX748">
        <v>-3.3506746999999999</v>
      </c>
      <c r="AY748">
        <v>-3.0112701999999998</v>
      </c>
      <c r="AZ748">
        <v>-3.6933798000000002</v>
      </c>
      <c r="BA748">
        <v>0.56005565000000002</v>
      </c>
      <c r="BB748">
        <v>-1.3714869000000001</v>
      </c>
      <c r="BC748">
        <v>-0.41746124000000001</v>
      </c>
      <c r="BD748">
        <v>-2.1345193999999998</v>
      </c>
      <c r="BE748">
        <v>-0.51931969</v>
      </c>
      <c r="BF748">
        <v>-0.23856311999999999</v>
      </c>
      <c r="BG748">
        <v>0.70746014999999995</v>
      </c>
      <c r="BH748">
        <v>-1.0247568</v>
      </c>
      <c r="BI748">
        <v>-0.54677293999999999</v>
      </c>
      <c r="BJ748">
        <v>-2.8098895000000002</v>
      </c>
      <c r="BK748">
        <v>-6.3355515000000002</v>
      </c>
      <c r="BL748">
        <v>-4.1262540999999997</v>
      </c>
      <c r="BM748">
        <v>-3.7027358000000001</v>
      </c>
      <c r="BN748">
        <v>-3.2828506000000002</v>
      </c>
      <c r="BO748">
        <v>-0.93571674000000005</v>
      </c>
      <c r="BP748">
        <v>-0.60605531999999995</v>
      </c>
      <c r="BQ748">
        <v>-1.2424512999999999</v>
      </c>
      <c r="BR748">
        <v>-1.5962623</v>
      </c>
      <c r="BS748">
        <v>-2.6629643999999999</v>
      </c>
      <c r="BT748">
        <v>-1.5561389000000001</v>
      </c>
      <c r="BU748">
        <v>-3.3544068</v>
      </c>
      <c r="BV748">
        <v>-1.9504604000000001</v>
      </c>
      <c r="BW748">
        <v>-1.6421105</v>
      </c>
      <c r="BX748">
        <v>-2.3266369999999998</v>
      </c>
      <c r="BY748">
        <v>1.2189312000000001</v>
      </c>
      <c r="BZ748">
        <v>-0.73111623999999997</v>
      </c>
      <c r="CA748">
        <v>0.23724785000000001</v>
      </c>
      <c r="CB748">
        <v>-1.3320277</v>
      </c>
      <c r="CC748">
        <v>0.39425132000000002</v>
      </c>
      <c r="CD748">
        <v>0.66665428999999998</v>
      </c>
      <c r="CE748">
        <v>1.4943635</v>
      </c>
      <c r="CF748">
        <v>-0.25036371000000002</v>
      </c>
      <c r="CG748">
        <v>0.23166220000000001</v>
      </c>
      <c r="CH748">
        <v>-1.9296027</v>
      </c>
      <c r="CI748">
        <v>-5.3774996000000002</v>
      </c>
      <c r="CJ748">
        <v>-3.2824754999999999</v>
      </c>
      <c r="CK748">
        <v>-2.8224783000000002</v>
      </c>
      <c r="CL748">
        <v>-2.2872542999999999</v>
      </c>
      <c r="CM748">
        <v>0.18329522000000001</v>
      </c>
      <c r="CN748">
        <v>0.50868135999999997</v>
      </c>
      <c r="CO748">
        <v>-9.0567949999999994E-2</v>
      </c>
      <c r="CP748">
        <v>-0.49061199999999999</v>
      </c>
      <c r="CQ748">
        <v>-1.6123736</v>
      </c>
      <c r="CR748">
        <v>-0.52984421999999998</v>
      </c>
      <c r="CS748">
        <v>-2.3206164999999999</v>
      </c>
      <c r="CT748">
        <v>-0.98067629000000001</v>
      </c>
      <c r="CU748">
        <v>-0.69383466000000005</v>
      </c>
      <c r="CV748">
        <v>-1.3800349999999999</v>
      </c>
      <c r="CW748">
        <v>1.8778068000000001</v>
      </c>
      <c r="CX748">
        <v>-9.0745530000000005E-2</v>
      </c>
      <c r="CY748">
        <v>0.89195694999999997</v>
      </c>
      <c r="CZ748">
        <v>-0.52953600000000001</v>
      </c>
      <c r="DA748">
        <v>1.3078223</v>
      </c>
      <c r="DB748">
        <v>1.5718717</v>
      </c>
      <c r="DC748">
        <v>2.2812668999999999</v>
      </c>
      <c r="DD748">
        <v>0.52402937999999999</v>
      </c>
      <c r="DE748">
        <v>1.0100973</v>
      </c>
      <c r="DF748">
        <v>-1.0493159000000001</v>
      </c>
      <c r="DG748">
        <v>-4.4194477000000001</v>
      </c>
      <c r="DH748">
        <v>-2.4386968000000002</v>
      </c>
      <c r="DI748">
        <v>-1.9422207</v>
      </c>
      <c r="DJ748">
        <v>-1.291658</v>
      </c>
      <c r="DK748">
        <v>1.3023072</v>
      </c>
      <c r="DL748">
        <v>1.623418</v>
      </c>
      <c r="DM748">
        <v>1.0613154</v>
      </c>
      <c r="DN748">
        <v>0.61503834999999996</v>
      </c>
      <c r="DO748">
        <v>-0.56178280999999997</v>
      </c>
      <c r="DP748">
        <v>0.49645041000000001</v>
      </c>
      <c r="DQ748">
        <v>-1.2868261999999999</v>
      </c>
      <c r="DR748">
        <v>-1.089216E-2</v>
      </c>
      <c r="DS748">
        <v>0.25444116999999999</v>
      </c>
      <c r="DT748">
        <v>-0.43343313</v>
      </c>
      <c r="DU748">
        <v>2.8291184</v>
      </c>
      <c r="DV748">
        <v>0.83384807000000005</v>
      </c>
      <c r="DW748">
        <v>1.8372529</v>
      </c>
      <c r="DX748">
        <v>0.62913452999999997</v>
      </c>
      <c r="DY748">
        <v>2.6268737999999998</v>
      </c>
      <c r="DZ748">
        <v>2.8788619</v>
      </c>
      <c r="EA748">
        <v>3.4174305</v>
      </c>
      <c r="EB748">
        <v>1.6421300000000001</v>
      </c>
      <c r="EC748">
        <v>2.1340341</v>
      </c>
      <c r="ED748">
        <v>0.2216784</v>
      </c>
      <c r="EE748">
        <v>-3.0361728000000001</v>
      </c>
      <c r="EF748">
        <v>-1.2204143999999999</v>
      </c>
      <c r="EG748">
        <v>-0.67126865000000002</v>
      </c>
      <c r="EH748">
        <v>0.14582489000000001</v>
      </c>
      <c r="EI748">
        <v>2.9179827</v>
      </c>
      <c r="EJ748">
        <v>3.2329207000000002</v>
      </c>
      <c r="EK748">
        <v>2.7244521000000002</v>
      </c>
      <c r="EL748">
        <v>2.2114218000000001</v>
      </c>
      <c r="EM748">
        <v>0.95510342999999998</v>
      </c>
      <c r="EN748">
        <v>1.9782569000000001</v>
      </c>
      <c r="EO748">
        <v>0.20580282999999999</v>
      </c>
      <c r="EP748">
        <v>1.3893221</v>
      </c>
      <c r="EQ748">
        <v>1.6236009</v>
      </c>
      <c r="ER748">
        <v>0.93330968000000003</v>
      </c>
      <c r="ES748">
        <v>69.14076</v>
      </c>
      <c r="ET748">
        <v>68.646591999999998</v>
      </c>
      <c r="EU748">
        <v>68.269878000000006</v>
      </c>
      <c r="EV748">
        <v>67.701164000000006</v>
      </c>
      <c r="EW748">
        <v>67.143106000000003</v>
      </c>
      <c r="EX748">
        <v>66.868213999999995</v>
      </c>
      <c r="EY748">
        <v>66.702338999999995</v>
      </c>
      <c r="EZ748">
        <v>66.881208000000001</v>
      </c>
      <c r="FA748">
        <v>68.549477999999993</v>
      </c>
      <c r="FB748">
        <v>70.689922999999993</v>
      </c>
      <c r="FC748">
        <v>73.165610000000001</v>
      </c>
      <c r="FD748">
        <v>76.347147000000007</v>
      </c>
      <c r="FE748">
        <v>78.926798000000005</v>
      </c>
      <c r="FF748">
        <v>80.954590999999994</v>
      </c>
      <c r="FG748">
        <v>82.508696</v>
      </c>
      <c r="FH748">
        <v>83.826432999999994</v>
      </c>
      <c r="FI748">
        <v>84.395300000000006</v>
      </c>
      <c r="FJ748">
        <v>84.042762999999994</v>
      </c>
      <c r="FK748">
        <v>83.162080000000003</v>
      </c>
      <c r="FL748">
        <v>81.545434</v>
      </c>
      <c r="FM748">
        <v>78.734926999999999</v>
      </c>
      <c r="FN748">
        <v>76.066395999999997</v>
      </c>
      <c r="FO748">
        <v>74.692475999999999</v>
      </c>
      <c r="FP748">
        <v>73.471243000000001</v>
      </c>
      <c r="FQ748">
        <v>19.322089999999999</v>
      </c>
      <c r="FR748">
        <v>1.980615</v>
      </c>
      <c r="FS748">
        <v>1</v>
      </c>
    </row>
    <row r="749" spans="1:175" x14ac:dyDescent="0.2">
      <c r="A749" t="s">
        <v>189</v>
      </c>
      <c r="B749" t="s">
        <v>195</v>
      </c>
      <c r="C749" s="23">
        <v>42948</v>
      </c>
      <c r="D749">
        <v>574</v>
      </c>
      <c r="E749">
        <v>139.51347999999999</v>
      </c>
      <c r="F749">
        <v>134.75024999999999</v>
      </c>
      <c r="G749">
        <v>132.87287000000001</v>
      </c>
      <c r="H749">
        <v>134.42456000000001</v>
      </c>
      <c r="I749">
        <v>146.16251</v>
      </c>
      <c r="J749">
        <v>175.51050000000001</v>
      </c>
      <c r="K749">
        <v>206.13202000000001</v>
      </c>
      <c r="L749">
        <v>219.85822999999999</v>
      </c>
      <c r="M749">
        <v>235.69137000000001</v>
      </c>
      <c r="N749">
        <v>252.16674</v>
      </c>
      <c r="O749">
        <v>264.75466999999998</v>
      </c>
      <c r="P749">
        <v>274.13677000000001</v>
      </c>
      <c r="Q749">
        <v>279.76918000000001</v>
      </c>
      <c r="R749">
        <v>286.36248999999998</v>
      </c>
      <c r="S749">
        <v>291.27695</v>
      </c>
      <c r="T749">
        <v>290.09262000000001</v>
      </c>
      <c r="U749">
        <v>276.85368</v>
      </c>
      <c r="V749">
        <v>256.42703</v>
      </c>
      <c r="W749">
        <v>212.98961</v>
      </c>
      <c r="X749">
        <v>191.88401999999999</v>
      </c>
      <c r="Y749">
        <v>181.85793000000001</v>
      </c>
      <c r="Z749">
        <v>172.63141999999999</v>
      </c>
      <c r="AA749">
        <v>161.11933999999999</v>
      </c>
      <c r="AB749">
        <v>152.53319999999999</v>
      </c>
      <c r="AC749">
        <v>-2.3696164</v>
      </c>
      <c r="AD749">
        <v>-1.2850895</v>
      </c>
      <c r="AE749">
        <v>-1.5566344999999999</v>
      </c>
      <c r="AF749">
        <v>-1.6039505999999999</v>
      </c>
      <c r="AG749">
        <v>-1.7834378</v>
      </c>
      <c r="AH749">
        <v>-0.77417636000000001</v>
      </c>
      <c r="AI749">
        <v>-1.7324307000000001</v>
      </c>
      <c r="AJ749">
        <v>-1.6642416</v>
      </c>
      <c r="AK749">
        <v>-1.8736398999999999</v>
      </c>
      <c r="AL749">
        <v>-0.83475009</v>
      </c>
      <c r="AM749">
        <v>-2.0817382000000002</v>
      </c>
      <c r="AN749">
        <v>-3.39514</v>
      </c>
      <c r="AO749">
        <v>-1.6707088000000001</v>
      </c>
      <c r="AP749">
        <v>-0.34068806000000001</v>
      </c>
      <c r="AQ749">
        <v>1.1932056</v>
      </c>
      <c r="AR749">
        <v>1.518491</v>
      </c>
      <c r="AS749">
        <v>0.34252376000000001</v>
      </c>
      <c r="AT749">
        <v>-3.0241435999999999</v>
      </c>
      <c r="AU749">
        <v>-4.2449215999999996</v>
      </c>
      <c r="AV749">
        <v>-7.2227981999999997</v>
      </c>
      <c r="AW749">
        <v>-4.6846724000000002</v>
      </c>
      <c r="AX749">
        <v>-2.3691992000000002</v>
      </c>
      <c r="AY749">
        <v>-1.4721153</v>
      </c>
      <c r="AZ749">
        <v>-0.57196712000000005</v>
      </c>
      <c r="BA749">
        <v>-1.5110914</v>
      </c>
      <c r="BB749">
        <v>-0.45869137999999998</v>
      </c>
      <c r="BC749">
        <v>-0.81402945999999998</v>
      </c>
      <c r="BD749">
        <v>-0.82389604999999999</v>
      </c>
      <c r="BE749">
        <v>-0.91571501</v>
      </c>
      <c r="BF749">
        <v>0.16466325000000001</v>
      </c>
      <c r="BG749">
        <v>-0.72148981000000001</v>
      </c>
      <c r="BH749">
        <v>-0.69889042000000001</v>
      </c>
      <c r="BI749">
        <v>-0.79550719000000003</v>
      </c>
      <c r="BJ749">
        <v>0.24118862999999999</v>
      </c>
      <c r="BK749">
        <v>-0.81277255999999998</v>
      </c>
      <c r="BL749">
        <v>-2.1898254000000001</v>
      </c>
      <c r="BM749">
        <v>-0.52515484999999995</v>
      </c>
      <c r="BN749">
        <v>1.0056929999999999</v>
      </c>
      <c r="BO749">
        <v>2.7894306000000002</v>
      </c>
      <c r="BP749">
        <v>3.2432500000000002</v>
      </c>
      <c r="BQ749">
        <v>2.0716440999999999</v>
      </c>
      <c r="BR749">
        <v>-1.4636426</v>
      </c>
      <c r="BS749">
        <v>-2.7111249000000002</v>
      </c>
      <c r="BT749">
        <v>-5.6324620999999997</v>
      </c>
      <c r="BU749">
        <v>-3.2737626999999998</v>
      </c>
      <c r="BV749">
        <v>-0.95715686</v>
      </c>
      <c r="BW749">
        <v>-0.15412310000000001</v>
      </c>
      <c r="BX749">
        <v>0.57385876999999996</v>
      </c>
      <c r="BY749">
        <v>-0.91647953000000004</v>
      </c>
      <c r="BZ749">
        <v>0.11366943</v>
      </c>
      <c r="CA749">
        <v>-0.29970344999999998</v>
      </c>
      <c r="CB749">
        <v>-0.28363263999999999</v>
      </c>
      <c r="CC749">
        <v>-0.31473287999999999</v>
      </c>
      <c r="CD749">
        <v>0.81490070000000003</v>
      </c>
      <c r="CE749">
        <v>-2.1315210000000001E-2</v>
      </c>
      <c r="CF749">
        <v>-3.0291149999999999E-2</v>
      </c>
      <c r="CG749">
        <v>-4.8795789999999999E-2</v>
      </c>
      <c r="CH749">
        <v>0.98638051999999998</v>
      </c>
      <c r="CI749">
        <v>6.6109200000000007E-2</v>
      </c>
      <c r="CJ749">
        <v>-1.3550282</v>
      </c>
      <c r="CK749">
        <v>0.26825230999999999</v>
      </c>
      <c r="CL749">
        <v>1.9381925</v>
      </c>
      <c r="CM749">
        <v>3.8949710999999998</v>
      </c>
      <c r="CN749">
        <v>4.4378127999999997</v>
      </c>
      <c r="CO749">
        <v>3.2692275</v>
      </c>
      <c r="CP749">
        <v>-0.38284433000000001</v>
      </c>
      <c r="CQ749">
        <v>-1.6488219</v>
      </c>
      <c r="CR749">
        <v>-4.5310001</v>
      </c>
      <c r="CS749">
        <v>-2.2965710000000001</v>
      </c>
      <c r="CT749">
        <v>2.0819339999999999E-2</v>
      </c>
      <c r="CU749">
        <v>0.75871432000000005</v>
      </c>
      <c r="CV749">
        <v>1.3674542999999999</v>
      </c>
      <c r="CW749">
        <v>-0.32186769999999998</v>
      </c>
      <c r="CX749">
        <v>0.68603022999999996</v>
      </c>
      <c r="CY749">
        <v>0.21462255999999999</v>
      </c>
      <c r="CZ749">
        <v>0.25663078</v>
      </c>
      <c r="DA749">
        <v>0.28624925000000001</v>
      </c>
      <c r="DB749">
        <v>1.4651381000000001</v>
      </c>
      <c r="DC749">
        <v>0.67885938999999995</v>
      </c>
      <c r="DD749">
        <v>0.63830810999999998</v>
      </c>
      <c r="DE749">
        <v>0.69791559999999997</v>
      </c>
      <c r="DF749">
        <v>1.7315723999999999</v>
      </c>
      <c r="DG749">
        <v>0.94499095</v>
      </c>
      <c r="DH749">
        <v>-0.52023092000000004</v>
      </c>
      <c r="DI749">
        <v>1.0616595</v>
      </c>
      <c r="DJ749">
        <v>2.8706919000000002</v>
      </c>
      <c r="DK749">
        <v>5.0005116999999997</v>
      </c>
      <c r="DL749">
        <v>5.6323755999999996</v>
      </c>
      <c r="DM749">
        <v>4.4668109999999999</v>
      </c>
      <c r="DN749">
        <v>0.69795393999999999</v>
      </c>
      <c r="DO749">
        <v>-0.58651903000000005</v>
      </c>
      <c r="DP749">
        <v>-3.4295382000000001</v>
      </c>
      <c r="DQ749">
        <v>-1.3193793</v>
      </c>
      <c r="DR749">
        <v>0.99879554999999998</v>
      </c>
      <c r="DS749">
        <v>1.6715517</v>
      </c>
      <c r="DT749">
        <v>2.1610497999999998</v>
      </c>
      <c r="DU749">
        <v>0.53665733999999998</v>
      </c>
      <c r="DV749">
        <v>1.5124283000000001</v>
      </c>
      <c r="DW749">
        <v>0.95722763</v>
      </c>
      <c r="DX749">
        <v>1.0366853</v>
      </c>
      <c r="DY749">
        <v>1.153972</v>
      </c>
      <c r="DZ749">
        <v>2.4039777</v>
      </c>
      <c r="EA749">
        <v>1.6898002999999999</v>
      </c>
      <c r="EB749">
        <v>1.6036592999999999</v>
      </c>
      <c r="EC749">
        <v>1.7760483</v>
      </c>
      <c r="ED749">
        <v>2.8075111000000001</v>
      </c>
      <c r="EE749">
        <v>2.2139565999999999</v>
      </c>
      <c r="EF749">
        <v>0.68508369999999996</v>
      </c>
      <c r="EG749">
        <v>2.2072134000000001</v>
      </c>
      <c r="EH749">
        <v>4.2170730000000001</v>
      </c>
      <c r="EI749">
        <v>6.5967367000000001</v>
      </c>
      <c r="EJ749">
        <v>7.3571346000000002</v>
      </c>
      <c r="EK749">
        <v>6.1959312000000004</v>
      </c>
      <c r="EL749">
        <v>2.2584550000000001</v>
      </c>
      <c r="EM749">
        <v>0.94727766999999996</v>
      </c>
      <c r="EN749">
        <v>-1.8392021000000001</v>
      </c>
      <c r="EO749">
        <v>9.1530349999999996E-2</v>
      </c>
      <c r="EP749">
        <v>2.4108379000000002</v>
      </c>
      <c r="EQ749">
        <v>2.989544</v>
      </c>
      <c r="ER749">
        <v>3.3068757</v>
      </c>
      <c r="ES749">
        <v>72.871122</v>
      </c>
      <c r="ET749">
        <v>72.286185000000003</v>
      </c>
      <c r="EU749">
        <v>71.315549000000004</v>
      </c>
      <c r="EV749">
        <v>70.716841000000002</v>
      </c>
      <c r="EW749">
        <v>70.972538</v>
      </c>
      <c r="EX749">
        <v>70.774319000000006</v>
      </c>
      <c r="EY749">
        <v>70.767858000000004</v>
      </c>
      <c r="EZ749">
        <v>70.494836000000006</v>
      </c>
      <c r="FA749">
        <v>73.018570999999994</v>
      </c>
      <c r="FB749">
        <v>75.163385000000005</v>
      </c>
      <c r="FC749">
        <v>76.758059000000003</v>
      </c>
      <c r="FD749">
        <v>79.533969999999997</v>
      </c>
      <c r="FE749">
        <v>82.300331999999997</v>
      </c>
      <c r="FF749">
        <v>84.618086000000005</v>
      </c>
      <c r="FG749">
        <v>87.648106999999996</v>
      </c>
      <c r="FH749">
        <v>90.028045000000006</v>
      </c>
      <c r="FI749">
        <v>88.523428999999993</v>
      </c>
      <c r="FJ749">
        <v>83.997223000000005</v>
      </c>
      <c r="FK749">
        <v>81.449427</v>
      </c>
      <c r="FL749">
        <v>81.499313999999998</v>
      </c>
      <c r="FM749">
        <v>79.791829000000007</v>
      </c>
      <c r="FN749">
        <v>78.933612999999994</v>
      </c>
      <c r="FO749">
        <v>77.614621</v>
      </c>
      <c r="FP749">
        <v>76.881980999999996</v>
      </c>
      <c r="FQ749">
        <v>15.918380000000001</v>
      </c>
      <c r="FR749">
        <v>1.9202920000000001</v>
      </c>
      <c r="FS749">
        <v>1</v>
      </c>
    </row>
    <row r="750" spans="1:175" x14ac:dyDescent="0.2">
      <c r="A750" t="s">
        <v>189</v>
      </c>
      <c r="B750" t="s">
        <v>195</v>
      </c>
      <c r="C750" s="23">
        <v>42975</v>
      </c>
      <c r="D750">
        <v>573</v>
      </c>
      <c r="E750">
        <v>128.27083999999999</v>
      </c>
      <c r="F750">
        <v>124.91931</v>
      </c>
      <c r="G750">
        <v>127.24918</v>
      </c>
      <c r="H750">
        <v>132.09488999999999</v>
      </c>
      <c r="I750">
        <v>148.82364000000001</v>
      </c>
      <c r="J750">
        <v>175.12501</v>
      </c>
      <c r="K750">
        <v>201.56975</v>
      </c>
      <c r="L750">
        <v>216.036</v>
      </c>
      <c r="M750">
        <v>236.72776999999999</v>
      </c>
      <c r="N750">
        <v>256.29719</v>
      </c>
      <c r="O750">
        <v>271.37527</v>
      </c>
      <c r="P750">
        <v>282.77857</v>
      </c>
      <c r="Q750">
        <v>288.96177</v>
      </c>
      <c r="R750">
        <v>293.26841999999999</v>
      </c>
      <c r="S750">
        <v>293.73473999999999</v>
      </c>
      <c r="T750">
        <v>289.8356</v>
      </c>
      <c r="U750">
        <v>281.99781999999999</v>
      </c>
      <c r="V750">
        <v>261.42433999999997</v>
      </c>
      <c r="W750">
        <v>214.3562</v>
      </c>
      <c r="X750">
        <v>193.56026</v>
      </c>
      <c r="Y750">
        <v>180.66281000000001</v>
      </c>
      <c r="Z750">
        <v>168.36519000000001</v>
      </c>
      <c r="AA750">
        <v>154.72005999999999</v>
      </c>
      <c r="AB750">
        <v>146.68465</v>
      </c>
      <c r="AC750">
        <v>-3.0135481</v>
      </c>
      <c r="AD750">
        <v>-5.0922137000000003</v>
      </c>
      <c r="AE750">
        <v>-3.39561</v>
      </c>
      <c r="AF750">
        <v>-4.870476</v>
      </c>
      <c r="AG750">
        <v>-4.6016687999999997</v>
      </c>
      <c r="AH750">
        <v>-4.2550341999999999</v>
      </c>
      <c r="AI750">
        <v>-0.10809752</v>
      </c>
      <c r="AJ750">
        <v>-0.53651170000000004</v>
      </c>
      <c r="AK750">
        <v>1.4182821000000001</v>
      </c>
      <c r="AL750">
        <v>2.8170324</v>
      </c>
      <c r="AM750">
        <v>1.6986298</v>
      </c>
      <c r="AN750">
        <v>0.22590226999999999</v>
      </c>
      <c r="AO750">
        <v>0.70799787000000003</v>
      </c>
      <c r="AP750">
        <v>2.7062629</v>
      </c>
      <c r="AQ750">
        <v>5.8590049000000004</v>
      </c>
      <c r="AR750">
        <v>3.4352391999999998</v>
      </c>
      <c r="AS750">
        <v>-0.17072975000000001</v>
      </c>
      <c r="AT750">
        <v>-3.9020668999999999</v>
      </c>
      <c r="AU750">
        <v>-6.1191322000000001</v>
      </c>
      <c r="AV750">
        <v>-4.7647998999999999</v>
      </c>
      <c r="AW750">
        <v>-3.6714191999999999</v>
      </c>
      <c r="AX750">
        <v>-5.1567448000000002</v>
      </c>
      <c r="AY750">
        <v>-5.4189755000000002</v>
      </c>
      <c r="AZ750">
        <v>-5.1841431</v>
      </c>
      <c r="BA750">
        <v>-1.8899763000000001</v>
      </c>
      <c r="BB750">
        <v>-3.9096182000000002</v>
      </c>
      <c r="BC750">
        <v>-2.2186078</v>
      </c>
      <c r="BD750">
        <v>-3.5338444999999998</v>
      </c>
      <c r="BE750">
        <v>-3.1699134</v>
      </c>
      <c r="BF750">
        <v>-2.7614502999999999</v>
      </c>
      <c r="BG750">
        <v>1.0680855</v>
      </c>
      <c r="BH750">
        <v>0.76675148000000004</v>
      </c>
      <c r="BI750">
        <v>2.7161274999999998</v>
      </c>
      <c r="BJ750">
        <v>4.0784151</v>
      </c>
      <c r="BK750">
        <v>3.1330301999999999</v>
      </c>
      <c r="BL750">
        <v>1.9316678</v>
      </c>
      <c r="BM750">
        <v>2.4781577000000001</v>
      </c>
      <c r="BN750">
        <v>4.4785083999999999</v>
      </c>
      <c r="BO750">
        <v>7.7447113999999999</v>
      </c>
      <c r="BP750">
        <v>5.4823313999999996</v>
      </c>
      <c r="BQ750">
        <v>1.9396614000000001</v>
      </c>
      <c r="BR750">
        <v>-1.7573174</v>
      </c>
      <c r="BS750">
        <v>-4.2282251000000004</v>
      </c>
      <c r="BT750">
        <v>-3.0635224999999999</v>
      </c>
      <c r="BU750">
        <v>-1.9105103999999999</v>
      </c>
      <c r="BV750">
        <v>-3.5296897</v>
      </c>
      <c r="BW750">
        <v>-3.9460251999999998</v>
      </c>
      <c r="BX750">
        <v>-3.7671622999999999</v>
      </c>
      <c r="BY750">
        <v>-1.1117938999999999</v>
      </c>
      <c r="BZ750">
        <v>-3.0905561000000001</v>
      </c>
      <c r="CA750">
        <v>-1.4034196999999999</v>
      </c>
      <c r="CB750">
        <v>-2.6080975999999998</v>
      </c>
      <c r="CC750">
        <v>-2.1782838999999998</v>
      </c>
      <c r="CD750">
        <v>-1.7269987</v>
      </c>
      <c r="CE750">
        <v>1.8827062999999999</v>
      </c>
      <c r="CF750">
        <v>1.6693876000000001</v>
      </c>
      <c r="CG750">
        <v>3.6150112000000001</v>
      </c>
      <c r="CH750">
        <v>4.952045</v>
      </c>
      <c r="CI750">
        <v>4.1264915000000002</v>
      </c>
      <c r="CJ750">
        <v>3.1130757</v>
      </c>
      <c r="CK750">
        <v>3.7041650000000002</v>
      </c>
      <c r="CL750">
        <v>5.7059603000000001</v>
      </c>
      <c r="CM750">
        <v>9.0507460000000002</v>
      </c>
      <c r="CN750">
        <v>6.9001412000000002</v>
      </c>
      <c r="CO750">
        <v>3.4013119000000001</v>
      </c>
      <c r="CP750">
        <v>-0.27187043</v>
      </c>
      <c r="CQ750">
        <v>-2.9185886000000001</v>
      </c>
      <c r="CR750">
        <v>-1.8852229</v>
      </c>
      <c r="CS750">
        <v>-0.69091033999999996</v>
      </c>
      <c r="CT750">
        <v>-2.4027962999999999</v>
      </c>
      <c r="CU750">
        <v>-2.9258641999999999</v>
      </c>
      <c r="CV750">
        <v>-2.7857656</v>
      </c>
      <c r="CW750">
        <v>-0.33361148000000002</v>
      </c>
      <c r="CX750">
        <v>-2.2714941</v>
      </c>
      <c r="CY750">
        <v>-0.58823163999999994</v>
      </c>
      <c r="CZ750">
        <v>-1.6823505999999999</v>
      </c>
      <c r="DA750">
        <v>-1.1866544999999999</v>
      </c>
      <c r="DB750">
        <v>-0.69254705000000005</v>
      </c>
      <c r="DC750">
        <v>2.6973270999999999</v>
      </c>
      <c r="DD750">
        <v>2.5720236999999999</v>
      </c>
      <c r="DE750">
        <v>4.5138949999999998</v>
      </c>
      <c r="DF750">
        <v>5.8256747999999998</v>
      </c>
      <c r="DG750">
        <v>5.1199529000000004</v>
      </c>
      <c r="DH750">
        <v>4.2944836999999998</v>
      </c>
      <c r="DI750">
        <v>4.9301722999999997</v>
      </c>
      <c r="DJ750">
        <v>6.9334121</v>
      </c>
      <c r="DK750">
        <v>10.356781</v>
      </c>
      <c r="DL750">
        <v>8.3179511000000002</v>
      </c>
      <c r="DM750">
        <v>4.8629623999999998</v>
      </c>
      <c r="DN750">
        <v>1.2135765000000001</v>
      </c>
      <c r="DO750">
        <v>-1.6089521</v>
      </c>
      <c r="DP750">
        <v>-0.70692334999999995</v>
      </c>
      <c r="DQ750">
        <v>0.52868970999999998</v>
      </c>
      <c r="DR750">
        <v>-1.2759029</v>
      </c>
      <c r="DS750">
        <v>-1.9057033000000001</v>
      </c>
      <c r="DT750">
        <v>-1.8043689999999999</v>
      </c>
      <c r="DU750">
        <v>0.78996032000000005</v>
      </c>
      <c r="DV750">
        <v>-1.0888986</v>
      </c>
      <c r="DW750">
        <v>0.58877049000000004</v>
      </c>
      <c r="DX750">
        <v>-0.34571907000000002</v>
      </c>
      <c r="DY750">
        <v>0.24510093999999999</v>
      </c>
      <c r="DZ750">
        <v>0.80103681000000004</v>
      </c>
      <c r="EA750">
        <v>3.8735100999999998</v>
      </c>
      <c r="EB750">
        <v>3.8752868999999999</v>
      </c>
      <c r="EC750">
        <v>5.8117403000000003</v>
      </c>
      <c r="ED750">
        <v>7.0870575000000002</v>
      </c>
      <c r="EE750">
        <v>6.5543532999999998</v>
      </c>
      <c r="EF750">
        <v>6.0002491999999998</v>
      </c>
      <c r="EG750">
        <v>6.7003320999999998</v>
      </c>
      <c r="EH750">
        <v>8.7056576999999997</v>
      </c>
      <c r="EI750">
        <v>12.242487000000001</v>
      </c>
      <c r="EJ750">
        <v>10.365043</v>
      </c>
      <c r="EK750">
        <v>6.9733535</v>
      </c>
      <c r="EL750">
        <v>3.3583259999999999</v>
      </c>
      <c r="EM750">
        <v>0.28195493999999999</v>
      </c>
      <c r="EN750">
        <v>0.99435406999999998</v>
      </c>
      <c r="EO750">
        <v>2.2895984999999999</v>
      </c>
      <c r="EP750">
        <v>0.35115224</v>
      </c>
      <c r="EQ750">
        <v>-0.4327529</v>
      </c>
      <c r="ER750">
        <v>-0.38738815999999998</v>
      </c>
      <c r="ES750">
        <v>73.439887999999996</v>
      </c>
      <c r="ET750">
        <v>72.596104999999994</v>
      </c>
      <c r="EU750">
        <v>71.755744000000007</v>
      </c>
      <c r="EV750">
        <v>70.784030000000001</v>
      </c>
      <c r="EW750">
        <v>69.992525000000001</v>
      </c>
      <c r="EX750">
        <v>69.278405000000006</v>
      </c>
      <c r="EY750">
        <v>68.856069000000005</v>
      </c>
      <c r="EZ750">
        <v>68.601934999999997</v>
      </c>
      <c r="FA750">
        <v>70.413837999999998</v>
      </c>
      <c r="FB750">
        <v>73.547244000000006</v>
      </c>
      <c r="FC750">
        <v>77.750578000000004</v>
      </c>
      <c r="FD750">
        <v>82.441787000000005</v>
      </c>
      <c r="FE750">
        <v>86.120572999999993</v>
      </c>
      <c r="FF750">
        <v>89.028310000000005</v>
      </c>
      <c r="FG750">
        <v>90.292158000000001</v>
      </c>
      <c r="FH750">
        <v>90.758672000000004</v>
      </c>
      <c r="FI750">
        <v>90.873437999999993</v>
      </c>
      <c r="FJ750">
        <v>90.421246999999994</v>
      </c>
      <c r="FK750">
        <v>89.575571999999994</v>
      </c>
      <c r="FL750">
        <v>87.911562000000004</v>
      </c>
      <c r="FM750">
        <v>83.944610999999995</v>
      </c>
      <c r="FN750">
        <v>81.027694999999994</v>
      </c>
      <c r="FO750">
        <v>79.699439999999996</v>
      </c>
      <c r="FP750">
        <v>78.602535000000003</v>
      </c>
      <c r="FQ750">
        <v>22.6798</v>
      </c>
      <c r="FR750">
        <v>2.4721299999999999</v>
      </c>
      <c r="FS750">
        <v>1</v>
      </c>
    </row>
    <row r="751" spans="1:175" x14ac:dyDescent="0.2">
      <c r="A751" t="s">
        <v>189</v>
      </c>
      <c r="B751" t="s">
        <v>195</v>
      </c>
      <c r="C751" s="23">
        <v>42976</v>
      </c>
      <c r="D751">
        <v>573</v>
      </c>
      <c r="E751">
        <v>141.26218</v>
      </c>
      <c r="F751">
        <v>135.56422000000001</v>
      </c>
      <c r="G751">
        <v>133.10974999999999</v>
      </c>
      <c r="H751">
        <v>135.62619000000001</v>
      </c>
      <c r="I751">
        <v>148.05973</v>
      </c>
      <c r="J751">
        <v>176.81056000000001</v>
      </c>
      <c r="K751">
        <v>209.42277999999999</v>
      </c>
      <c r="L751">
        <v>226.06888000000001</v>
      </c>
      <c r="M751">
        <v>248.8133</v>
      </c>
      <c r="N751">
        <v>267.18387000000001</v>
      </c>
      <c r="O751">
        <v>280.98867999999999</v>
      </c>
      <c r="P751">
        <v>291.66735999999997</v>
      </c>
      <c r="Q751">
        <v>297.73764</v>
      </c>
      <c r="R751">
        <v>301.7045</v>
      </c>
      <c r="S751">
        <v>302.76276000000001</v>
      </c>
      <c r="T751">
        <v>298.94682</v>
      </c>
      <c r="U751">
        <v>290.83812</v>
      </c>
      <c r="V751">
        <v>271.23129999999998</v>
      </c>
      <c r="W751">
        <v>222.15436</v>
      </c>
      <c r="X751">
        <v>200.62243000000001</v>
      </c>
      <c r="Y751">
        <v>185.2962</v>
      </c>
      <c r="Z751">
        <v>171.35487000000001</v>
      </c>
      <c r="AA751">
        <v>156.73052999999999</v>
      </c>
      <c r="AB751">
        <v>147.16256000000001</v>
      </c>
      <c r="AC751">
        <v>-3.8767002000000002</v>
      </c>
      <c r="AD751">
        <v>-4.5626275999999999</v>
      </c>
      <c r="AE751">
        <v>-4.2741372999999996</v>
      </c>
      <c r="AF751">
        <v>-5.2912153000000002</v>
      </c>
      <c r="AG751">
        <v>-6.3530705999999997</v>
      </c>
      <c r="AH751">
        <v>-4.7825154999999997</v>
      </c>
      <c r="AI751">
        <v>1.0099454000000001</v>
      </c>
      <c r="AJ751">
        <v>2.6691473000000001</v>
      </c>
      <c r="AK751">
        <v>4.2366881999999997</v>
      </c>
      <c r="AL751">
        <v>1.9511063</v>
      </c>
      <c r="AM751">
        <v>3.2088909999999999</v>
      </c>
      <c r="AN751">
        <v>3.6329457000000001</v>
      </c>
      <c r="AO751">
        <v>3.5633621999999998</v>
      </c>
      <c r="AP751">
        <v>3.6635681</v>
      </c>
      <c r="AQ751">
        <v>6.0218572000000004</v>
      </c>
      <c r="AR751">
        <v>4.2458179999999999</v>
      </c>
      <c r="AS751">
        <v>2.2664037000000001</v>
      </c>
      <c r="AT751">
        <v>-1.2964465000000001</v>
      </c>
      <c r="AU751">
        <v>-6.1721424000000003</v>
      </c>
      <c r="AV751">
        <v>-3.3496891</v>
      </c>
      <c r="AW751">
        <v>-2.6301344000000002</v>
      </c>
      <c r="AX751">
        <v>-3.8126464000000002</v>
      </c>
      <c r="AY751">
        <v>-3.6594779000000002</v>
      </c>
      <c r="AZ751">
        <v>-4.2839749999999999</v>
      </c>
      <c r="BA751">
        <v>-2.7582201999999998</v>
      </c>
      <c r="BB751">
        <v>-3.5616105999999998</v>
      </c>
      <c r="BC751">
        <v>-3.3569252999999999</v>
      </c>
      <c r="BD751">
        <v>-4.2238493999999998</v>
      </c>
      <c r="BE751">
        <v>-5.1600625999999998</v>
      </c>
      <c r="BF751">
        <v>-3.6049486000000002</v>
      </c>
      <c r="BG751">
        <v>2.0133342999999999</v>
      </c>
      <c r="BH751">
        <v>3.8872016999999999</v>
      </c>
      <c r="BI751">
        <v>5.4437787999999996</v>
      </c>
      <c r="BJ751">
        <v>3.4347911</v>
      </c>
      <c r="BK751">
        <v>4.7176575999999999</v>
      </c>
      <c r="BL751">
        <v>5.1807677999999999</v>
      </c>
      <c r="BM751">
        <v>5.4910563000000003</v>
      </c>
      <c r="BN751">
        <v>5.7944046</v>
      </c>
      <c r="BO751">
        <v>7.9293366000000001</v>
      </c>
      <c r="BP751">
        <v>6.2610897000000003</v>
      </c>
      <c r="BQ751">
        <v>4.3115201000000001</v>
      </c>
      <c r="BR751">
        <v>0.90726843000000001</v>
      </c>
      <c r="BS751">
        <v>-4.1277461000000004</v>
      </c>
      <c r="BT751">
        <v>-1.4246706</v>
      </c>
      <c r="BU751">
        <v>-0.87328673000000001</v>
      </c>
      <c r="BV751">
        <v>-2.2541378999999999</v>
      </c>
      <c r="BW751">
        <v>-2.2052225999999999</v>
      </c>
      <c r="BX751">
        <v>-2.9105447</v>
      </c>
      <c r="BY751">
        <v>-1.9835643999999999</v>
      </c>
      <c r="BZ751">
        <v>-2.8683093</v>
      </c>
      <c r="CA751">
        <v>-2.7216670999999999</v>
      </c>
      <c r="CB751">
        <v>-3.4845950999999999</v>
      </c>
      <c r="CC751">
        <v>-4.3337889000000001</v>
      </c>
      <c r="CD751">
        <v>-2.7893693000000002</v>
      </c>
      <c r="CE751">
        <v>2.7082784000000002</v>
      </c>
      <c r="CF751">
        <v>4.7308225999999998</v>
      </c>
      <c r="CG751">
        <v>6.2798061000000001</v>
      </c>
      <c r="CH751">
        <v>4.4623866000000003</v>
      </c>
      <c r="CI751">
        <v>5.7626246999999999</v>
      </c>
      <c r="CJ751">
        <v>6.2527847000000003</v>
      </c>
      <c r="CK751">
        <v>6.8261713999999998</v>
      </c>
      <c r="CL751">
        <v>7.2702154999999999</v>
      </c>
      <c r="CM751">
        <v>9.2504510999999994</v>
      </c>
      <c r="CN751">
        <v>7.6568607999999996</v>
      </c>
      <c r="CO751">
        <v>5.7279615000000002</v>
      </c>
      <c r="CP751">
        <v>2.4335545999999999</v>
      </c>
      <c r="CQ751">
        <v>-2.7118034</v>
      </c>
      <c r="CR751">
        <v>-9.1408710000000004E-2</v>
      </c>
      <c r="CS751">
        <v>0.34350058</v>
      </c>
      <c r="CT751">
        <v>-1.1747197</v>
      </c>
      <c r="CU751">
        <v>-1.1980097999999999</v>
      </c>
      <c r="CV751">
        <v>-1.959311</v>
      </c>
      <c r="CW751">
        <v>-1.2089084999999999</v>
      </c>
      <c r="CX751">
        <v>-2.1750079000000002</v>
      </c>
      <c r="CY751">
        <v>-2.0864088000000001</v>
      </c>
      <c r="CZ751">
        <v>-2.7453406999999999</v>
      </c>
      <c r="DA751">
        <v>-3.5075151999999998</v>
      </c>
      <c r="DB751">
        <v>-1.9737901</v>
      </c>
      <c r="DC751">
        <v>3.4032225</v>
      </c>
      <c r="DD751">
        <v>5.5744433999999998</v>
      </c>
      <c r="DE751">
        <v>7.1158333999999996</v>
      </c>
      <c r="DF751">
        <v>5.4899820999999998</v>
      </c>
      <c r="DG751">
        <v>6.8075919000000003</v>
      </c>
      <c r="DH751">
        <v>7.3248015999999998</v>
      </c>
      <c r="DI751">
        <v>8.1612864999999992</v>
      </c>
      <c r="DJ751">
        <v>8.7460263999999999</v>
      </c>
      <c r="DK751">
        <v>10.571566000000001</v>
      </c>
      <c r="DL751">
        <v>9.0526318999999997</v>
      </c>
      <c r="DM751">
        <v>7.1444029000000002</v>
      </c>
      <c r="DN751">
        <v>3.9598409000000001</v>
      </c>
      <c r="DO751">
        <v>-1.2958608</v>
      </c>
      <c r="DP751">
        <v>1.2418532</v>
      </c>
      <c r="DQ751">
        <v>1.5602879000000001</v>
      </c>
      <c r="DR751">
        <v>-9.5301469999999999E-2</v>
      </c>
      <c r="DS751">
        <v>-0.19079705999999999</v>
      </c>
      <c r="DT751">
        <v>-1.0080773999999999</v>
      </c>
      <c r="DU751">
        <v>-9.0428560000000005E-2</v>
      </c>
      <c r="DV751">
        <v>-1.173991</v>
      </c>
      <c r="DW751">
        <v>-1.1691967999999999</v>
      </c>
      <c r="DX751">
        <v>-1.6779748000000001</v>
      </c>
      <c r="DY751">
        <v>-2.3145071000000002</v>
      </c>
      <c r="DZ751">
        <v>-0.79622322000000001</v>
      </c>
      <c r="EA751">
        <v>4.4066114000000001</v>
      </c>
      <c r="EB751">
        <v>6.7924977999999996</v>
      </c>
      <c r="EC751">
        <v>8.3229240999999998</v>
      </c>
      <c r="ED751">
        <v>6.9736668999999996</v>
      </c>
      <c r="EE751">
        <v>8.3163584999999998</v>
      </c>
      <c r="EF751">
        <v>8.8726237000000001</v>
      </c>
      <c r="EG751">
        <v>10.088981</v>
      </c>
      <c r="EH751">
        <v>10.876863</v>
      </c>
      <c r="EI751">
        <v>12.479044999999999</v>
      </c>
      <c r="EJ751">
        <v>11.067904</v>
      </c>
      <c r="EK751">
        <v>9.1895194</v>
      </c>
      <c r="EL751">
        <v>6.1635558000000001</v>
      </c>
      <c r="EM751">
        <v>0.74853557000000004</v>
      </c>
      <c r="EN751">
        <v>3.1668717000000002</v>
      </c>
      <c r="EO751">
        <v>3.3171355</v>
      </c>
      <c r="EP751">
        <v>1.4632069999999999</v>
      </c>
      <c r="EQ751">
        <v>1.2634582000000001</v>
      </c>
      <c r="ER751">
        <v>0.36535296</v>
      </c>
      <c r="ES751">
        <v>77.835806000000005</v>
      </c>
      <c r="ET751">
        <v>76.865807000000004</v>
      </c>
      <c r="EU751">
        <v>75.316472000000005</v>
      </c>
      <c r="EV751">
        <v>74.493284000000003</v>
      </c>
      <c r="EW751">
        <v>73.806479999999993</v>
      </c>
      <c r="EX751">
        <v>73.922773000000007</v>
      </c>
      <c r="EY751">
        <v>73.190527000000003</v>
      </c>
      <c r="EZ751">
        <v>71.936353999999994</v>
      </c>
      <c r="FA751">
        <v>74.314587000000003</v>
      </c>
      <c r="FB751">
        <v>77.916037000000003</v>
      </c>
      <c r="FC751">
        <v>81.653149999999997</v>
      </c>
      <c r="FD751">
        <v>84.877976000000004</v>
      </c>
      <c r="FE751">
        <v>87.632187999999999</v>
      </c>
      <c r="FF751">
        <v>90.126551000000006</v>
      </c>
      <c r="FG751">
        <v>91.610194000000007</v>
      </c>
      <c r="FH751">
        <v>92.334500000000006</v>
      </c>
      <c r="FI751">
        <v>92.691061000000005</v>
      </c>
      <c r="FJ751">
        <v>92.568428999999995</v>
      </c>
      <c r="FK751">
        <v>91.488744999999994</v>
      </c>
      <c r="FL751">
        <v>89.357237999999995</v>
      </c>
      <c r="FM751">
        <v>85.824645000000004</v>
      </c>
      <c r="FN751">
        <v>83.024099000000007</v>
      </c>
      <c r="FO751">
        <v>80.953164000000001</v>
      </c>
      <c r="FP751">
        <v>79.321736999999999</v>
      </c>
      <c r="FQ751">
        <v>22.457709999999999</v>
      </c>
      <c r="FR751">
        <v>2.4508489999999998</v>
      </c>
      <c r="FS751">
        <v>1</v>
      </c>
    </row>
    <row r="752" spans="1:175" x14ac:dyDescent="0.2">
      <c r="A752" t="s">
        <v>189</v>
      </c>
      <c r="B752" t="s">
        <v>195</v>
      </c>
      <c r="C752" s="23">
        <v>42978</v>
      </c>
      <c r="D752">
        <v>575</v>
      </c>
      <c r="E752">
        <v>146.61715000000001</v>
      </c>
      <c r="F752">
        <v>142.47388000000001</v>
      </c>
      <c r="G752">
        <v>141.09589</v>
      </c>
      <c r="H752">
        <v>143.88543000000001</v>
      </c>
      <c r="I752">
        <v>155.86738</v>
      </c>
      <c r="J752">
        <v>186.22022999999999</v>
      </c>
      <c r="K752">
        <v>221.4272</v>
      </c>
      <c r="L752">
        <v>236.48922999999999</v>
      </c>
      <c r="M752">
        <v>258.77816999999999</v>
      </c>
      <c r="N752">
        <v>279.08656999999999</v>
      </c>
      <c r="O752">
        <v>293.77958999999998</v>
      </c>
      <c r="P752">
        <v>304.62423000000001</v>
      </c>
      <c r="Q752">
        <v>308.47606000000002</v>
      </c>
      <c r="R752">
        <v>311.03834999999998</v>
      </c>
      <c r="S752">
        <v>308.54813999999999</v>
      </c>
      <c r="T752">
        <v>298.45893000000001</v>
      </c>
      <c r="U752">
        <v>285.28023000000002</v>
      </c>
      <c r="V752">
        <v>265.92779000000002</v>
      </c>
      <c r="W752">
        <v>221.00178</v>
      </c>
      <c r="X752">
        <v>201.78189</v>
      </c>
      <c r="Y752">
        <v>189.20757</v>
      </c>
      <c r="Z752">
        <v>175.55812</v>
      </c>
      <c r="AA752">
        <v>160.56736000000001</v>
      </c>
      <c r="AB752">
        <v>151.81347</v>
      </c>
      <c r="AC752">
        <v>-5.5718972999999998</v>
      </c>
      <c r="AD752">
        <v>-4.9570425</v>
      </c>
      <c r="AE752">
        <v>-5.2453076999999997</v>
      </c>
      <c r="AF752">
        <v>-5.8054224000000003</v>
      </c>
      <c r="AG752">
        <v>-7.9298067999999997</v>
      </c>
      <c r="AH752">
        <v>-3.5544294999999999</v>
      </c>
      <c r="AI752">
        <v>2.0835935999999999</v>
      </c>
      <c r="AJ752">
        <v>1.8914602</v>
      </c>
      <c r="AK752">
        <v>3.3087475999999998</v>
      </c>
      <c r="AL752">
        <v>3.4062822000000001</v>
      </c>
      <c r="AM752">
        <v>1.5320426</v>
      </c>
      <c r="AN752">
        <v>-0.19491149999999999</v>
      </c>
      <c r="AO752">
        <v>0.28797562999999998</v>
      </c>
      <c r="AP752">
        <v>0.90882483000000003</v>
      </c>
      <c r="AQ752">
        <v>2.7869233000000002</v>
      </c>
      <c r="AR752">
        <v>-1.9995683</v>
      </c>
      <c r="AS752">
        <v>-1.3198068000000001</v>
      </c>
      <c r="AT752">
        <v>-2.4974523999999998</v>
      </c>
      <c r="AU752">
        <v>-6.8818280999999999</v>
      </c>
      <c r="AV752">
        <v>-6.3593127999999997</v>
      </c>
      <c r="AW752">
        <v>-3.2043029000000001</v>
      </c>
      <c r="AX752">
        <v>-4.9790147999999999</v>
      </c>
      <c r="AY752">
        <v>-3.9414554000000002</v>
      </c>
      <c r="AZ752">
        <v>-5.1399808</v>
      </c>
      <c r="BA752">
        <v>-4.3695940000000002</v>
      </c>
      <c r="BB752">
        <v>-3.7850684000000001</v>
      </c>
      <c r="BC752">
        <v>-4.0811966999999996</v>
      </c>
      <c r="BD752">
        <v>-4.6363773000000004</v>
      </c>
      <c r="BE752">
        <v>-6.6025951999999997</v>
      </c>
      <c r="BF752">
        <v>-2.2613553999999998</v>
      </c>
      <c r="BG752">
        <v>3.2600747999999999</v>
      </c>
      <c r="BH752">
        <v>3.2992328999999998</v>
      </c>
      <c r="BI752">
        <v>4.9257784999999998</v>
      </c>
      <c r="BJ752">
        <v>5.0959140999999999</v>
      </c>
      <c r="BK752">
        <v>3.429249</v>
      </c>
      <c r="BL752">
        <v>1.9654038</v>
      </c>
      <c r="BM752">
        <v>2.5739773000000001</v>
      </c>
      <c r="BN752">
        <v>3.2646202</v>
      </c>
      <c r="BO752">
        <v>5.0266897999999998</v>
      </c>
      <c r="BP752">
        <v>0.25996360000000002</v>
      </c>
      <c r="BQ752">
        <v>0.92713318</v>
      </c>
      <c r="BR752">
        <v>-0.37876530000000003</v>
      </c>
      <c r="BS752">
        <v>-4.9109216</v>
      </c>
      <c r="BT752">
        <v>-4.4619932999999996</v>
      </c>
      <c r="BU752">
        <v>-1.3972863</v>
      </c>
      <c r="BV752">
        <v>-3.3526300999999998</v>
      </c>
      <c r="BW752">
        <v>-2.4794301999999999</v>
      </c>
      <c r="BX752">
        <v>-3.7522033000000001</v>
      </c>
      <c r="BY752">
        <v>-3.5368824000000001</v>
      </c>
      <c r="BZ752">
        <v>-2.9733627</v>
      </c>
      <c r="CA752">
        <v>-3.2749369000000002</v>
      </c>
      <c r="CB752">
        <v>-3.8267001999999999</v>
      </c>
      <c r="CC752">
        <v>-5.6833724999999999</v>
      </c>
      <c r="CD752">
        <v>-1.3657762</v>
      </c>
      <c r="CE752">
        <v>4.0749021000000001</v>
      </c>
      <c r="CF752">
        <v>4.2742519000000003</v>
      </c>
      <c r="CG752">
        <v>6.0457292000000002</v>
      </c>
      <c r="CH752">
        <v>6.2661480999999997</v>
      </c>
      <c r="CI752">
        <v>4.7432485</v>
      </c>
      <c r="CJ752">
        <v>3.4616315000000002</v>
      </c>
      <c r="CK752">
        <v>4.1572551999999998</v>
      </c>
      <c r="CL752">
        <v>4.8962368999999999</v>
      </c>
      <c r="CM752">
        <v>6.5779452000000003</v>
      </c>
      <c r="CN752">
        <v>1.8249085</v>
      </c>
      <c r="CO752">
        <v>2.4833569999999998</v>
      </c>
      <c r="CP752">
        <v>1.0886309000000001</v>
      </c>
      <c r="CQ752">
        <v>-3.5458777000000001</v>
      </c>
      <c r="CR752">
        <v>-3.1479156000000001</v>
      </c>
      <c r="CS752">
        <v>-0.14575219</v>
      </c>
      <c r="CT752">
        <v>-2.2262010999999999</v>
      </c>
      <c r="CU752">
        <v>-1.466836</v>
      </c>
      <c r="CV752">
        <v>-2.7910328</v>
      </c>
      <c r="CW752">
        <v>-2.7041708</v>
      </c>
      <c r="CX752">
        <v>-2.1616569999999999</v>
      </c>
      <c r="CY752">
        <v>-2.4686772000000001</v>
      </c>
      <c r="CZ752">
        <v>-3.0170230999999998</v>
      </c>
      <c r="DA752">
        <v>-4.7641498000000002</v>
      </c>
      <c r="DB752">
        <v>-0.47019696999999999</v>
      </c>
      <c r="DC752">
        <v>4.8897292999999999</v>
      </c>
      <c r="DD752">
        <v>5.2492710000000002</v>
      </c>
      <c r="DE752">
        <v>7.1656798000000004</v>
      </c>
      <c r="DF752">
        <v>7.436382</v>
      </c>
      <c r="DG752">
        <v>6.0572479000000001</v>
      </c>
      <c r="DH752">
        <v>4.9578593</v>
      </c>
      <c r="DI752">
        <v>5.7405330000000001</v>
      </c>
      <c r="DJ752">
        <v>6.5278536000000003</v>
      </c>
      <c r="DK752">
        <v>8.1292007000000002</v>
      </c>
      <c r="DL752">
        <v>3.3898533999999998</v>
      </c>
      <c r="DM752">
        <v>4.0395807000000001</v>
      </c>
      <c r="DN752">
        <v>2.5560271000000001</v>
      </c>
      <c r="DO752">
        <v>-2.1808337999999998</v>
      </c>
      <c r="DP752">
        <v>-1.8338379</v>
      </c>
      <c r="DQ752">
        <v>1.105782</v>
      </c>
      <c r="DR752">
        <v>-1.099772</v>
      </c>
      <c r="DS752">
        <v>-0.45424177999999998</v>
      </c>
      <c r="DT752">
        <v>-1.8298623000000001</v>
      </c>
      <c r="DU752">
        <v>-1.5018674999999999</v>
      </c>
      <c r="DV752">
        <v>-0.98968283000000001</v>
      </c>
      <c r="DW752">
        <v>-1.3045662</v>
      </c>
      <c r="DX752">
        <v>-1.8479779999999999</v>
      </c>
      <c r="DY752">
        <v>-3.4369382000000002</v>
      </c>
      <c r="DZ752">
        <v>0.82287717999999999</v>
      </c>
      <c r="EA752">
        <v>6.0662105000000004</v>
      </c>
      <c r="EB752">
        <v>6.6570437</v>
      </c>
      <c r="EC752">
        <v>8.7827107000000009</v>
      </c>
      <c r="ED752">
        <v>9.1260139999999996</v>
      </c>
      <c r="EE752">
        <v>7.9544544000000004</v>
      </c>
      <c r="EF752">
        <v>7.1181745999999997</v>
      </c>
      <c r="EG752">
        <v>8.0265346999999991</v>
      </c>
      <c r="EH752">
        <v>8.8836490000000001</v>
      </c>
      <c r="EI752">
        <v>10.368967</v>
      </c>
      <c r="EJ752">
        <v>5.6493852999999996</v>
      </c>
      <c r="EK752">
        <v>6.2865206999999996</v>
      </c>
      <c r="EL752">
        <v>4.6747142000000004</v>
      </c>
      <c r="EM752">
        <v>-0.20992726</v>
      </c>
      <c r="EN752">
        <v>6.3481570000000001E-2</v>
      </c>
      <c r="EO752">
        <v>2.9127985000000001</v>
      </c>
      <c r="EP752">
        <v>0.52661265000000002</v>
      </c>
      <c r="EQ752">
        <v>1.0077834000000001</v>
      </c>
      <c r="ER752">
        <v>-0.44208480999999999</v>
      </c>
      <c r="ES752">
        <v>80.432539000000006</v>
      </c>
      <c r="ET752">
        <v>79.824920000000006</v>
      </c>
      <c r="EU752">
        <v>78.693573000000001</v>
      </c>
      <c r="EV752">
        <v>78.215661999999995</v>
      </c>
      <c r="EW752">
        <v>77.551027000000005</v>
      </c>
      <c r="EX752">
        <v>76.872450000000001</v>
      </c>
      <c r="EY752">
        <v>76.327926000000005</v>
      </c>
      <c r="EZ752">
        <v>76.643598999999995</v>
      </c>
      <c r="FA752">
        <v>76.616493000000006</v>
      </c>
      <c r="FB752">
        <v>80.584661999999994</v>
      </c>
      <c r="FC752">
        <v>85.815179999999998</v>
      </c>
      <c r="FD752">
        <v>90.278799000000006</v>
      </c>
      <c r="FE752">
        <v>93.264899999999997</v>
      </c>
      <c r="FF752">
        <v>94.774878000000001</v>
      </c>
      <c r="FG752">
        <v>94.745801999999998</v>
      </c>
      <c r="FH752">
        <v>94.111701999999994</v>
      </c>
      <c r="FI752">
        <v>92.751940000000005</v>
      </c>
      <c r="FJ752">
        <v>88.068976000000006</v>
      </c>
      <c r="FK752">
        <v>87.076511999999994</v>
      </c>
      <c r="FL752">
        <v>85.810156000000006</v>
      </c>
      <c r="FM752">
        <v>84.422397000000004</v>
      </c>
      <c r="FN752">
        <v>82.481549000000001</v>
      </c>
      <c r="FO752">
        <v>81.343079000000003</v>
      </c>
      <c r="FP752">
        <v>79.756141999999997</v>
      </c>
      <c r="FQ752">
        <v>24.449190000000002</v>
      </c>
      <c r="FR752">
        <v>2.661778</v>
      </c>
      <c r="FS752">
        <v>1</v>
      </c>
    </row>
    <row r="753" spans="1:175" x14ac:dyDescent="0.2">
      <c r="A753" t="s">
        <v>189</v>
      </c>
      <c r="B753" t="s">
        <v>195</v>
      </c>
      <c r="C753" s="23">
        <v>42983</v>
      </c>
      <c r="D753">
        <v>574</v>
      </c>
      <c r="E753">
        <v>128.49110999999999</v>
      </c>
      <c r="F753">
        <v>125.3751</v>
      </c>
      <c r="G753">
        <v>126.67202</v>
      </c>
      <c r="H753">
        <v>131.77519000000001</v>
      </c>
      <c r="I753">
        <v>146.87392</v>
      </c>
      <c r="J753">
        <v>174.28304</v>
      </c>
      <c r="K753">
        <v>206.07122000000001</v>
      </c>
      <c r="L753">
        <v>219.81442999999999</v>
      </c>
      <c r="M753">
        <v>240.33401000000001</v>
      </c>
      <c r="N753">
        <v>256.09111999999999</v>
      </c>
      <c r="O753">
        <v>269.14517000000001</v>
      </c>
      <c r="P753">
        <v>277.46262000000002</v>
      </c>
      <c r="Q753">
        <v>279.20468</v>
      </c>
      <c r="R753">
        <v>281.13029</v>
      </c>
      <c r="S753">
        <v>282.99901999999997</v>
      </c>
      <c r="T753">
        <v>280.51544999999999</v>
      </c>
      <c r="U753">
        <v>273.28960999999998</v>
      </c>
      <c r="V753">
        <v>257.21386999999999</v>
      </c>
      <c r="W753">
        <v>210.15749</v>
      </c>
      <c r="X753">
        <v>188.68778</v>
      </c>
      <c r="Y753">
        <v>175.71804</v>
      </c>
      <c r="Z753">
        <v>162.71046000000001</v>
      </c>
      <c r="AA753">
        <v>149.99860000000001</v>
      </c>
      <c r="AB753">
        <v>141.90881999999999</v>
      </c>
      <c r="AC753">
        <v>2.5520259999999999E-2</v>
      </c>
      <c r="AD753">
        <v>-1.0313612000000001</v>
      </c>
      <c r="AE753">
        <v>-1.2215548000000001</v>
      </c>
      <c r="AF753">
        <v>-5.6281207000000002</v>
      </c>
      <c r="AG753">
        <v>-5.6213898000000002</v>
      </c>
      <c r="AH753">
        <v>-3.2226916000000001</v>
      </c>
      <c r="AI753">
        <v>-2.048728E-2</v>
      </c>
      <c r="AJ753">
        <v>-1.9055063999999999</v>
      </c>
      <c r="AK753">
        <v>-2.1123620000000001</v>
      </c>
      <c r="AL753">
        <v>-3.7789294</v>
      </c>
      <c r="AM753">
        <v>-0.98493686000000003</v>
      </c>
      <c r="AN753">
        <v>-1.6181361999999999</v>
      </c>
      <c r="AO753">
        <v>-1.7644496000000001</v>
      </c>
      <c r="AP753">
        <v>-2.1533188000000001</v>
      </c>
      <c r="AQ753">
        <v>-0.73521731999999995</v>
      </c>
      <c r="AR753">
        <v>-1.9453319</v>
      </c>
      <c r="AS753">
        <v>-3.0374102999999999</v>
      </c>
      <c r="AT753">
        <v>-2.632619</v>
      </c>
      <c r="AU753">
        <v>-4.8922059999999998</v>
      </c>
      <c r="AV753">
        <v>-5.7923356999999998</v>
      </c>
      <c r="AW753">
        <v>-5.8394482999999999</v>
      </c>
      <c r="AX753">
        <v>-7.0956520000000003</v>
      </c>
      <c r="AY753">
        <v>-5.3240112000000002</v>
      </c>
      <c r="AZ753">
        <v>-5.8875259</v>
      </c>
      <c r="BA753">
        <v>1.3042800999999999</v>
      </c>
      <c r="BB753">
        <v>0.20308643000000001</v>
      </c>
      <c r="BC753">
        <v>-4.0015399999999996E-3</v>
      </c>
      <c r="BD753">
        <v>-4.1488299</v>
      </c>
      <c r="BE753">
        <v>-3.9877881999999998</v>
      </c>
      <c r="BF753">
        <v>-1.8091459000000001</v>
      </c>
      <c r="BG753">
        <v>1.3613069</v>
      </c>
      <c r="BH753">
        <v>-0.47088157000000003</v>
      </c>
      <c r="BI753">
        <v>-0.47909109999999999</v>
      </c>
      <c r="BJ753">
        <v>-2.001045</v>
      </c>
      <c r="BK753">
        <v>0.82483167999999996</v>
      </c>
      <c r="BL753">
        <v>0.21425496999999999</v>
      </c>
      <c r="BM753">
        <v>0.11442826</v>
      </c>
      <c r="BN753">
        <v>-0.29084832999999999</v>
      </c>
      <c r="BO753">
        <v>1.2272527</v>
      </c>
      <c r="BP753">
        <v>-6.6290310000000005E-2</v>
      </c>
      <c r="BQ753">
        <v>-1.1968667</v>
      </c>
      <c r="BR753">
        <v>-0.74851553000000004</v>
      </c>
      <c r="BS753">
        <v>-3.1292374000000001</v>
      </c>
      <c r="BT753">
        <v>-3.9850604999999999</v>
      </c>
      <c r="BU753">
        <v>-4.1741687000000001</v>
      </c>
      <c r="BV753">
        <v>-5.4912447999999996</v>
      </c>
      <c r="BW753">
        <v>-3.9315929000000001</v>
      </c>
      <c r="BX753">
        <v>-4.5586165999999997</v>
      </c>
      <c r="BY753">
        <v>2.1899451999999999</v>
      </c>
      <c r="BZ753">
        <v>1.0580611</v>
      </c>
      <c r="CA753">
        <v>0.83927214000000006</v>
      </c>
      <c r="CB753">
        <v>-3.1242776000000001</v>
      </c>
      <c r="CC753">
        <v>-2.8563607000000002</v>
      </c>
      <c r="CD753">
        <v>-0.83012836999999995</v>
      </c>
      <c r="CE753">
        <v>2.3183334000000002</v>
      </c>
      <c r="CF753">
        <v>0.52273524000000005</v>
      </c>
      <c r="CG753">
        <v>0.65210736000000002</v>
      </c>
      <c r="CH753">
        <v>-0.76968771000000002</v>
      </c>
      <c r="CI753">
        <v>2.0782718999999998</v>
      </c>
      <c r="CJ753">
        <v>1.4833635000000001</v>
      </c>
      <c r="CK753">
        <v>1.4157333000000001</v>
      </c>
      <c r="CL753">
        <v>0.99909305999999998</v>
      </c>
      <c r="CM753">
        <v>2.5864533999999999</v>
      </c>
      <c r="CN753">
        <v>1.2351281999999999</v>
      </c>
      <c r="CO753">
        <v>7.7888189999999996E-2</v>
      </c>
      <c r="CP753">
        <v>0.55640882000000003</v>
      </c>
      <c r="CQ753">
        <v>-1.9082106000000001</v>
      </c>
      <c r="CR753">
        <v>-2.7333471999999999</v>
      </c>
      <c r="CS753">
        <v>-3.0208010999999999</v>
      </c>
      <c r="CT753">
        <v>-4.3800372999999997</v>
      </c>
      <c r="CU753">
        <v>-2.9672081000000001</v>
      </c>
      <c r="CV753">
        <v>-3.6382181999999998</v>
      </c>
      <c r="CW753">
        <v>3.0756104</v>
      </c>
      <c r="CX753">
        <v>1.9130358000000001</v>
      </c>
      <c r="CY753">
        <v>1.6825458</v>
      </c>
      <c r="CZ753">
        <v>-2.0997252999999998</v>
      </c>
      <c r="DA753">
        <v>-1.7249331999999999</v>
      </c>
      <c r="DB753">
        <v>0.14888912000000001</v>
      </c>
      <c r="DC753">
        <v>3.2753597999999999</v>
      </c>
      <c r="DD753">
        <v>1.5163519999999999</v>
      </c>
      <c r="DE753">
        <v>1.7833057999999999</v>
      </c>
      <c r="DF753">
        <v>0.46166961000000001</v>
      </c>
      <c r="DG753">
        <v>3.331712</v>
      </c>
      <c r="DH753">
        <v>2.7524720999999999</v>
      </c>
      <c r="DI753">
        <v>2.7170383999999999</v>
      </c>
      <c r="DJ753">
        <v>2.2890343999999998</v>
      </c>
      <c r="DK753">
        <v>3.9456541999999999</v>
      </c>
      <c r="DL753">
        <v>2.5365465999999999</v>
      </c>
      <c r="DM753">
        <v>1.3526431000000001</v>
      </c>
      <c r="DN753">
        <v>1.8613332</v>
      </c>
      <c r="DO753">
        <v>-0.68718391000000001</v>
      </c>
      <c r="DP753">
        <v>-1.4816339000000001</v>
      </c>
      <c r="DQ753">
        <v>-1.8674335</v>
      </c>
      <c r="DR753">
        <v>-3.2688297999999998</v>
      </c>
      <c r="DS753">
        <v>-2.0028234</v>
      </c>
      <c r="DT753">
        <v>-2.7178197000000002</v>
      </c>
      <c r="DU753">
        <v>4.3543702</v>
      </c>
      <c r="DV753">
        <v>3.1474834999999999</v>
      </c>
      <c r="DW753">
        <v>2.9000990999999998</v>
      </c>
      <c r="DX753">
        <v>-0.62043444000000003</v>
      </c>
      <c r="DY753">
        <v>-9.1331549999999997E-2</v>
      </c>
      <c r="DZ753">
        <v>1.5624349</v>
      </c>
      <c r="EA753">
        <v>4.6571540999999996</v>
      </c>
      <c r="EB753">
        <v>2.9509769000000001</v>
      </c>
      <c r="EC753">
        <v>3.4165766999999998</v>
      </c>
      <c r="ED753">
        <v>2.239554</v>
      </c>
      <c r="EE753">
        <v>5.1414806000000004</v>
      </c>
      <c r="EF753">
        <v>4.5848632</v>
      </c>
      <c r="EG753">
        <v>4.5959162999999998</v>
      </c>
      <c r="EH753">
        <v>4.1515048999999999</v>
      </c>
      <c r="EI753">
        <v>5.9081241999999996</v>
      </c>
      <c r="EJ753">
        <v>4.4155882000000002</v>
      </c>
      <c r="EK753">
        <v>3.1931867</v>
      </c>
      <c r="EL753">
        <v>3.7454367</v>
      </c>
      <c r="EM753">
        <v>1.0757848000000001</v>
      </c>
      <c r="EN753">
        <v>0.32564135</v>
      </c>
      <c r="EO753">
        <v>-0.20215387000000001</v>
      </c>
      <c r="EP753">
        <v>-1.6644226</v>
      </c>
      <c r="EQ753">
        <v>-0.61040503999999995</v>
      </c>
      <c r="ER753">
        <v>-1.3889104999999999</v>
      </c>
      <c r="ES753">
        <v>71.904562999999996</v>
      </c>
      <c r="ET753">
        <v>71.309307000000004</v>
      </c>
      <c r="EU753">
        <v>71.015131999999994</v>
      </c>
      <c r="EV753">
        <v>70.591032999999996</v>
      </c>
      <c r="EW753">
        <v>70.107273000000006</v>
      </c>
      <c r="EX753">
        <v>69.568524999999994</v>
      </c>
      <c r="EY753">
        <v>69.556713999999999</v>
      </c>
      <c r="EZ753">
        <v>69.403899999999993</v>
      </c>
      <c r="FA753">
        <v>70.693061</v>
      </c>
      <c r="FB753">
        <v>73.283350999999996</v>
      </c>
      <c r="FC753">
        <v>76.062540999999996</v>
      </c>
      <c r="FD753">
        <v>79.157527000000002</v>
      </c>
      <c r="FE753">
        <v>81.287105999999994</v>
      </c>
      <c r="FF753">
        <v>82.419222000000005</v>
      </c>
      <c r="FG753">
        <v>83.700714000000005</v>
      </c>
      <c r="FH753">
        <v>84.435551000000004</v>
      </c>
      <c r="FI753">
        <v>84.745642000000004</v>
      </c>
      <c r="FJ753">
        <v>84.725328000000005</v>
      </c>
      <c r="FK753">
        <v>83.813576999999995</v>
      </c>
      <c r="FL753">
        <v>81.468626</v>
      </c>
      <c r="FM753">
        <v>78.593182999999996</v>
      </c>
      <c r="FN753">
        <v>77.104831000000004</v>
      </c>
      <c r="FO753">
        <v>75.677802</v>
      </c>
      <c r="FP753">
        <v>74.303495999999996</v>
      </c>
      <c r="FQ753">
        <v>22.06269</v>
      </c>
      <c r="FR753">
        <v>2.2837670000000001</v>
      </c>
      <c r="FS753">
        <v>1</v>
      </c>
    </row>
    <row r="754" spans="1:175" x14ac:dyDescent="0.2">
      <c r="A754" t="s">
        <v>189</v>
      </c>
      <c r="B754" t="s">
        <v>195</v>
      </c>
      <c r="C754" s="23">
        <v>42990</v>
      </c>
      <c r="D754">
        <v>573</v>
      </c>
      <c r="E754">
        <v>134.81155000000001</v>
      </c>
      <c r="F754">
        <v>130.77548999999999</v>
      </c>
      <c r="G754">
        <v>129.69381999999999</v>
      </c>
      <c r="H754">
        <v>131.53899999999999</v>
      </c>
      <c r="I754">
        <v>142.90778</v>
      </c>
      <c r="J754">
        <v>168.97540000000001</v>
      </c>
      <c r="K754">
        <v>201.13777999999999</v>
      </c>
      <c r="L754">
        <v>214.27932999999999</v>
      </c>
      <c r="M754">
        <v>232.36036999999999</v>
      </c>
      <c r="N754">
        <v>247.97650999999999</v>
      </c>
      <c r="O754">
        <v>261.05765000000002</v>
      </c>
      <c r="P754">
        <v>269.29915999999997</v>
      </c>
      <c r="Q754">
        <v>271.13292999999999</v>
      </c>
      <c r="R754">
        <v>272.53163000000001</v>
      </c>
      <c r="S754">
        <v>272.92838999999998</v>
      </c>
      <c r="T754">
        <v>268.81380000000001</v>
      </c>
      <c r="U754">
        <v>260.88564000000002</v>
      </c>
      <c r="V754">
        <v>244.83930000000001</v>
      </c>
      <c r="W754">
        <v>201.54111</v>
      </c>
      <c r="X754">
        <v>182.30596</v>
      </c>
      <c r="Y754">
        <v>168.80443</v>
      </c>
      <c r="Z754">
        <v>157.23745</v>
      </c>
      <c r="AA754">
        <v>144.703</v>
      </c>
      <c r="AB754">
        <v>136.55235999999999</v>
      </c>
      <c r="AC754">
        <v>-4.4321545000000002</v>
      </c>
      <c r="AD754">
        <v>-3.3325068999999998</v>
      </c>
      <c r="AE754">
        <v>-1.5769922000000001</v>
      </c>
      <c r="AF754">
        <v>-2.2155157000000001</v>
      </c>
      <c r="AG754">
        <v>-4.5529010000000003</v>
      </c>
      <c r="AH754">
        <v>-4.8358789</v>
      </c>
      <c r="AI754">
        <v>-1.3323653</v>
      </c>
      <c r="AJ754">
        <v>-8.3244090000000007E-2</v>
      </c>
      <c r="AK754">
        <v>2.1282261999999998</v>
      </c>
      <c r="AL754">
        <v>0.82159406999999995</v>
      </c>
      <c r="AM754">
        <v>1.434356</v>
      </c>
      <c r="AN754">
        <v>3.1292599000000001</v>
      </c>
      <c r="AO754">
        <v>2.0069938</v>
      </c>
      <c r="AP754">
        <v>2.8463018</v>
      </c>
      <c r="AQ754">
        <v>4.6957361999999998</v>
      </c>
      <c r="AR754">
        <v>3.6717428999999999</v>
      </c>
      <c r="AS754">
        <v>1.506948</v>
      </c>
      <c r="AT754">
        <v>0.81580724000000004</v>
      </c>
      <c r="AU754">
        <v>-2.2973986000000002</v>
      </c>
      <c r="AV754">
        <v>-2.9958855999999998</v>
      </c>
      <c r="AW754">
        <v>-2.1585728</v>
      </c>
      <c r="AX754">
        <v>-3.2579208999999998</v>
      </c>
      <c r="AY754">
        <v>-3.9739287000000001</v>
      </c>
      <c r="AZ754">
        <v>-5.1307064000000002</v>
      </c>
      <c r="BA754">
        <v>-3.3597180999999998</v>
      </c>
      <c r="BB754">
        <v>-2.3418334000000001</v>
      </c>
      <c r="BC754">
        <v>-0.68924956999999998</v>
      </c>
      <c r="BD754">
        <v>-1.2093575999999999</v>
      </c>
      <c r="BE754">
        <v>-3.2764348999999999</v>
      </c>
      <c r="BF754">
        <v>-3.6525585999999999</v>
      </c>
      <c r="BG754">
        <v>-0.12162397</v>
      </c>
      <c r="BH754">
        <v>1.1526403999999999</v>
      </c>
      <c r="BI754">
        <v>3.3366916999999998</v>
      </c>
      <c r="BJ754">
        <v>2.2183177999999999</v>
      </c>
      <c r="BK754">
        <v>2.9004203</v>
      </c>
      <c r="BL754">
        <v>4.6494137999999996</v>
      </c>
      <c r="BM754">
        <v>3.6143543</v>
      </c>
      <c r="BN754">
        <v>4.6140401000000004</v>
      </c>
      <c r="BO754">
        <v>6.5138778000000004</v>
      </c>
      <c r="BP754">
        <v>5.4395870000000004</v>
      </c>
      <c r="BQ754">
        <v>3.3358477</v>
      </c>
      <c r="BR754">
        <v>2.5202111</v>
      </c>
      <c r="BS754">
        <v>-0.69915828999999996</v>
      </c>
      <c r="BT754">
        <v>-1.3837569000000001</v>
      </c>
      <c r="BU754">
        <v>-0.72679024999999997</v>
      </c>
      <c r="BV754">
        <v>-1.7959289000000001</v>
      </c>
      <c r="BW754">
        <v>-2.5409617999999998</v>
      </c>
      <c r="BX754">
        <v>-3.6781461000000002</v>
      </c>
      <c r="BY754">
        <v>-2.6169519000000001</v>
      </c>
      <c r="BZ754">
        <v>-1.6556960000000001</v>
      </c>
      <c r="CA754">
        <v>-7.4401709999999996E-2</v>
      </c>
      <c r="CB754">
        <v>-0.51249557999999995</v>
      </c>
      <c r="CC754">
        <v>-2.3923583000000002</v>
      </c>
      <c r="CD754">
        <v>-2.8329944999999999</v>
      </c>
      <c r="CE754">
        <v>0.71693176000000003</v>
      </c>
      <c r="CF754">
        <v>2.0086102000000001</v>
      </c>
      <c r="CG754">
        <v>4.1736712000000002</v>
      </c>
      <c r="CH754">
        <v>3.1856844</v>
      </c>
      <c r="CI754">
        <v>3.9158119999999998</v>
      </c>
      <c r="CJ754">
        <v>5.7022675999999999</v>
      </c>
      <c r="CK754">
        <v>4.7276072999999998</v>
      </c>
      <c r="CL754">
        <v>5.8383703000000002</v>
      </c>
      <c r="CM754">
        <v>7.7731171000000003</v>
      </c>
      <c r="CN754">
        <v>6.6639904999999997</v>
      </c>
      <c r="CO754">
        <v>4.6025381000000003</v>
      </c>
      <c r="CP754">
        <v>3.7006760000000001</v>
      </c>
      <c r="CQ754">
        <v>0.40777807999999999</v>
      </c>
      <c r="CR754">
        <v>-0.26720142000000002</v>
      </c>
      <c r="CS754">
        <v>0.26485795000000001</v>
      </c>
      <c r="CT754">
        <v>-0.78335761999999998</v>
      </c>
      <c r="CU754">
        <v>-1.5484933000000001</v>
      </c>
      <c r="CV754">
        <v>-2.6721072000000001</v>
      </c>
      <c r="CW754">
        <v>-1.8741858</v>
      </c>
      <c r="CX754">
        <v>-0.96955862999999998</v>
      </c>
      <c r="CY754">
        <v>0.54044614000000002</v>
      </c>
      <c r="CZ754">
        <v>0.18436643999999999</v>
      </c>
      <c r="DA754">
        <v>-1.5082816999999999</v>
      </c>
      <c r="DB754">
        <v>-2.0134303999999998</v>
      </c>
      <c r="DC754">
        <v>1.5554874999999999</v>
      </c>
      <c r="DD754">
        <v>2.8645801</v>
      </c>
      <c r="DE754">
        <v>5.0106507999999996</v>
      </c>
      <c r="DF754">
        <v>4.1530510999999999</v>
      </c>
      <c r="DG754">
        <v>4.9312037000000002</v>
      </c>
      <c r="DH754">
        <v>6.7551214999999996</v>
      </c>
      <c r="DI754">
        <v>5.8408601999999998</v>
      </c>
      <c r="DJ754">
        <v>7.0627005</v>
      </c>
      <c r="DK754">
        <v>9.0323563999999994</v>
      </c>
      <c r="DL754">
        <v>7.8883938999999996</v>
      </c>
      <c r="DM754">
        <v>5.8692285000000002</v>
      </c>
      <c r="DN754">
        <v>4.8811409000000001</v>
      </c>
      <c r="DO754">
        <v>1.5147145</v>
      </c>
      <c r="DP754">
        <v>0.84935400999999999</v>
      </c>
      <c r="DQ754">
        <v>1.2565061</v>
      </c>
      <c r="DR754">
        <v>0.22921363</v>
      </c>
      <c r="DS754">
        <v>-0.55602476000000001</v>
      </c>
      <c r="DT754">
        <v>-1.6660683999999999</v>
      </c>
      <c r="DU754">
        <v>-0.80174937999999996</v>
      </c>
      <c r="DV754">
        <v>2.11148E-2</v>
      </c>
      <c r="DW754">
        <v>1.4281888</v>
      </c>
      <c r="DX754">
        <v>1.1905245</v>
      </c>
      <c r="DY754">
        <v>-0.23181561000000001</v>
      </c>
      <c r="DZ754">
        <v>-0.83010998999999996</v>
      </c>
      <c r="EA754">
        <v>2.7662287999999999</v>
      </c>
      <c r="EB754">
        <v>4.1004645999999996</v>
      </c>
      <c r="EC754">
        <v>6.2191162000000002</v>
      </c>
      <c r="ED754">
        <v>5.5497747999999998</v>
      </c>
      <c r="EE754">
        <v>6.3972680000000004</v>
      </c>
      <c r="EF754">
        <v>8.2752753000000006</v>
      </c>
      <c r="EG754">
        <v>7.4482207000000002</v>
      </c>
      <c r="EH754">
        <v>8.8304387999999996</v>
      </c>
      <c r="EI754">
        <v>10.850498</v>
      </c>
      <c r="EJ754">
        <v>9.6562380999999995</v>
      </c>
      <c r="EK754">
        <v>7.6981282999999996</v>
      </c>
      <c r="EL754">
        <v>6.5855446999999998</v>
      </c>
      <c r="EM754">
        <v>3.1129547999999998</v>
      </c>
      <c r="EN754">
        <v>2.4614826999999999</v>
      </c>
      <c r="EO754">
        <v>2.6882887000000002</v>
      </c>
      <c r="EP754">
        <v>1.6912057</v>
      </c>
      <c r="EQ754">
        <v>0.87694212000000005</v>
      </c>
      <c r="ER754">
        <v>-0.21350805</v>
      </c>
      <c r="ES754">
        <v>72.640180999999998</v>
      </c>
      <c r="ET754">
        <v>71.930218999999994</v>
      </c>
      <c r="EU754">
        <v>71.383465999999999</v>
      </c>
      <c r="EV754">
        <v>70.479917</v>
      </c>
      <c r="EW754">
        <v>69.759690000000006</v>
      </c>
      <c r="EX754">
        <v>69.013824</v>
      </c>
      <c r="EY754">
        <v>68.538602999999995</v>
      </c>
      <c r="EZ754">
        <v>68.116315999999998</v>
      </c>
      <c r="FA754">
        <v>69.052457000000004</v>
      </c>
      <c r="FB754">
        <v>71.306415000000001</v>
      </c>
      <c r="FC754">
        <v>74.008499</v>
      </c>
      <c r="FD754">
        <v>76.927660000000003</v>
      </c>
      <c r="FE754">
        <v>78.990818000000004</v>
      </c>
      <c r="FF754">
        <v>80.667417</v>
      </c>
      <c r="FG754">
        <v>81.573347999999996</v>
      </c>
      <c r="FH754">
        <v>81.909139999999994</v>
      </c>
      <c r="FI754">
        <v>81.514689000000004</v>
      </c>
      <c r="FJ754">
        <v>80.889443</v>
      </c>
      <c r="FK754">
        <v>80.123827000000006</v>
      </c>
      <c r="FL754">
        <v>77.410584999999998</v>
      </c>
      <c r="FM754">
        <v>74.000617000000005</v>
      </c>
      <c r="FN754">
        <v>71.913039999999995</v>
      </c>
      <c r="FO754">
        <v>70.798571999999993</v>
      </c>
      <c r="FP754">
        <v>69.547237999999993</v>
      </c>
      <c r="FQ754">
        <v>19.623670000000001</v>
      </c>
      <c r="FR754">
        <v>2.1514820000000001</v>
      </c>
      <c r="FS754">
        <v>1</v>
      </c>
    </row>
    <row r="755" spans="1:175" x14ac:dyDescent="0.2">
      <c r="A755" t="s">
        <v>189</v>
      </c>
      <c r="B755" t="s">
        <v>195</v>
      </c>
      <c r="C755" s="23" t="s">
        <v>1</v>
      </c>
      <c r="D755">
        <v>572.66669999999999</v>
      </c>
      <c r="E755">
        <v>136.06072</v>
      </c>
      <c r="F755">
        <v>131.48136</v>
      </c>
      <c r="G755">
        <v>130.67356000000001</v>
      </c>
      <c r="H755">
        <v>133.12766999999999</v>
      </c>
      <c r="I755">
        <v>144.89231000000001</v>
      </c>
      <c r="J755">
        <v>170.81912</v>
      </c>
      <c r="K755">
        <v>200.50273999999999</v>
      </c>
      <c r="L755">
        <v>216.20771999999999</v>
      </c>
      <c r="M755">
        <v>236.15871000000001</v>
      </c>
      <c r="N755">
        <v>253.28863000000001</v>
      </c>
      <c r="O755">
        <v>266.16973999999999</v>
      </c>
      <c r="P755">
        <v>275.50817000000001</v>
      </c>
      <c r="Q755">
        <v>279.03347000000002</v>
      </c>
      <c r="R755">
        <v>281.86846000000003</v>
      </c>
      <c r="S755">
        <v>283.57884999999999</v>
      </c>
      <c r="T755">
        <v>280.85710999999998</v>
      </c>
      <c r="U755">
        <v>273.32767999999999</v>
      </c>
      <c r="V755">
        <v>257.41302000000002</v>
      </c>
      <c r="W755">
        <v>213.19263000000001</v>
      </c>
      <c r="X755">
        <v>191.78532999999999</v>
      </c>
      <c r="Y755">
        <v>178.99176</v>
      </c>
      <c r="Z755">
        <v>167.62863999999999</v>
      </c>
      <c r="AA755">
        <v>154.80162000000001</v>
      </c>
      <c r="AB755">
        <v>146.37087</v>
      </c>
      <c r="AC755">
        <v>-0.93657035</v>
      </c>
      <c r="AD755">
        <v>-1.2602256999999999</v>
      </c>
      <c r="AE755">
        <v>-0.62920706999999998</v>
      </c>
      <c r="AF755">
        <v>-0.77090345999999998</v>
      </c>
      <c r="AG755">
        <v>-1.8119726</v>
      </c>
      <c r="AH755">
        <v>-1.4414549999999999</v>
      </c>
      <c r="AI755">
        <v>0.16167492999999999</v>
      </c>
      <c r="AJ755">
        <v>-0.76311994999999999</v>
      </c>
      <c r="AK755">
        <v>2.8047220000000001E-2</v>
      </c>
      <c r="AL755">
        <v>-0.25817301999999998</v>
      </c>
      <c r="AM755">
        <v>-0.26392190999999998</v>
      </c>
      <c r="AN755">
        <v>-0.10369787</v>
      </c>
      <c r="AO755">
        <v>-0.22071342999999999</v>
      </c>
      <c r="AP755">
        <v>3.3810569999999998E-2</v>
      </c>
      <c r="AQ755">
        <v>2.4216934000000001</v>
      </c>
      <c r="AR755">
        <v>1.8239417</v>
      </c>
      <c r="AS755">
        <v>0.83802854999999998</v>
      </c>
      <c r="AT755">
        <v>0.63911611000000002</v>
      </c>
      <c r="AU755">
        <v>-1.5288283</v>
      </c>
      <c r="AV755">
        <v>-1.6472502</v>
      </c>
      <c r="AW755">
        <v>-1.3825318</v>
      </c>
      <c r="AX755">
        <v>-1.9122361000000001</v>
      </c>
      <c r="AY755">
        <v>-2.155373</v>
      </c>
      <c r="AZ755">
        <v>-1.9328586000000001</v>
      </c>
      <c r="BA755">
        <v>-0.48588095999999997</v>
      </c>
      <c r="BB755">
        <v>-0.86749810999999999</v>
      </c>
      <c r="BC755">
        <v>-0.21636387000000001</v>
      </c>
      <c r="BD755">
        <v>-0.38666595999999998</v>
      </c>
      <c r="BE755">
        <v>-1.3344187000000001</v>
      </c>
      <c r="BF755">
        <v>-1.0488431</v>
      </c>
      <c r="BG755">
        <v>0.57971161000000004</v>
      </c>
      <c r="BH755">
        <v>-0.27362491999999999</v>
      </c>
      <c r="BI755">
        <v>0.56059961000000003</v>
      </c>
      <c r="BJ755">
        <v>0.32961116000000001</v>
      </c>
      <c r="BK755">
        <v>0.35850461</v>
      </c>
      <c r="BL755">
        <v>0.56502642000000003</v>
      </c>
      <c r="BM755">
        <v>0.55124441000000002</v>
      </c>
      <c r="BN755">
        <v>0.89929848999999995</v>
      </c>
      <c r="BO755">
        <v>3.3670596000000002</v>
      </c>
      <c r="BP755">
        <v>2.7709036999999999</v>
      </c>
      <c r="BQ755">
        <v>1.7735510999999999</v>
      </c>
      <c r="BR755">
        <v>1.5142591999999999</v>
      </c>
      <c r="BS755">
        <v>-0.86250408999999995</v>
      </c>
      <c r="BT755">
        <v>-1.0041419</v>
      </c>
      <c r="BU755">
        <v>-0.74135251000000002</v>
      </c>
      <c r="BV755">
        <v>-1.2605949999999999</v>
      </c>
      <c r="BW755">
        <v>-1.5344933000000001</v>
      </c>
      <c r="BX755">
        <v>-1.3183484000000001</v>
      </c>
      <c r="BY755">
        <v>-0.17373487000000001</v>
      </c>
      <c r="BZ755">
        <v>-0.59549616000000005</v>
      </c>
      <c r="CA755">
        <v>6.9570080000000006E-2</v>
      </c>
      <c r="CB755">
        <v>-0.12054424</v>
      </c>
      <c r="CC755">
        <v>-1.0036664</v>
      </c>
      <c r="CD755">
        <v>-0.77692121000000003</v>
      </c>
      <c r="CE755">
        <v>0.86924254999999995</v>
      </c>
      <c r="CF755">
        <v>6.5397849999999993E-2</v>
      </c>
      <c r="CG755">
        <v>0.92944378000000005</v>
      </c>
      <c r="CH755">
        <v>0.73670869000000005</v>
      </c>
      <c r="CI755">
        <v>0.78959531999999999</v>
      </c>
      <c r="CJ755">
        <v>1.0281828</v>
      </c>
      <c r="CK755">
        <v>1.0859000999999999</v>
      </c>
      <c r="CL755">
        <v>1.4987328</v>
      </c>
      <c r="CM755">
        <v>4.0218173000000004</v>
      </c>
      <c r="CN755">
        <v>3.4267667999999998</v>
      </c>
      <c r="CO755">
        <v>2.4214912000000002</v>
      </c>
      <c r="CP755">
        <v>2.1203805999999998</v>
      </c>
      <c r="CQ755">
        <v>-0.40100997999999999</v>
      </c>
      <c r="CR755">
        <v>-0.55872703999999995</v>
      </c>
      <c r="CS755">
        <v>-0.29727369999999997</v>
      </c>
      <c r="CT755">
        <v>-0.80927039000000001</v>
      </c>
      <c r="CU755">
        <v>-1.1044738999999999</v>
      </c>
      <c r="CV755">
        <v>-0.89274047000000001</v>
      </c>
      <c r="CW755">
        <v>0.13841123</v>
      </c>
      <c r="CX755">
        <v>-0.32349420000000001</v>
      </c>
      <c r="CY755">
        <v>0.35550401999999998</v>
      </c>
      <c r="CZ755">
        <v>0.14557748000000001</v>
      </c>
      <c r="DA755">
        <v>-0.67291413</v>
      </c>
      <c r="DB755">
        <v>-0.50499936999999995</v>
      </c>
      <c r="DC755">
        <v>1.1587734999999999</v>
      </c>
      <c r="DD755">
        <v>0.40442062000000001</v>
      </c>
      <c r="DE755">
        <v>1.2982880000000001</v>
      </c>
      <c r="DF755">
        <v>1.1438062</v>
      </c>
      <c r="DG755">
        <v>1.2206859999999999</v>
      </c>
      <c r="DH755">
        <v>1.4913392000000001</v>
      </c>
      <c r="DI755">
        <v>1.6205556999999999</v>
      </c>
      <c r="DJ755">
        <v>2.0981671</v>
      </c>
      <c r="DK755">
        <v>4.6765751</v>
      </c>
      <c r="DL755">
        <v>4.0826298000000003</v>
      </c>
      <c r="DM755">
        <v>3.0694313000000002</v>
      </c>
      <c r="DN755">
        <v>2.726502</v>
      </c>
      <c r="DO755">
        <v>6.0484129999999997E-2</v>
      </c>
      <c r="DP755">
        <v>-0.11331218999999999</v>
      </c>
      <c r="DQ755">
        <v>0.14680512000000001</v>
      </c>
      <c r="DR755">
        <v>-0.35794577999999999</v>
      </c>
      <c r="DS755">
        <v>-0.67445451000000001</v>
      </c>
      <c r="DT755">
        <v>-0.46713255999999997</v>
      </c>
      <c r="DU755">
        <v>0.58910061999999996</v>
      </c>
      <c r="DV755">
        <v>6.9233420000000004E-2</v>
      </c>
      <c r="DW755">
        <v>0.76834722</v>
      </c>
      <c r="DX755">
        <v>0.52981498999999999</v>
      </c>
      <c r="DY755">
        <v>-0.19536033</v>
      </c>
      <c r="DZ755">
        <v>-0.11238742</v>
      </c>
      <c r="EA755">
        <v>1.5768101999999999</v>
      </c>
      <c r="EB755">
        <v>0.89391566</v>
      </c>
      <c r="EC755">
        <v>1.8308403</v>
      </c>
      <c r="ED755">
        <v>1.7315904</v>
      </c>
      <c r="EE755">
        <v>1.8431126</v>
      </c>
      <c r="EF755">
        <v>2.1600635000000001</v>
      </c>
      <c r="EG755">
        <v>2.3925136</v>
      </c>
      <c r="EH755">
        <v>2.9636550000000002</v>
      </c>
      <c r="EI755">
        <v>5.6219412000000002</v>
      </c>
      <c r="EJ755">
        <v>5.0295918999999998</v>
      </c>
      <c r="EK755">
        <v>4.0049538</v>
      </c>
      <c r="EL755">
        <v>3.6016450999999998</v>
      </c>
      <c r="EM755">
        <v>0.72680833</v>
      </c>
      <c r="EN755">
        <v>0.52979609999999999</v>
      </c>
      <c r="EO755">
        <v>0.78798438999999998</v>
      </c>
      <c r="EP755">
        <v>0.29369529</v>
      </c>
      <c r="EQ755">
        <v>-5.357481E-2</v>
      </c>
      <c r="ER755">
        <v>0.14737765999999999</v>
      </c>
      <c r="ES755">
        <v>73.204513000000006</v>
      </c>
      <c r="ET755">
        <v>72.371829000000005</v>
      </c>
      <c r="EU755">
        <v>71.464268000000004</v>
      </c>
      <c r="EV755">
        <v>70.702062999999995</v>
      </c>
      <c r="EW755">
        <v>70.029743999999994</v>
      </c>
      <c r="EX755">
        <v>69.474134000000006</v>
      </c>
      <c r="EY755">
        <v>69.051080999999996</v>
      </c>
      <c r="EZ755">
        <v>69.048663000000005</v>
      </c>
      <c r="FA755">
        <v>71.189957000000007</v>
      </c>
      <c r="FB755">
        <v>74.527383999999998</v>
      </c>
      <c r="FC755">
        <v>77.965046999999998</v>
      </c>
      <c r="FD755">
        <v>81.288189000000003</v>
      </c>
      <c r="FE755">
        <v>83.941941</v>
      </c>
      <c r="FF755">
        <v>85.960562999999993</v>
      </c>
      <c r="FG755">
        <v>87.379312999999996</v>
      </c>
      <c r="FH755">
        <v>88.208236999999997</v>
      </c>
      <c r="FI755">
        <v>88.026461999999995</v>
      </c>
      <c r="FJ755">
        <v>86.835807000000003</v>
      </c>
      <c r="FK755">
        <v>85.897981999999999</v>
      </c>
      <c r="FL755">
        <v>84.139823000000007</v>
      </c>
      <c r="FM755">
        <v>81.223314999999999</v>
      </c>
      <c r="FN755">
        <v>78.558524000000006</v>
      </c>
      <c r="FO755">
        <v>76.907008000000005</v>
      </c>
      <c r="FP755">
        <v>75.583528999999999</v>
      </c>
      <c r="FQ755">
        <v>9.0006509999999995</v>
      </c>
      <c r="FR755">
        <v>1.171327</v>
      </c>
      <c r="FS755">
        <v>1</v>
      </c>
    </row>
    <row r="756" spans="1:175" x14ac:dyDescent="0.2">
      <c r="A756" t="s">
        <v>189</v>
      </c>
      <c r="B756" t="s">
        <v>226</v>
      </c>
      <c r="C756" s="23">
        <v>42905</v>
      </c>
      <c r="D756">
        <v>254</v>
      </c>
      <c r="E756">
        <v>57.897708999999999</v>
      </c>
      <c r="F756">
        <v>56.768535999999997</v>
      </c>
      <c r="G756">
        <v>56.344925000000003</v>
      </c>
      <c r="H756">
        <v>56.198939000000003</v>
      </c>
      <c r="I756">
        <v>61.178983000000002</v>
      </c>
      <c r="J756">
        <v>71.398940999999994</v>
      </c>
      <c r="K756">
        <v>94.871178</v>
      </c>
      <c r="L756">
        <v>122.14866000000001</v>
      </c>
      <c r="M756">
        <v>146.46144000000001</v>
      </c>
      <c r="N756">
        <v>160.29193000000001</v>
      </c>
      <c r="O756">
        <v>170.63867999999999</v>
      </c>
      <c r="P756">
        <v>176.10160999999999</v>
      </c>
      <c r="Q756">
        <v>175.40156999999999</v>
      </c>
      <c r="R756">
        <v>177.81272999999999</v>
      </c>
      <c r="S756">
        <v>177.33819</v>
      </c>
      <c r="T756">
        <v>159.66380000000001</v>
      </c>
      <c r="U756">
        <v>135.11786000000001</v>
      </c>
      <c r="V756">
        <v>110.17906000000001</v>
      </c>
      <c r="W756">
        <v>96.569877000000005</v>
      </c>
      <c r="X756">
        <v>92.925540999999996</v>
      </c>
      <c r="Y756">
        <v>87.497474999999994</v>
      </c>
      <c r="Z756">
        <v>79.892697999999996</v>
      </c>
      <c r="AA756">
        <v>68.167130999999998</v>
      </c>
      <c r="AB756">
        <v>61.678462000000003</v>
      </c>
      <c r="AC756">
        <v>-2.4558735</v>
      </c>
      <c r="AD756">
        <v>-2.1881564</v>
      </c>
      <c r="AE756">
        <v>-1.9300708</v>
      </c>
      <c r="AF756">
        <v>-2.6061179000000001</v>
      </c>
      <c r="AG756">
        <v>-1.3081145000000001</v>
      </c>
      <c r="AH756">
        <v>-0.28747063</v>
      </c>
      <c r="AI756">
        <v>-0.75477466999999998</v>
      </c>
      <c r="AJ756">
        <v>-4.4040900000000001</v>
      </c>
      <c r="AK756">
        <v>-3.7499855000000002</v>
      </c>
      <c r="AL756">
        <v>-3.4519782999999999</v>
      </c>
      <c r="AM756">
        <v>-3.5357012000000001</v>
      </c>
      <c r="AN756">
        <v>-4.2406794000000003</v>
      </c>
      <c r="AO756">
        <v>-5.8321209999999999</v>
      </c>
      <c r="AP756">
        <v>-5.8521399000000001</v>
      </c>
      <c r="AQ756">
        <v>-2.9579084999999998</v>
      </c>
      <c r="AR756">
        <v>-3.7412827000000002</v>
      </c>
      <c r="AS756">
        <v>-3.2386409</v>
      </c>
      <c r="AT756">
        <v>-5.7591235000000003</v>
      </c>
      <c r="AU756">
        <v>-3.7123384000000001</v>
      </c>
      <c r="AV756">
        <v>-2.3871319</v>
      </c>
      <c r="AW756">
        <v>-3.9560594</v>
      </c>
      <c r="AX756">
        <v>-3.8364535000000002</v>
      </c>
      <c r="AY756">
        <v>-2.8442432000000002</v>
      </c>
      <c r="AZ756">
        <v>-3.7937172000000001</v>
      </c>
      <c r="BA756">
        <v>-1.206664</v>
      </c>
      <c r="BB756">
        <v>-1.0311459999999999</v>
      </c>
      <c r="BC756">
        <v>-0.84314553000000003</v>
      </c>
      <c r="BD756">
        <v>-1.5698288</v>
      </c>
      <c r="BE756">
        <v>-0.32283673000000002</v>
      </c>
      <c r="BF756">
        <v>0.97907798000000001</v>
      </c>
      <c r="BG756">
        <v>0.51905345999999997</v>
      </c>
      <c r="BH756">
        <v>-2.9169879999999999</v>
      </c>
      <c r="BI756">
        <v>-1.7434581</v>
      </c>
      <c r="BJ756">
        <v>-1.3313866999999999</v>
      </c>
      <c r="BK756">
        <v>-1.2282473</v>
      </c>
      <c r="BL756">
        <v>-1.7960297999999999</v>
      </c>
      <c r="BM756">
        <v>-3.1648051000000001</v>
      </c>
      <c r="BN756">
        <v>-2.9570949</v>
      </c>
      <c r="BO756">
        <v>-6.0154970000000002E-2</v>
      </c>
      <c r="BP756">
        <v>-1.4019675</v>
      </c>
      <c r="BQ756">
        <v>-1.0437384000000001</v>
      </c>
      <c r="BR756">
        <v>-3.8532326000000001</v>
      </c>
      <c r="BS756">
        <v>-2.0594142</v>
      </c>
      <c r="BT756">
        <v>-0.80613398999999997</v>
      </c>
      <c r="BU756">
        <v>-2.2115779</v>
      </c>
      <c r="BV756">
        <v>-2.2307659000000002</v>
      </c>
      <c r="BW756">
        <v>-1.4997965</v>
      </c>
      <c r="BX756">
        <v>-2.5052772000000001</v>
      </c>
      <c r="BY756">
        <v>-0.34146528999999998</v>
      </c>
      <c r="BZ756">
        <v>-0.22980411000000001</v>
      </c>
      <c r="CA756">
        <v>-9.0344380000000002E-2</v>
      </c>
      <c r="CB756">
        <v>-0.85209822999999996</v>
      </c>
      <c r="CC756">
        <v>0.35956361999999997</v>
      </c>
      <c r="CD756">
        <v>1.8562856999999999</v>
      </c>
      <c r="CE756">
        <v>1.4013028999999999</v>
      </c>
      <c r="CF756">
        <v>-1.8870256000000001</v>
      </c>
      <c r="CG756">
        <v>-0.35374326</v>
      </c>
      <c r="CH756">
        <v>0.13732850999999999</v>
      </c>
      <c r="CI756">
        <v>0.36988819000000001</v>
      </c>
      <c r="CJ756">
        <v>-0.10287286</v>
      </c>
      <c r="CK756">
        <v>-1.3174303000000001</v>
      </c>
      <c r="CL756">
        <v>-0.95199555000000002</v>
      </c>
      <c r="CM756">
        <v>1.9468202999999999</v>
      </c>
      <c r="CN756">
        <v>0.21823516000000001</v>
      </c>
      <c r="CO756">
        <v>0.47644441999999998</v>
      </c>
      <c r="CP756">
        <v>-2.5332184</v>
      </c>
      <c r="CQ756">
        <v>-0.91460395000000005</v>
      </c>
      <c r="CR756">
        <v>0.28886032</v>
      </c>
      <c r="CS756">
        <v>-1.0033552999999999</v>
      </c>
      <c r="CT756">
        <v>-1.1186715</v>
      </c>
      <c r="CU756">
        <v>-0.56863682999999998</v>
      </c>
      <c r="CV756">
        <v>-1.6129076</v>
      </c>
      <c r="CW756">
        <v>0.52373340000000002</v>
      </c>
      <c r="CX756">
        <v>0.57153776000000001</v>
      </c>
      <c r="CY756">
        <v>0.66245675999999998</v>
      </c>
      <c r="CZ756">
        <v>-0.13436761</v>
      </c>
      <c r="DA756">
        <v>1.0419639999999999</v>
      </c>
      <c r="DB756">
        <v>2.7334934</v>
      </c>
      <c r="DC756">
        <v>2.2835524</v>
      </c>
      <c r="DD756">
        <v>-0.85706324</v>
      </c>
      <c r="DE756">
        <v>1.0359715</v>
      </c>
      <c r="DF756">
        <v>1.6060437999999999</v>
      </c>
      <c r="DG756">
        <v>1.9680237</v>
      </c>
      <c r="DH756">
        <v>1.590284</v>
      </c>
      <c r="DI756">
        <v>0.52994461000000004</v>
      </c>
      <c r="DJ756">
        <v>1.0531037999999999</v>
      </c>
      <c r="DK756">
        <v>3.9537955</v>
      </c>
      <c r="DL756">
        <v>1.8384377999999999</v>
      </c>
      <c r="DM756">
        <v>1.9966272</v>
      </c>
      <c r="DN756">
        <v>-1.2132042000000001</v>
      </c>
      <c r="DO756">
        <v>0.2302063</v>
      </c>
      <c r="DP756">
        <v>1.3838546</v>
      </c>
      <c r="DQ756">
        <v>0.20486734000000001</v>
      </c>
      <c r="DR756">
        <v>-6.5771800000000002E-3</v>
      </c>
      <c r="DS756">
        <v>0.36252283000000002</v>
      </c>
      <c r="DT756">
        <v>-0.72053805999999998</v>
      </c>
      <c r="DU756">
        <v>1.7729429000000001</v>
      </c>
      <c r="DV756">
        <v>1.7285481</v>
      </c>
      <c r="DW756">
        <v>1.749382</v>
      </c>
      <c r="DX756">
        <v>0.90192141000000003</v>
      </c>
      <c r="DY756">
        <v>2.0272416999999998</v>
      </c>
      <c r="DZ756">
        <v>4.0000419999999997</v>
      </c>
      <c r="EA756">
        <v>3.5573804999999998</v>
      </c>
      <c r="EB756">
        <v>0.63003883000000005</v>
      </c>
      <c r="EC756">
        <v>3.0424989999999998</v>
      </c>
      <c r="ED756">
        <v>3.7266352999999999</v>
      </c>
      <c r="EE756">
        <v>4.2754776000000003</v>
      </c>
      <c r="EF756">
        <v>4.0349336999999998</v>
      </c>
      <c r="EG756">
        <v>3.1972605000000001</v>
      </c>
      <c r="EH756">
        <v>3.9481487</v>
      </c>
      <c r="EI756">
        <v>6.8515490000000003</v>
      </c>
      <c r="EJ756">
        <v>4.177753</v>
      </c>
      <c r="EK756">
        <v>4.1915297000000002</v>
      </c>
      <c r="EL756">
        <v>0.69268671000000004</v>
      </c>
      <c r="EM756">
        <v>1.8831305</v>
      </c>
      <c r="EN756">
        <v>2.9648525000000001</v>
      </c>
      <c r="EO756">
        <v>1.9493488999999999</v>
      </c>
      <c r="EP756">
        <v>1.5991104</v>
      </c>
      <c r="EQ756">
        <v>1.7069695</v>
      </c>
      <c r="ER756">
        <v>0.56790189000000002</v>
      </c>
      <c r="ES756">
        <v>70.628761999999995</v>
      </c>
      <c r="ET756">
        <v>69.044296000000003</v>
      </c>
      <c r="EU756">
        <v>67.463356000000005</v>
      </c>
      <c r="EV756">
        <v>66.284938999999994</v>
      </c>
      <c r="EW756">
        <v>65.381514999999993</v>
      </c>
      <c r="EX756">
        <v>64.210661999999999</v>
      </c>
      <c r="EY756">
        <v>62.936518</v>
      </c>
      <c r="EZ756">
        <v>62.757027999999998</v>
      </c>
      <c r="FA756">
        <v>66.414530999999997</v>
      </c>
      <c r="FB756">
        <v>72.095089999999999</v>
      </c>
      <c r="FC756">
        <v>76.533585000000002</v>
      </c>
      <c r="FD756">
        <v>79.187055000000001</v>
      </c>
      <c r="FE756">
        <v>81.652942999999993</v>
      </c>
      <c r="FF756">
        <v>84.454266000000004</v>
      </c>
      <c r="FG756">
        <v>86.652748000000003</v>
      </c>
      <c r="FH756">
        <v>88.217134999999999</v>
      </c>
      <c r="FI756">
        <v>88.558113000000006</v>
      </c>
      <c r="FJ756">
        <v>87.379709000000005</v>
      </c>
      <c r="FK756">
        <v>85.683424000000002</v>
      </c>
      <c r="FL756">
        <v>83.149867999999998</v>
      </c>
      <c r="FM756">
        <v>79.513379</v>
      </c>
      <c r="FN756">
        <v>75.490956999999995</v>
      </c>
      <c r="FO756">
        <v>73.207406000000006</v>
      </c>
      <c r="FP756">
        <v>71.370616999999996</v>
      </c>
      <c r="FQ756">
        <v>19.63965</v>
      </c>
      <c r="FR756">
        <v>2.3917000000000002</v>
      </c>
      <c r="FS756">
        <v>1</v>
      </c>
    </row>
    <row r="757" spans="1:175" x14ac:dyDescent="0.2">
      <c r="A757" t="s">
        <v>189</v>
      </c>
      <c r="B757" t="s">
        <v>226</v>
      </c>
      <c r="C757" s="23">
        <v>42906</v>
      </c>
      <c r="D757">
        <v>254</v>
      </c>
      <c r="E757">
        <v>59.058923999999998</v>
      </c>
      <c r="F757">
        <v>57.942729999999997</v>
      </c>
      <c r="G757">
        <v>57.405659999999997</v>
      </c>
      <c r="H757">
        <v>56.844703000000003</v>
      </c>
      <c r="I757">
        <v>61.301703000000003</v>
      </c>
      <c r="J757">
        <v>70.694220000000001</v>
      </c>
      <c r="K757">
        <v>93.346456000000003</v>
      </c>
      <c r="L757">
        <v>122.70169</v>
      </c>
      <c r="M757">
        <v>145.37214</v>
      </c>
      <c r="N757">
        <v>160.81741</v>
      </c>
      <c r="O757">
        <v>174.52503999999999</v>
      </c>
      <c r="P757">
        <v>184.76474999999999</v>
      </c>
      <c r="Q757">
        <v>185.23324</v>
      </c>
      <c r="R757">
        <v>186.56101000000001</v>
      </c>
      <c r="S757">
        <v>182.77325999999999</v>
      </c>
      <c r="T757">
        <v>164.20996</v>
      </c>
      <c r="U757">
        <v>138.70187000000001</v>
      </c>
      <c r="V757">
        <v>115.08718</v>
      </c>
      <c r="W757">
        <v>101.52330000000001</v>
      </c>
      <c r="X757">
        <v>96.662278999999998</v>
      </c>
      <c r="Y757">
        <v>90.881349</v>
      </c>
      <c r="Z757">
        <v>82.878294999999994</v>
      </c>
      <c r="AA757">
        <v>73.201738000000006</v>
      </c>
      <c r="AB757">
        <v>65.911286000000004</v>
      </c>
      <c r="AC757">
        <v>-3.3694367999999999</v>
      </c>
      <c r="AD757">
        <v>-2.785269</v>
      </c>
      <c r="AE757">
        <v>-2.1271631000000002</v>
      </c>
      <c r="AF757">
        <v>-2.4830657999999999</v>
      </c>
      <c r="AG757">
        <v>-0.27519882000000001</v>
      </c>
      <c r="AH757">
        <v>-5.7859760000000003E-2</v>
      </c>
      <c r="AI757">
        <v>-0.78033618999999999</v>
      </c>
      <c r="AJ757">
        <v>-1.4781029999999999</v>
      </c>
      <c r="AK757">
        <v>-5.1222246</v>
      </c>
      <c r="AL757">
        <v>-6.1153117999999997</v>
      </c>
      <c r="AM757">
        <v>-5.6216340000000002</v>
      </c>
      <c r="AN757">
        <v>-5.1398377999999996</v>
      </c>
      <c r="AO757">
        <v>-6.0619120000000004</v>
      </c>
      <c r="AP757">
        <v>-4.5409255000000002</v>
      </c>
      <c r="AQ757">
        <v>-1.9413054999999999</v>
      </c>
      <c r="AR757">
        <v>-4.3949452999999998</v>
      </c>
      <c r="AS757">
        <v>-2.4544513999999999</v>
      </c>
      <c r="AT757">
        <v>-4.0620725000000002</v>
      </c>
      <c r="AU757">
        <v>-2.3996415</v>
      </c>
      <c r="AV757">
        <v>-0.97708090999999997</v>
      </c>
      <c r="AW757">
        <v>-1.4776274</v>
      </c>
      <c r="AX757">
        <v>-1.8197984</v>
      </c>
      <c r="AY757">
        <v>0.59787237000000004</v>
      </c>
      <c r="AZ757">
        <v>-0.62757041000000002</v>
      </c>
      <c r="BA757">
        <v>-2.2082790999999999</v>
      </c>
      <c r="BB757">
        <v>-1.5762261</v>
      </c>
      <c r="BC757">
        <v>-0.97283078000000001</v>
      </c>
      <c r="BD757">
        <v>-1.3702570999999999</v>
      </c>
      <c r="BE757">
        <v>0.68405123999999995</v>
      </c>
      <c r="BF757">
        <v>1.3957031</v>
      </c>
      <c r="BG757">
        <v>0.41362795000000002</v>
      </c>
      <c r="BH757">
        <v>0.14593581999999999</v>
      </c>
      <c r="BI757">
        <v>-2.8987714000000002</v>
      </c>
      <c r="BJ757">
        <v>-3.6766062000000002</v>
      </c>
      <c r="BK757">
        <v>-3.0003350000000002</v>
      </c>
      <c r="BL757">
        <v>-2.3514051</v>
      </c>
      <c r="BM757">
        <v>-3.1593260999999999</v>
      </c>
      <c r="BN757">
        <v>-1.6235408</v>
      </c>
      <c r="BO757">
        <v>1.0510995999999999</v>
      </c>
      <c r="BP757">
        <v>-1.8595161</v>
      </c>
      <c r="BQ757">
        <v>-0.22577221</v>
      </c>
      <c r="BR757">
        <v>-2.004321</v>
      </c>
      <c r="BS757">
        <v>-0.70481225000000003</v>
      </c>
      <c r="BT757">
        <v>0.60796563999999997</v>
      </c>
      <c r="BU757">
        <v>1.3349990000000001E-2</v>
      </c>
      <c r="BV757">
        <v>-0.46240936999999999</v>
      </c>
      <c r="BW757">
        <v>2.0808043999999999</v>
      </c>
      <c r="BX757">
        <v>0.51409731999999997</v>
      </c>
      <c r="BY757">
        <v>-1.4040649000000001</v>
      </c>
      <c r="BZ757">
        <v>-0.73884671999999996</v>
      </c>
      <c r="CA757">
        <v>-0.17334374999999999</v>
      </c>
      <c r="CB757">
        <v>-0.59952921000000003</v>
      </c>
      <c r="CC757">
        <v>1.3484248999999999</v>
      </c>
      <c r="CD757">
        <v>2.4024363000000002</v>
      </c>
      <c r="CE757">
        <v>1.2405638999999999</v>
      </c>
      <c r="CF757">
        <v>1.2707402000000001</v>
      </c>
      <c r="CG757">
        <v>-1.3588145</v>
      </c>
      <c r="CH757">
        <v>-1.9875662000000001</v>
      </c>
      <c r="CI757">
        <v>-1.1848314</v>
      </c>
      <c r="CJ757">
        <v>-0.42014511999999998</v>
      </c>
      <c r="CK757">
        <v>-1.1490039000000001</v>
      </c>
      <c r="CL757">
        <v>0.39703097999999998</v>
      </c>
      <c r="CM757">
        <v>3.1236302999999999</v>
      </c>
      <c r="CN757">
        <v>-0.10348563</v>
      </c>
      <c r="CO757">
        <v>1.3178042000000001</v>
      </c>
      <c r="CP757">
        <v>-0.57912861999999998</v>
      </c>
      <c r="CQ757">
        <v>0.46902135</v>
      </c>
      <c r="CR757">
        <v>1.7057640999999999</v>
      </c>
      <c r="CS757">
        <v>1.0459963999999999</v>
      </c>
      <c r="CT757">
        <v>0.47771415</v>
      </c>
      <c r="CU757">
        <v>3.1078787000000001</v>
      </c>
      <c r="CV757">
        <v>1.3048128999999999</v>
      </c>
      <c r="CW757">
        <v>-0.59985065999999998</v>
      </c>
      <c r="CX757">
        <v>9.8532690000000006E-2</v>
      </c>
      <c r="CY757">
        <v>0.62614329000000002</v>
      </c>
      <c r="CZ757">
        <v>0.17119872</v>
      </c>
      <c r="DA757">
        <v>2.0127986</v>
      </c>
      <c r="DB757">
        <v>3.4091694000000001</v>
      </c>
      <c r="DC757">
        <v>2.0674998000000002</v>
      </c>
      <c r="DD757">
        <v>2.3955445000000002</v>
      </c>
      <c r="DE757">
        <v>0.18114242999999999</v>
      </c>
      <c r="DF757">
        <v>-0.29852622000000001</v>
      </c>
      <c r="DG757">
        <v>0.63067227000000003</v>
      </c>
      <c r="DH757">
        <v>1.5111148999999999</v>
      </c>
      <c r="DI757">
        <v>0.86131833999999996</v>
      </c>
      <c r="DJ757">
        <v>2.4176028000000001</v>
      </c>
      <c r="DK757">
        <v>5.196161</v>
      </c>
      <c r="DL757">
        <v>1.6525449000000001</v>
      </c>
      <c r="DM757">
        <v>2.8613805999999999</v>
      </c>
      <c r="DN757">
        <v>0.84606378000000004</v>
      </c>
      <c r="DO757">
        <v>1.642855</v>
      </c>
      <c r="DP757">
        <v>2.8035625</v>
      </c>
      <c r="DQ757">
        <v>2.0786429000000002</v>
      </c>
      <c r="DR757">
        <v>1.4178377</v>
      </c>
      <c r="DS757">
        <v>4.1349529</v>
      </c>
      <c r="DT757">
        <v>2.0955284999999999</v>
      </c>
      <c r="DU757">
        <v>0.56130696999999996</v>
      </c>
      <c r="DV757">
        <v>1.3075756000000001</v>
      </c>
      <c r="DW757">
        <v>1.7804755999999999</v>
      </c>
      <c r="DX757">
        <v>1.2840073999999999</v>
      </c>
      <c r="DY757">
        <v>2.9720485999999999</v>
      </c>
      <c r="DZ757">
        <v>4.8627323000000002</v>
      </c>
      <c r="EA757">
        <v>3.2614638999999999</v>
      </c>
      <c r="EB757">
        <v>4.0195832999999999</v>
      </c>
      <c r="EC757">
        <v>2.4045955999999999</v>
      </c>
      <c r="ED757">
        <v>2.1401792999999998</v>
      </c>
      <c r="EE757">
        <v>3.2519711999999998</v>
      </c>
      <c r="EF757">
        <v>4.2995476000000004</v>
      </c>
      <c r="EG757">
        <v>3.7639043000000001</v>
      </c>
      <c r="EH757">
        <v>5.3349875000000004</v>
      </c>
      <c r="EI757">
        <v>8.1885660999999992</v>
      </c>
      <c r="EJ757">
        <v>4.1879739999999996</v>
      </c>
      <c r="EK757">
        <v>5.0900599</v>
      </c>
      <c r="EL757">
        <v>2.9038153000000002</v>
      </c>
      <c r="EM757">
        <v>3.3376842</v>
      </c>
      <c r="EN757">
        <v>4.3886089999999998</v>
      </c>
      <c r="EO757">
        <v>3.5696203</v>
      </c>
      <c r="EP757">
        <v>2.7752267000000002</v>
      </c>
      <c r="EQ757">
        <v>5.6178850000000002</v>
      </c>
      <c r="ER757">
        <v>3.2371962000000001</v>
      </c>
      <c r="ES757">
        <v>69.596388000000005</v>
      </c>
      <c r="ET757">
        <v>68.246275999999995</v>
      </c>
      <c r="EU757">
        <v>67.209046000000001</v>
      </c>
      <c r="EV757">
        <v>66.374322000000006</v>
      </c>
      <c r="EW757">
        <v>65.663347000000002</v>
      </c>
      <c r="EX757">
        <v>65.642802000000003</v>
      </c>
      <c r="EY757">
        <v>65.536906000000002</v>
      </c>
      <c r="EZ757">
        <v>66.012874999999994</v>
      </c>
      <c r="FA757">
        <v>68.923685000000006</v>
      </c>
      <c r="FB757">
        <v>73.626326000000006</v>
      </c>
      <c r="FC757">
        <v>78.161394000000001</v>
      </c>
      <c r="FD757">
        <v>81.932958999999997</v>
      </c>
      <c r="FE757">
        <v>85.075907000000001</v>
      </c>
      <c r="FF757">
        <v>87.438732999999999</v>
      </c>
      <c r="FG757">
        <v>89.272102000000004</v>
      </c>
      <c r="FH757">
        <v>90.495534000000006</v>
      </c>
      <c r="FI757">
        <v>89.488671999999994</v>
      </c>
      <c r="FJ757">
        <v>88.434747000000002</v>
      </c>
      <c r="FK757">
        <v>87.668153000000004</v>
      </c>
      <c r="FL757">
        <v>85.591868000000005</v>
      </c>
      <c r="FM757">
        <v>81.977596000000005</v>
      </c>
      <c r="FN757">
        <v>77.880602999999994</v>
      </c>
      <c r="FO757">
        <v>75.135498999999996</v>
      </c>
      <c r="FP757">
        <v>73.335583999999997</v>
      </c>
      <c r="FQ757">
        <v>27.076619999999998</v>
      </c>
      <c r="FR757">
        <v>2.6554859999999998</v>
      </c>
      <c r="FS757">
        <v>1</v>
      </c>
    </row>
    <row r="758" spans="1:175" x14ac:dyDescent="0.2">
      <c r="A758" t="s">
        <v>189</v>
      </c>
      <c r="B758" t="s">
        <v>226</v>
      </c>
      <c r="C758" s="23">
        <v>42922</v>
      </c>
      <c r="D758">
        <v>255</v>
      </c>
      <c r="E758">
        <v>60.230885999999998</v>
      </c>
      <c r="F758">
        <v>59.094687</v>
      </c>
      <c r="G758">
        <v>58.263387000000002</v>
      </c>
      <c r="H758">
        <v>58.008794000000002</v>
      </c>
      <c r="I758">
        <v>61.461036</v>
      </c>
      <c r="J758">
        <v>71.113118</v>
      </c>
      <c r="K758">
        <v>89.045509999999993</v>
      </c>
      <c r="L758">
        <v>115.65675</v>
      </c>
      <c r="M758">
        <v>136.5318</v>
      </c>
      <c r="N758">
        <v>150.07494</v>
      </c>
      <c r="O758">
        <v>161.68364</v>
      </c>
      <c r="P758">
        <v>170.18987999999999</v>
      </c>
      <c r="Q758">
        <v>171.43286000000001</v>
      </c>
      <c r="R758">
        <v>171.84046000000001</v>
      </c>
      <c r="S758">
        <v>167.71199999999999</v>
      </c>
      <c r="T758">
        <v>151.84201999999999</v>
      </c>
      <c r="U758">
        <v>135.22862000000001</v>
      </c>
      <c r="V758">
        <v>113.26703999999999</v>
      </c>
      <c r="W758">
        <v>98.920845</v>
      </c>
      <c r="X758">
        <v>94.486405000000005</v>
      </c>
      <c r="Y758">
        <v>91.227069999999998</v>
      </c>
      <c r="Z758">
        <v>83.627701999999999</v>
      </c>
      <c r="AA758">
        <v>71.487866999999994</v>
      </c>
      <c r="AB758">
        <v>65.249709999999993</v>
      </c>
      <c r="AC758">
        <v>-1.7377874</v>
      </c>
      <c r="AD758">
        <v>-1.2097530000000001</v>
      </c>
      <c r="AE758">
        <v>-0.87324793000000001</v>
      </c>
      <c r="AF758">
        <v>-0.75297550000000002</v>
      </c>
      <c r="AG758">
        <v>-1.0369503</v>
      </c>
      <c r="AH758">
        <v>-1.7247367</v>
      </c>
      <c r="AI758">
        <v>-3.6105592999999998</v>
      </c>
      <c r="AJ758">
        <v>-0.3562419</v>
      </c>
      <c r="AK758">
        <v>-2.4112152</v>
      </c>
      <c r="AL758">
        <v>-1.3719384999999999</v>
      </c>
      <c r="AM758">
        <v>-3.6839222</v>
      </c>
      <c r="AN758">
        <v>-4.9001732999999996</v>
      </c>
      <c r="AO758">
        <v>-6.0032690999999998</v>
      </c>
      <c r="AP758">
        <v>-4.9329131999999998</v>
      </c>
      <c r="AQ758">
        <v>-4.2016137999999996</v>
      </c>
      <c r="AR758">
        <v>-10.069606</v>
      </c>
      <c r="AS758">
        <v>-3.5870658</v>
      </c>
      <c r="AT758">
        <v>-0.60270455999999994</v>
      </c>
      <c r="AU758">
        <v>5.8690480000000003E-2</v>
      </c>
      <c r="AV758">
        <v>0.81394352000000003</v>
      </c>
      <c r="AW758">
        <v>1.0939992000000001</v>
      </c>
      <c r="AX758">
        <v>0.39742624999999998</v>
      </c>
      <c r="AY758">
        <v>-0.25584599000000002</v>
      </c>
      <c r="AZ758">
        <v>-1.0406</v>
      </c>
      <c r="BA758">
        <v>-1.098595</v>
      </c>
      <c r="BB758">
        <v>-0.52076725000000001</v>
      </c>
      <c r="BC758">
        <v>-0.15303423999999999</v>
      </c>
      <c r="BD758">
        <v>-6.1563649999999998E-2</v>
      </c>
      <c r="BE758">
        <v>-0.28410303999999997</v>
      </c>
      <c r="BF758">
        <v>-0.74140545000000002</v>
      </c>
      <c r="BG758">
        <v>-2.7054293999999999</v>
      </c>
      <c r="BH758">
        <v>0.72343248000000004</v>
      </c>
      <c r="BI758">
        <v>-1.2395353</v>
      </c>
      <c r="BJ758">
        <v>-9.1825030000000002E-2</v>
      </c>
      <c r="BK758">
        <v>-2.0575144000000001</v>
      </c>
      <c r="BL758">
        <v>-3.0421231999999998</v>
      </c>
      <c r="BM758">
        <v>-4.0012546000000002</v>
      </c>
      <c r="BN758">
        <v>-2.8504437</v>
      </c>
      <c r="BO758">
        <v>-2.0180793000000001</v>
      </c>
      <c r="BP758">
        <v>-7.6302684999999997</v>
      </c>
      <c r="BQ758">
        <v>-1.9654795</v>
      </c>
      <c r="BR758">
        <v>0.92352623</v>
      </c>
      <c r="BS758">
        <v>1.3363533000000001</v>
      </c>
      <c r="BT758">
        <v>1.9863207000000001</v>
      </c>
      <c r="BU758">
        <v>2.3250361000000002</v>
      </c>
      <c r="BV758">
        <v>1.6545455</v>
      </c>
      <c r="BW758">
        <v>0.77699024999999999</v>
      </c>
      <c r="BX758">
        <v>-0.16519089000000001</v>
      </c>
      <c r="BY758">
        <v>-0.65589224999999995</v>
      </c>
      <c r="BZ758">
        <v>-4.3577810000000002E-2</v>
      </c>
      <c r="CA758">
        <v>0.34578355999999999</v>
      </c>
      <c r="CB758">
        <v>0.41730610000000001</v>
      </c>
      <c r="CC758">
        <v>0.23731670999999999</v>
      </c>
      <c r="CD758">
        <v>-6.0353200000000003E-2</v>
      </c>
      <c r="CE758">
        <v>-2.0785391</v>
      </c>
      <c r="CF758">
        <v>1.4712117</v>
      </c>
      <c r="CG758">
        <v>-0.42803338000000002</v>
      </c>
      <c r="CH758">
        <v>0.79477763000000001</v>
      </c>
      <c r="CI758">
        <v>-0.93106937000000001</v>
      </c>
      <c r="CJ758">
        <v>-1.7552433000000001</v>
      </c>
      <c r="CK758">
        <v>-2.6146655000000001</v>
      </c>
      <c r="CL758">
        <v>-1.4081315999999999</v>
      </c>
      <c r="CM758">
        <v>-0.50576991000000004</v>
      </c>
      <c r="CN758">
        <v>-5.9407907</v>
      </c>
      <c r="CO758">
        <v>-0.84237379000000001</v>
      </c>
      <c r="CP758">
        <v>1.9805889999999999</v>
      </c>
      <c r="CQ758">
        <v>2.2212586000000001</v>
      </c>
      <c r="CR758">
        <v>2.7983055000000001</v>
      </c>
      <c r="CS758">
        <v>3.1776485000000001</v>
      </c>
      <c r="CT758">
        <v>2.5252224999999999</v>
      </c>
      <c r="CU758">
        <v>1.4923295000000001</v>
      </c>
      <c r="CV758">
        <v>0.44111475</v>
      </c>
      <c r="CW758">
        <v>-0.21318951999999999</v>
      </c>
      <c r="CX758">
        <v>0.43361164000000002</v>
      </c>
      <c r="CY758">
        <v>0.84460137000000002</v>
      </c>
      <c r="CZ758">
        <v>0.89617583999999995</v>
      </c>
      <c r="DA758">
        <v>0.75873645999999995</v>
      </c>
      <c r="DB758">
        <v>0.62069905000000003</v>
      </c>
      <c r="DC758">
        <v>-1.4516488999999999</v>
      </c>
      <c r="DD758">
        <v>2.2189909000000001</v>
      </c>
      <c r="DE758">
        <v>0.38346854000000002</v>
      </c>
      <c r="DF758">
        <v>1.6813803</v>
      </c>
      <c r="DG758">
        <v>0.19537568999999999</v>
      </c>
      <c r="DH758">
        <v>-0.46836344000000002</v>
      </c>
      <c r="DI758">
        <v>-1.2280764</v>
      </c>
      <c r="DJ758">
        <v>3.4180479999999999E-2</v>
      </c>
      <c r="DK758">
        <v>1.0065394000000001</v>
      </c>
      <c r="DL758">
        <v>-4.2513128</v>
      </c>
      <c r="DM758">
        <v>0.28073193000000002</v>
      </c>
      <c r="DN758">
        <v>3.0376517999999999</v>
      </c>
      <c r="DO758">
        <v>3.1061640000000001</v>
      </c>
      <c r="DP758">
        <v>3.6102903999999998</v>
      </c>
      <c r="DQ758">
        <v>4.0302610000000003</v>
      </c>
      <c r="DR758">
        <v>3.3958995000000001</v>
      </c>
      <c r="DS758">
        <v>2.2076687000000002</v>
      </c>
      <c r="DT758">
        <v>1.0474204</v>
      </c>
      <c r="DU758">
        <v>0.42600292000000001</v>
      </c>
      <c r="DV758">
        <v>1.1225974000000001</v>
      </c>
      <c r="DW758">
        <v>1.5648150999999999</v>
      </c>
      <c r="DX758">
        <v>1.5875877</v>
      </c>
      <c r="DY758">
        <v>1.5115837999999999</v>
      </c>
      <c r="DZ758">
        <v>1.6040303</v>
      </c>
      <c r="EA758">
        <v>-0.54651892000000002</v>
      </c>
      <c r="EB758">
        <v>3.2986651999999999</v>
      </c>
      <c r="EC758">
        <v>1.5551484</v>
      </c>
      <c r="ED758">
        <v>2.9614937000000001</v>
      </c>
      <c r="EE758">
        <v>1.8217833999999999</v>
      </c>
      <c r="EF758">
        <v>1.3896866999999999</v>
      </c>
      <c r="EG758">
        <v>0.77393809000000002</v>
      </c>
      <c r="EH758">
        <v>2.1166501000000002</v>
      </c>
      <c r="EI758">
        <v>3.1900738999999998</v>
      </c>
      <c r="EJ758">
        <v>-1.8119750999999999</v>
      </c>
      <c r="EK758">
        <v>1.9023182000000001</v>
      </c>
      <c r="EL758">
        <v>4.5638826000000003</v>
      </c>
      <c r="EM758">
        <v>4.3838267999999996</v>
      </c>
      <c r="EN758">
        <v>4.7826674999999996</v>
      </c>
      <c r="EO758">
        <v>5.2612978999999997</v>
      </c>
      <c r="EP758">
        <v>4.6530187999999999</v>
      </c>
      <c r="EQ758">
        <v>3.2405048999999999</v>
      </c>
      <c r="ER758">
        <v>1.9228295</v>
      </c>
      <c r="ES758">
        <v>70.170152999999999</v>
      </c>
      <c r="ET758">
        <v>69.061429000000004</v>
      </c>
      <c r="EU758">
        <v>68.341375999999997</v>
      </c>
      <c r="EV758">
        <v>67.503174999999999</v>
      </c>
      <c r="EW758">
        <v>67.033890999999997</v>
      </c>
      <c r="EX758">
        <v>67.100264999999993</v>
      </c>
      <c r="EY758">
        <v>66.729838000000001</v>
      </c>
      <c r="EZ758">
        <v>67.321184000000002</v>
      </c>
      <c r="FA758">
        <v>70.545747000000006</v>
      </c>
      <c r="FB758">
        <v>74.332783000000006</v>
      </c>
      <c r="FC758">
        <v>78.885532999999995</v>
      </c>
      <c r="FD758">
        <v>82.873867000000004</v>
      </c>
      <c r="FE758">
        <v>85.698340000000002</v>
      </c>
      <c r="FF758">
        <v>87.507080999999999</v>
      </c>
      <c r="FG758">
        <v>89.518037000000007</v>
      </c>
      <c r="FH758">
        <v>91.100117999999995</v>
      </c>
      <c r="FI758">
        <v>91.112814999999998</v>
      </c>
      <c r="FJ758">
        <v>89.694446999999997</v>
      </c>
      <c r="FK758">
        <v>87.933587000000003</v>
      </c>
      <c r="FL758">
        <v>86.186327000000006</v>
      </c>
      <c r="FM758">
        <v>83.308008999999998</v>
      </c>
      <c r="FN758">
        <v>79.400734</v>
      </c>
      <c r="FO758">
        <v>77.190978000000001</v>
      </c>
      <c r="FP758">
        <v>76.288274999999999</v>
      </c>
      <c r="FQ758">
        <v>18.355740000000001</v>
      </c>
      <c r="FR758">
        <v>2.063736</v>
      </c>
      <c r="FS758">
        <v>1</v>
      </c>
    </row>
    <row r="759" spans="1:175" x14ac:dyDescent="0.2">
      <c r="A759" t="s">
        <v>189</v>
      </c>
      <c r="B759" t="s">
        <v>226</v>
      </c>
      <c r="C759" s="23">
        <v>42923</v>
      </c>
      <c r="D759">
        <v>255</v>
      </c>
      <c r="E759">
        <v>61.629390999999998</v>
      </c>
      <c r="F759">
        <v>60.610348000000002</v>
      </c>
      <c r="G759">
        <v>59.739795000000001</v>
      </c>
      <c r="H759">
        <v>58.859662</v>
      </c>
      <c r="I759">
        <v>63.183616000000001</v>
      </c>
      <c r="J759">
        <v>72.356959000000003</v>
      </c>
      <c r="K759">
        <v>91.423109999999994</v>
      </c>
      <c r="L759">
        <v>119.52163</v>
      </c>
      <c r="M759">
        <v>141.01594</v>
      </c>
      <c r="N759">
        <v>154.27054999999999</v>
      </c>
      <c r="O759">
        <v>166.08489</v>
      </c>
      <c r="P759">
        <v>174.34889000000001</v>
      </c>
      <c r="Q759">
        <v>176.95122000000001</v>
      </c>
      <c r="R759">
        <v>178.14621</v>
      </c>
      <c r="S759">
        <v>173.01533000000001</v>
      </c>
      <c r="T759">
        <v>161.21169</v>
      </c>
      <c r="U759">
        <v>140.30533</v>
      </c>
      <c r="V759">
        <v>115.95041999999999</v>
      </c>
      <c r="W759">
        <v>101.79273999999999</v>
      </c>
      <c r="X759">
        <v>96.893687</v>
      </c>
      <c r="Y759">
        <v>92.901953000000006</v>
      </c>
      <c r="Z759">
        <v>85.967157</v>
      </c>
      <c r="AA759">
        <v>73.888019999999997</v>
      </c>
      <c r="AB759">
        <v>67.920697000000004</v>
      </c>
      <c r="AC759">
        <v>-1.3395718999999999</v>
      </c>
      <c r="AD759">
        <v>-0.88968954</v>
      </c>
      <c r="AE759">
        <v>-0.4378862</v>
      </c>
      <c r="AF759">
        <v>-1.9166873</v>
      </c>
      <c r="AG759">
        <v>-1.6821489999999999</v>
      </c>
      <c r="AH759">
        <v>-2.7002638999999999</v>
      </c>
      <c r="AI759">
        <v>-3.7119748000000001</v>
      </c>
      <c r="AJ759">
        <v>-1.3725897</v>
      </c>
      <c r="AK759">
        <v>-1.1305862</v>
      </c>
      <c r="AL759">
        <v>-1.2301978</v>
      </c>
      <c r="AM759">
        <v>-3.1340408000000002</v>
      </c>
      <c r="AN759">
        <v>-4.2565271999999998</v>
      </c>
      <c r="AO759">
        <v>-4.1881728999999996</v>
      </c>
      <c r="AP759">
        <v>-2.3346876999999999</v>
      </c>
      <c r="AQ759">
        <v>-1.8310881000000001</v>
      </c>
      <c r="AR759">
        <v>-2.9882738999999998</v>
      </c>
      <c r="AS759">
        <v>-1.1297010000000001</v>
      </c>
      <c r="AT759">
        <v>-0.66469979000000001</v>
      </c>
      <c r="AU759">
        <v>1.175535</v>
      </c>
      <c r="AV759">
        <v>1.1855241000000001</v>
      </c>
      <c r="AW759">
        <v>0.58426248000000003</v>
      </c>
      <c r="AX759">
        <v>0.23059656000000001</v>
      </c>
      <c r="AY759">
        <v>-1.3640933</v>
      </c>
      <c r="AZ759">
        <v>-1.2805858999999999</v>
      </c>
      <c r="BA759">
        <v>-0.66925367999999996</v>
      </c>
      <c r="BB759">
        <v>-0.228939</v>
      </c>
      <c r="BC759">
        <v>0.33274934</v>
      </c>
      <c r="BD759">
        <v>-1.1732053</v>
      </c>
      <c r="BE759">
        <v>-0.83271574999999998</v>
      </c>
      <c r="BF759">
        <v>-1.6435280999999999</v>
      </c>
      <c r="BG759">
        <v>-2.7451234000000002</v>
      </c>
      <c r="BH759">
        <v>-0.10987135000000001</v>
      </c>
      <c r="BI759">
        <v>0.13906141</v>
      </c>
      <c r="BJ759">
        <v>0.21533359999999999</v>
      </c>
      <c r="BK759">
        <v>-1.5027237</v>
      </c>
      <c r="BL759">
        <v>-2.3453574000000001</v>
      </c>
      <c r="BM759">
        <v>-2.0845699</v>
      </c>
      <c r="BN759">
        <v>3.732895E-2</v>
      </c>
      <c r="BO759">
        <v>0.43715832999999998</v>
      </c>
      <c r="BP759">
        <v>-0.89800860000000005</v>
      </c>
      <c r="BQ759">
        <v>0.90071977000000003</v>
      </c>
      <c r="BR759">
        <v>1.1891672</v>
      </c>
      <c r="BS759">
        <v>2.8800031000000001</v>
      </c>
      <c r="BT759">
        <v>2.7387526000000002</v>
      </c>
      <c r="BU759">
        <v>2.0636293999999999</v>
      </c>
      <c r="BV759">
        <v>1.5869835999999999</v>
      </c>
      <c r="BW759">
        <v>-0.22038775999999999</v>
      </c>
      <c r="BX759">
        <v>-0.24898975000000001</v>
      </c>
      <c r="BY759">
        <v>-0.20499334999999999</v>
      </c>
      <c r="BZ759">
        <v>0.22869481</v>
      </c>
      <c r="CA759">
        <v>0.86648917000000003</v>
      </c>
      <c r="CB759">
        <v>-0.65827184999999999</v>
      </c>
      <c r="CC759">
        <v>-0.2444009</v>
      </c>
      <c r="CD759">
        <v>-0.91163616999999997</v>
      </c>
      <c r="CE759">
        <v>-2.075485</v>
      </c>
      <c r="CF759">
        <v>0.76468354000000005</v>
      </c>
      <c r="CG759">
        <v>1.0184154999999999</v>
      </c>
      <c r="CH759">
        <v>1.2165041999999999</v>
      </c>
      <c r="CI759">
        <v>-0.3728784</v>
      </c>
      <c r="CJ759">
        <v>-1.021687</v>
      </c>
      <c r="CK759">
        <v>-0.62762076</v>
      </c>
      <c r="CL759">
        <v>1.6801804</v>
      </c>
      <c r="CM759">
        <v>2.0081389000000001</v>
      </c>
      <c r="CN759">
        <v>0.54970275999999996</v>
      </c>
      <c r="CO759">
        <v>2.3069829999999998</v>
      </c>
      <c r="CP759">
        <v>2.4731497999999998</v>
      </c>
      <c r="CQ759">
        <v>4.0605124999999997</v>
      </c>
      <c r="CR759">
        <v>3.8145139000000001</v>
      </c>
      <c r="CS759">
        <v>3.0882344000000002</v>
      </c>
      <c r="CT759">
        <v>2.5264131999999999</v>
      </c>
      <c r="CU759">
        <v>0.5717392</v>
      </c>
      <c r="CV759">
        <v>0.46549061000000003</v>
      </c>
      <c r="CW759">
        <v>0.25926697999999998</v>
      </c>
      <c r="CX759">
        <v>0.68632861999999994</v>
      </c>
      <c r="CY759">
        <v>1.4002289999999999</v>
      </c>
      <c r="CZ759">
        <v>-0.14333842999999999</v>
      </c>
      <c r="DA759">
        <v>0.34391395000000002</v>
      </c>
      <c r="DB759">
        <v>-0.17974420999999999</v>
      </c>
      <c r="DC759">
        <v>-1.4058466000000001</v>
      </c>
      <c r="DD759">
        <v>1.6392384</v>
      </c>
      <c r="DE759">
        <v>1.8977695000000001</v>
      </c>
      <c r="DF759">
        <v>2.2176748000000002</v>
      </c>
      <c r="DG759">
        <v>0.75696688999999995</v>
      </c>
      <c r="DH759">
        <v>0.30198333999999999</v>
      </c>
      <c r="DI759">
        <v>0.82932834</v>
      </c>
      <c r="DJ759">
        <v>3.3230319000000001</v>
      </c>
      <c r="DK759">
        <v>3.5791195</v>
      </c>
      <c r="DL759">
        <v>1.9974141000000001</v>
      </c>
      <c r="DM759">
        <v>3.7132461999999999</v>
      </c>
      <c r="DN759">
        <v>3.7571324000000001</v>
      </c>
      <c r="DO759">
        <v>5.2410220000000001</v>
      </c>
      <c r="DP759">
        <v>4.8902751999999996</v>
      </c>
      <c r="DQ759">
        <v>4.1128394000000004</v>
      </c>
      <c r="DR759">
        <v>3.4658427999999999</v>
      </c>
      <c r="DS759">
        <v>1.3638661999999999</v>
      </c>
      <c r="DT759">
        <v>1.1799710000000001</v>
      </c>
      <c r="DU759">
        <v>0.92958514999999997</v>
      </c>
      <c r="DV759">
        <v>1.3470792</v>
      </c>
      <c r="DW759">
        <v>2.1708645</v>
      </c>
      <c r="DX759">
        <v>0.60014363999999998</v>
      </c>
      <c r="DY759">
        <v>1.1933472000000001</v>
      </c>
      <c r="DZ759">
        <v>0.87699156</v>
      </c>
      <c r="EA759">
        <v>-0.43899518999999998</v>
      </c>
      <c r="EB759">
        <v>2.9019567999999998</v>
      </c>
      <c r="EC759">
        <v>3.1674171000000002</v>
      </c>
      <c r="ED759">
        <v>3.6632061999999999</v>
      </c>
      <c r="EE759">
        <v>2.3882840000000001</v>
      </c>
      <c r="EF759">
        <v>2.2131531</v>
      </c>
      <c r="EG759">
        <v>2.9329314000000002</v>
      </c>
      <c r="EH759">
        <v>5.6950485000000004</v>
      </c>
      <c r="EI759">
        <v>5.8473658999999998</v>
      </c>
      <c r="EJ759">
        <v>4.0876793999999999</v>
      </c>
      <c r="EK759">
        <v>5.7436670000000003</v>
      </c>
      <c r="EL759">
        <v>5.6109992999999996</v>
      </c>
      <c r="EM759">
        <v>6.9454900000000004</v>
      </c>
      <c r="EN759">
        <v>6.4435036999999999</v>
      </c>
      <c r="EO759">
        <v>5.5922064000000002</v>
      </c>
      <c r="EP759">
        <v>4.8222297999999997</v>
      </c>
      <c r="EQ759">
        <v>2.5075717000000002</v>
      </c>
      <c r="ER759">
        <v>2.2115670999999999</v>
      </c>
      <c r="ES759">
        <v>75.699709999999996</v>
      </c>
      <c r="ET759">
        <v>74.965845000000002</v>
      </c>
      <c r="EU759">
        <v>73.626622999999995</v>
      </c>
      <c r="EV759">
        <v>72.069998999999996</v>
      </c>
      <c r="EW759">
        <v>71.025267999999997</v>
      </c>
      <c r="EX759">
        <v>70.806379000000007</v>
      </c>
      <c r="EY759">
        <v>70.217384999999993</v>
      </c>
      <c r="EZ759">
        <v>70.961381000000003</v>
      </c>
      <c r="FA759">
        <v>75.133138000000002</v>
      </c>
      <c r="FB759">
        <v>79.211219999999997</v>
      </c>
      <c r="FC759">
        <v>83.572805000000002</v>
      </c>
      <c r="FD759">
        <v>86.866066000000004</v>
      </c>
      <c r="FE759">
        <v>90.537903</v>
      </c>
      <c r="FF759">
        <v>93.602029999999999</v>
      </c>
      <c r="FG759">
        <v>95.069733999999997</v>
      </c>
      <c r="FH759">
        <v>95.949974999999995</v>
      </c>
      <c r="FI759">
        <v>95.534301999999997</v>
      </c>
      <c r="FJ759">
        <v>93.648753999999997</v>
      </c>
      <c r="FK759">
        <v>91.374060999999998</v>
      </c>
      <c r="FL759">
        <v>88.532280999999998</v>
      </c>
      <c r="FM759">
        <v>85.269805000000005</v>
      </c>
      <c r="FN759">
        <v>81.968800999999999</v>
      </c>
      <c r="FO759">
        <v>80.061060999999995</v>
      </c>
      <c r="FP759">
        <v>78.715328999999997</v>
      </c>
      <c r="FQ759">
        <v>22.371590000000001</v>
      </c>
      <c r="FR759">
        <v>2.3484409999999998</v>
      </c>
      <c r="FS759">
        <v>1</v>
      </c>
    </row>
    <row r="760" spans="1:175" x14ac:dyDescent="0.2">
      <c r="A760" t="s">
        <v>189</v>
      </c>
      <c r="B760" t="s">
        <v>226</v>
      </c>
      <c r="C760" s="23">
        <v>42943</v>
      </c>
      <c r="D760">
        <v>255</v>
      </c>
      <c r="E760">
        <v>61.200845000000001</v>
      </c>
      <c r="F760">
        <v>59.985709999999997</v>
      </c>
      <c r="G760">
        <v>59.161645</v>
      </c>
      <c r="H760">
        <v>58.185032999999997</v>
      </c>
      <c r="I760">
        <v>60.773212000000001</v>
      </c>
      <c r="J760">
        <v>71.487734000000003</v>
      </c>
      <c r="K760">
        <v>90.469897000000003</v>
      </c>
      <c r="L760">
        <v>114.40666</v>
      </c>
      <c r="M760">
        <v>129.61823000000001</v>
      </c>
      <c r="N760">
        <v>141.72219999999999</v>
      </c>
      <c r="O760">
        <v>152.52780999999999</v>
      </c>
      <c r="P760">
        <v>160.82852</v>
      </c>
      <c r="Q760">
        <v>165.42003</v>
      </c>
      <c r="R760">
        <v>168.05566999999999</v>
      </c>
      <c r="S760">
        <v>166.29275999999999</v>
      </c>
      <c r="T760">
        <v>155.30026000000001</v>
      </c>
      <c r="U760">
        <v>134.31559999999999</v>
      </c>
      <c r="V760">
        <v>110.91991</v>
      </c>
      <c r="W760">
        <v>97.183214000000007</v>
      </c>
      <c r="X760">
        <v>91.928951999999995</v>
      </c>
      <c r="Y760">
        <v>87.737701000000001</v>
      </c>
      <c r="Z760">
        <v>81.722888999999995</v>
      </c>
      <c r="AA760">
        <v>70.624600000000001</v>
      </c>
      <c r="AB760">
        <v>63.723624000000001</v>
      </c>
      <c r="AC760">
        <v>-2.7691686</v>
      </c>
      <c r="AD760">
        <v>-1.9124615</v>
      </c>
      <c r="AE760">
        <v>-1.2607120999999999</v>
      </c>
      <c r="AF760">
        <v>-2.6878459000000001</v>
      </c>
      <c r="AG760">
        <v>-3.7466898</v>
      </c>
      <c r="AH760">
        <v>-2.0341678999999999</v>
      </c>
      <c r="AI760">
        <v>-2.0535934</v>
      </c>
      <c r="AJ760">
        <v>1.4560078000000001</v>
      </c>
      <c r="AK760">
        <v>-9.6713700000000003E-3</v>
      </c>
      <c r="AL760">
        <v>-0.20993328999999999</v>
      </c>
      <c r="AM760">
        <v>-0.13597388999999999</v>
      </c>
      <c r="AN760">
        <v>-1.9373646</v>
      </c>
      <c r="AO760">
        <v>-0.18943323000000001</v>
      </c>
      <c r="AP760">
        <v>-0.2766441</v>
      </c>
      <c r="AQ760">
        <v>0.52722405000000006</v>
      </c>
      <c r="AR760">
        <v>0.14777129999999999</v>
      </c>
      <c r="AS760">
        <v>0.64057887999999996</v>
      </c>
      <c r="AT760">
        <v>-0.18031384</v>
      </c>
      <c r="AU760">
        <v>-1.2266005</v>
      </c>
      <c r="AV760">
        <v>-2.2462665999999998</v>
      </c>
      <c r="AW760">
        <v>-2.9603625</v>
      </c>
      <c r="AX760">
        <v>-1.5147662</v>
      </c>
      <c r="AY760">
        <v>-1.4471132</v>
      </c>
      <c r="AZ760">
        <v>-2.9915406</v>
      </c>
      <c r="BA760">
        <v>-1.8847083</v>
      </c>
      <c r="BB760">
        <v>-1.2231752</v>
      </c>
      <c r="BC760">
        <v>-0.70332530999999998</v>
      </c>
      <c r="BD760">
        <v>-2.0822023999999999</v>
      </c>
      <c r="BE760">
        <v>-2.8841676999999999</v>
      </c>
      <c r="BF760">
        <v>-1.2448281999999999</v>
      </c>
      <c r="BG760">
        <v>-1.0249896999999999</v>
      </c>
      <c r="BH760">
        <v>2.5455801999999998</v>
      </c>
      <c r="BI760">
        <v>1.1208015</v>
      </c>
      <c r="BJ760">
        <v>1.1497443000000001</v>
      </c>
      <c r="BK760">
        <v>1.3205298999999999</v>
      </c>
      <c r="BL760">
        <v>-0.30100897999999998</v>
      </c>
      <c r="BM760">
        <v>1.5211045999999999</v>
      </c>
      <c r="BN760">
        <v>1.5176057999999999</v>
      </c>
      <c r="BO760">
        <v>2.3648326000000002</v>
      </c>
      <c r="BP760">
        <v>1.9399245000000001</v>
      </c>
      <c r="BQ760">
        <v>2.4067908999999998</v>
      </c>
      <c r="BR760">
        <v>1.3969841000000001</v>
      </c>
      <c r="BS760">
        <v>0.31637337999999998</v>
      </c>
      <c r="BT760">
        <v>-0.77695413000000002</v>
      </c>
      <c r="BU760">
        <v>-1.6898534000000001</v>
      </c>
      <c r="BV760">
        <v>-0.44747214000000002</v>
      </c>
      <c r="BW760">
        <v>-0.60183122</v>
      </c>
      <c r="BX760">
        <v>-2.0735177999999999</v>
      </c>
      <c r="BY760">
        <v>-1.2721336999999999</v>
      </c>
      <c r="BZ760">
        <v>-0.74577760999999998</v>
      </c>
      <c r="CA760">
        <v>-0.31728092000000002</v>
      </c>
      <c r="CB760">
        <v>-1.6627356</v>
      </c>
      <c r="CC760">
        <v>-2.2867875</v>
      </c>
      <c r="CD760">
        <v>-0.69813389000000003</v>
      </c>
      <c r="CE760">
        <v>-0.31258186999999998</v>
      </c>
      <c r="CF760">
        <v>3.3002148</v>
      </c>
      <c r="CG760">
        <v>1.9037634999999999</v>
      </c>
      <c r="CH760">
        <v>2.0914527999999999</v>
      </c>
      <c r="CI760">
        <v>2.3292999000000001</v>
      </c>
      <c r="CJ760">
        <v>0.83232594000000004</v>
      </c>
      <c r="CK760">
        <v>2.7058179</v>
      </c>
      <c r="CL760">
        <v>2.7602978</v>
      </c>
      <c r="CM760">
        <v>3.6375546000000001</v>
      </c>
      <c r="CN760">
        <v>3.1811642999999998</v>
      </c>
      <c r="CO760">
        <v>3.630064</v>
      </c>
      <c r="CP760">
        <v>2.4894159</v>
      </c>
      <c r="CQ760">
        <v>1.3850324000000001</v>
      </c>
      <c r="CR760">
        <v>0.24068721000000001</v>
      </c>
      <c r="CS760">
        <v>-0.80990267000000005</v>
      </c>
      <c r="CT760">
        <v>0.29173246000000003</v>
      </c>
      <c r="CU760">
        <v>-1.639148E-2</v>
      </c>
      <c r="CV760">
        <v>-1.4376979999999999</v>
      </c>
      <c r="CW760">
        <v>-0.65955914999999998</v>
      </c>
      <c r="CX760">
        <v>-0.26838002</v>
      </c>
      <c r="CY760">
        <v>6.8763469999999993E-2</v>
      </c>
      <c r="CZ760">
        <v>-1.2432687</v>
      </c>
      <c r="DA760">
        <v>-1.6894073000000001</v>
      </c>
      <c r="DB760">
        <v>-0.15143959000000001</v>
      </c>
      <c r="DC760">
        <v>0.39982592</v>
      </c>
      <c r="DD760">
        <v>4.0548492999999999</v>
      </c>
      <c r="DE760">
        <v>2.6867255999999999</v>
      </c>
      <c r="DF760">
        <v>3.0331614</v>
      </c>
      <c r="DG760">
        <v>3.3380700000000001</v>
      </c>
      <c r="DH760">
        <v>1.9656608</v>
      </c>
      <c r="DI760">
        <v>3.8905311999999999</v>
      </c>
      <c r="DJ760">
        <v>4.0029897999999999</v>
      </c>
      <c r="DK760">
        <v>4.9102766999999998</v>
      </c>
      <c r="DL760">
        <v>4.4224040999999996</v>
      </c>
      <c r="DM760">
        <v>4.8533371000000001</v>
      </c>
      <c r="DN760">
        <v>3.5818476000000001</v>
      </c>
      <c r="DO760">
        <v>2.4536915000000001</v>
      </c>
      <c r="DP760">
        <v>1.2583285</v>
      </c>
      <c r="DQ760">
        <v>7.0048070000000004E-2</v>
      </c>
      <c r="DR760">
        <v>1.0309371000000001</v>
      </c>
      <c r="DS760">
        <v>0.56904825000000003</v>
      </c>
      <c r="DT760">
        <v>-0.80187821000000004</v>
      </c>
      <c r="DU760">
        <v>0.22490120999999999</v>
      </c>
      <c r="DV760">
        <v>0.42090627000000003</v>
      </c>
      <c r="DW760">
        <v>0.62615025999999996</v>
      </c>
      <c r="DX760">
        <v>-0.63762523999999998</v>
      </c>
      <c r="DY760">
        <v>-0.82688525000000002</v>
      </c>
      <c r="DZ760">
        <v>0.63790015</v>
      </c>
      <c r="EA760">
        <v>1.4284296000000001</v>
      </c>
      <c r="EB760">
        <v>5.1444216999999997</v>
      </c>
      <c r="EC760">
        <v>3.8171984000000001</v>
      </c>
      <c r="ED760">
        <v>4.3928390000000004</v>
      </c>
      <c r="EE760">
        <v>4.7945736999999999</v>
      </c>
      <c r="EF760">
        <v>3.6020165</v>
      </c>
      <c r="EG760">
        <v>5.6010691000000001</v>
      </c>
      <c r="EH760">
        <v>5.7972397000000004</v>
      </c>
      <c r="EI760">
        <v>6.7478851999999998</v>
      </c>
      <c r="EJ760">
        <v>6.2145571999999998</v>
      </c>
      <c r="EK760">
        <v>6.6195491000000004</v>
      </c>
      <c r="EL760">
        <v>5.1591456000000004</v>
      </c>
      <c r="EM760">
        <v>3.9966653999999999</v>
      </c>
      <c r="EN760">
        <v>2.7276410000000002</v>
      </c>
      <c r="EO760">
        <v>1.3405571999999999</v>
      </c>
      <c r="EP760">
        <v>2.0982311</v>
      </c>
      <c r="EQ760">
        <v>1.4143302</v>
      </c>
      <c r="ER760">
        <v>0.11614458</v>
      </c>
      <c r="ES760">
        <v>70.020679000000001</v>
      </c>
      <c r="ET760">
        <v>69.532005999999996</v>
      </c>
      <c r="EU760">
        <v>68.728064000000003</v>
      </c>
      <c r="EV760">
        <v>68.229276999999996</v>
      </c>
      <c r="EW760">
        <v>67.729139000000004</v>
      </c>
      <c r="EX760">
        <v>67.253500000000003</v>
      </c>
      <c r="EY760">
        <v>66.976543000000007</v>
      </c>
      <c r="EZ760">
        <v>67.146961000000005</v>
      </c>
      <c r="FA760">
        <v>69.681956</v>
      </c>
      <c r="FB760">
        <v>73.088943</v>
      </c>
      <c r="FC760">
        <v>76.217167000000003</v>
      </c>
      <c r="FD760">
        <v>79.825547</v>
      </c>
      <c r="FE760">
        <v>82.931797000000003</v>
      </c>
      <c r="FF760">
        <v>85.672853000000003</v>
      </c>
      <c r="FG760">
        <v>86.984831999999997</v>
      </c>
      <c r="FH760">
        <v>87.511874000000006</v>
      </c>
      <c r="FI760">
        <v>86.639463000000006</v>
      </c>
      <c r="FJ760">
        <v>85.657165000000006</v>
      </c>
      <c r="FK760">
        <v>83.915318999999997</v>
      </c>
      <c r="FL760">
        <v>81.478463000000005</v>
      </c>
      <c r="FM760">
        <v>77.763935000000004</v>
      </c>
      <c r="FN760">
        <v>74.217196999999999</v>
      </c>
      <c r="FO760">
        <v>72.327646999999999</v>
      </c>
      <c r="FP760">
        <v>71.590894000000006</v>
      </c>
      <c r="FQ760">
        <v>16.517900000000001</v>
      </c>
      <c r="FR760">
        <v>1.937616</v>
      </c>
      <c r="FS760">
        <v>1</v>
      </c>
    </row>
    <row r="761" spans="1:175" x14ac:dyDescent="0.2">
      <c r="A761" t="s">
        <v>189</v>
      </c>
      <c r="B761" t="s">
        <v>226</v>
      </c>
      <c r="C761" s="23">
        <v>42947</v>
      </c>
      <c r="D761">
        <v>255</v>
      </c>
      <c r="E761">
        <v>59.738596999999999</v>
      </c>
      <c r="F761">
        <v>58.119745000000002</v>
      </c>
      <c r="G761">
        <v>58.053752000000003</v>
      </c>
      <c r="H761">
        <v>57.865617</v>
      </c>
      <c r="I761">
        <v>62.301076999999999</v>
      </c>
      <c r="J761">
        <v>75.982787999999999</v>
      </c>
      <c r="K761">
        <v>98.643191000000002</v>
      </c>
      <c r="L761">
        <v>118.48096</v>
      </c>
      <c r="M761">
        <v>130.29351</v>
      </c>
      <c r="N761">
        <v>140.05175</v>
      </c>
      <c r="O761">
        <v>149.70701</v>
      </c>
      <c r="P761">
        <v>160.07955999999999</v>
      </c>
      <c r="Q761">
        <v>163.82983999999999</v>
      </c>
      <c r="R761">
        <v>167.99193</v>
      </c>
      <c r="S761">
        <v>167.50623999999999</v>
      </c>
      <c r="T761">
        <v>157.29119</v>
      </c>
      <c r="U761">
        <v>135.15825000000001</v>
      </c>
      <c r="V761">
        <v>111.84142</v>
      </c>
      <c r="W761">
        <v>96.383779000000004</v>
      </c>
      <c r="X761">
        <v>91.978836000000001</v>
      </c>
      <c r="Y761">
        <v>88.669595999999999</v>
      </c>
      <c r="Z761">
        <v>82.974810000000005</v>
      </c>
      <c r="AA761">
        <v>72.761071000000001</v>
      </c>
      <c r="AB761">
        <v>66.690008000000006</v>
      </c>
      <c r="AC761">
        <v>-1.7857365000000001</v>
      </c>
      <c r="AD761">
        <v>-2.3197437999999999</v>
      </c>
      <c r="AE761">
        <v>-1.6737126</v>
      </c>
      <c r="AF761">
        <v>-3.1839835999999999</v>
      </c>
      <c r="AG761">
        <v>-3.6504511000000002</v>
      </c>
      <c r="AH761">
        <v>-1.6183852999999999</v>
      </c>
      <c r="AI761">
        <v>-0.41878598</v>
      </c>
      <c r="AJ761">
        <v>-5.7215769999999999E-2</v>
      </c>
      <c r="AK761">
        <v>-2.1951347000000001</v>
      </c>
      <c r="AL761">
        <v>-3.0075965999999998</v>
      </c>
      <c r="AM761">
        <v>-4.4660935999999998</v>
      </c>
      <c r="AN761">
        <v>-2.6504696999999999</v>
      </c>
      <c r="AO761">
        <v>-2.9099678999999998</v>
      </c>
      <c r="AP761">
        <v>-3.1534163999999998</v>
      </c>
      <c r="AQ761">
        <v>-1.6638002000000001</v>
      </c>
      <c r="AR761">
        <v>0.21366112000000001</v>
      </c>
      <c r="AS761">
        <v>-0.60066478000000001</v>
      </c>
      <c r="AT761">
        <v>-1.3099307</v>
      </c>
      <c r="AU761">
        <v>-2.0823830000000001</v>
      </c>
      <c r="AV761">
        <v>-2.8239562</v>
      </c>
      <c r="AW761">
        <v>-2.8034853000000002</v>
      </c>
      <c r="AX761">
        <v>-2.1032158999999999</v>
      </c>
      <c r="AY761">
        <v>-2.0388549</v>
      </c>
      <c r="AZ761">
        <v>-1.948912</v>
      </c>
      <c r="BA761">
        <v>-0.87022611000000005</v>
      </c>
      <c r="BB761">
        <v>-1.4725018999999999</v>
      </c>
      <c r="BC761">
        <v>-0.80099169000000003</v>
      </c>
      <c r="BD761">
        <v>-2.3086997999999999</v>
      </c>
      <c r="BE761">
        <v>-2.6416089</v>
      </c>
      <c r="BF761">
        <v>-0.55538326000000005</v>
      </c>
      <c r="BG761">
        <v>0.72879201999999998</v>
      </c>
      <c r="BH761">
        <v>1.1652157999999999</v>
      </c>
      <c r="BI761">
        <v>-0.44059629</v>
      </c>
      <c r="BJ761">
        <v>-0.95131577</v>
      </c>
      <c r="BK761">
        <v>-2.1650773000000001</v>
      </c>
      <c r="BL761">
        <v>-0.51243565000000002</v>
      </c>
      <c r="BM761">
        <v>-0.87477048999999996</v>
      </c>
      <c r="BN761">
        <v>-1.1366776999999999</v>
      </c>
      <c r="BO761">
        <v>0.33139675000000002</v>
      </c>
      <c r="BP761">
        <v>2.1246149999999999</v>
      </c>
      <c r="BQ761">
        <v>1.1467525000000001</v>
      </c>
      <c r="BR761">
        <v>0.36427110000000001</v>
      </c>
      <c r="BS761">
        <v>-0.71192473999999994</v>
      </c>
      <c r="BT761">
        <v>-1.4517783</v>
      </c>
      <c r="BU761">
        <v>-1.4214199000000001</v>
      </c>
      <c r="BV761">
        <v>-0.86993525000000005</v>
      </c>
      <c r="BW761">
        <v>-0.80396323000000003</v>
      </c>
      <c r="BX761">
        <v>-0.95538140000000005</v>
      </c>
      <c r="BY761">
        <v>-0.23614637999999999</v>
      </c>
      <c r="BZ761">
        <v>-0.88570475999999998</v>
      </c>
      <c r="CA761">
        <v>-0.19654788000000001</v>
      </c>
      <c r="CB761">
        <v>-1.7024809000000001</v>
      </c>
      <c r="CC761">
        <v>-1.9428878999999999</v>
      </c>
      <c r="CD761">
        <v>0.1808487</v>
      </c>
      <c r="CE761">
        <v>1.5236011</v>
      </c>
      <c r="CF761">
        <v>2.0118681999999999</v>
      </c>
      <c r="CG761">
        <v>0.77459168</v>
      </c>
      <c r="CH761">
        <v>0.47285803999999998</v>
      </c>
      <c r="CI761">
        <v>-0.57140033999999995</v>
      </c>
      <c r="CJ761">
        <v>0.96836018999999995</v>
      </c>
      <c r="CK761">
        <v>0.53480106999999999</v>
      </c>
      <c r="CL761">
        <v>0.26010934000000002</v>
      </c>
      <c r="CM761">
        <v>1.7132641</v>
      </c>
      <c r="CN761">
        <v>3.4481359</v>
      </c>
      <c r="CO761">
        <v>2.3570085000000001</v>
      </c>
      <c r="CP761">
        <v>1.5238181</v>
      </c>
      <c r="CQ761">
        <v>0.23725048000000001</v>
      </c>
      <c r="CR761">
        <v>-0.50141208999999998</v>
      </c>
      <c r="CS761">
        <v>-0.46420559</v>
      </c>
      <c r="CT761">
        <v>-1.5768790000000001E-2</v>
      </c>
      <c r="CU761">
        <v>5.1318969999999998E-2</v>
      </c>
      <c r="CV761">
        <v>-0.26726514000000001</v>
      </c>
      <c r="CW761">
        <v>0.39793336000000001</v>
      </c>
      <c r="CX761">
        <v>-0.29890760999999999</v>
      </c>
      <c r="CY761">
        <v>0.40789593000000002</v>
      </c>
      <c r="CZ761">
        <v>-1.0962620000000001</v>
      </c>
      <c r="DA761">
        <v>-1.2441669</v>
      </c>
      <c r="DB761">
        <v>0.91708065999999999</v>
      </c>
      <c r="DC761">
        <v>2.3184100999999999</v>
      </c>
      <c r="DD761">
        <v>2.8585205999999999</v>
      </c>
      <c r="DE761">
        <v>1.9897796999999999</v>
      </c>
      <c r="DF761">
        <v>1.8970319</v>
      </c>
      <c r="DG761">
        <v>1.0222766000000001</v>
      </c>
      <c r="DH761">
        <v>2.4491559999999999</v>
      </c>
      <c r="DI761">
        <v>1.9443725999999999</v>
      </c>
      <c r="DJ761">
        <v>1.6568963999999999</v>
      </c>
      <c r="DK761">
        <v>3.0951314999999999</v>
      </c>
      <c r="DL761">
        <v>4.7716567000000003</v>
      </c>
      <c r="DM761">
        <v>3.5672644</v>
      </c>
      <c r="DN761">
        <v>2.6833651999999999</v>
      </c>
      <c r="DO761">
        <v>1.1864257</v>
      </c>
      <c r="DP761">
        <v>0.44895412000000001</v>
      </c>
      <c r="DQ761">
        <v>0.49300872000000001</v>
      </c>
      <c r="DR761">
        <v>0.83839766000000004</v>
      </c>
      <c r="DS761">
        <v>0.90660116000000002</v>
      </c>
      <c r="DT761">
        <v>0.42085112000000002</v>
      </c>
      <c r="DU761">
        <v>1.3134437999999999</v>
      </c>
      <c r="DV761">
        <v>0.54833427999999995</v>
      </c>
      <c r="DW761">
        <v>1.2806168</v>
      </c>
      <c r="DX761">
        <v>-0.22097824999999999</v>
      </c>
      <c r="DY761">
        <v>-0.23532465999999999</v>
      </c>
      <c r="DZ761">
        <v>1.9800827000000001</v>
      </c>
      <c r="EA761">
        <v>3.4659881000000001</v>
      </c>
      <c r="EB761">
        <v>4.0809521999999996</v>
      </c>
      <c r="EC761">
        <v>3.7443181000000001</v>
      </c>
      <c r="ED761">
        <v>3.9533125999999998</v>
      </c>
      <c r="EE761">
        <v>3.3232930000000001</v>
      </c>
      <c r="EF761">
        <v>4.5871899999999997</v>
      </c>
      <c r="EG761">
        <v>3.9795701000000001</v>
      </c>
      <c r="EH761">
        <v>3.6736350999999998</v>
      </c>
      <c r="EI761">
        <v>5.0903285</v>
      </c>
      <c r="EJ761">
        <v>6.6826106000000003</v>
      </c>
      <c r="EK761">
        <v>5.3146817000000004</v>
      </c>
      <c r="EL761">
        <v>4.3575669000000001</v>
      </c>
      <c r="EM761">
        <v>2.5568838999999999</v>
      </c>
      <c r="EN761">
        <v>1.821132</v>
      </c>
      <c r="EO761">
        <v>1.8750742</v>
      </c>
      <c r="EP761">
        <v>2.0716784000000001</v>
      </c>
      <c r="EQ761">
        <v>2.1414928</v>
      </c>
      <c r="ER761">
        <v>1.4143817000000001</v>
      </c>
      <c r="ES761">
        <v>68.636622000000003</v>
      </c>
      <c r="ET761">
        <v>68.125534000000002</v>
      </c>
      <c r="EU761">
        <v>67.623276000000004</v>
      </c>
      <c r="EV761">
        <v>67.423417000000001</v>
      </c>
      <c r="EW761">
        <v>67.454694000000003</v>
      </c>
      <c r="EX761">
        <v>67.437991999999994</v>
      </c>
      <c r="EY761">
        <v>67.242099999999994</v>
      </c>
      <c r="EZ761">
        <v>67.269923000000006</v>
      </c>
      <c r="FA761">
        <v>68.914957999999999</v>
      </c>
      <c r="FB761">
        <v>71.439368000000002</v>
      </c>
      <c r="FC761">
        <v>74.406880000000001</v>
      </c>
      <c r="FD761">
        <v>78.089606000000003</v>
      </c>
      <c r="FE761">
        <v>81.145065000000002</v>
      </c>
      <c r="FF761">
        <v>83.663691</v>
      </c>
      <c r="FG761">
        <v>85.544263000000001</v>
      </c>
      <c r="FH761">
        <v>87.045647000000002</v>
      </c>
      <c r="FI761">
        <v>87.090388000000004</v>
      </c>
      <c r="FJ761">
        <v>86.003287999999998</v>
      </c>
      <c r="FK761">
        <v>84.546903999999998</v>
      </c>
      <c r="FL761">
        <v>82.401328000000007</v>
      </c>
      <c r="FM761">
        <v>79.006844999999998</v>
      </c>
      <c r="FN761">
        <v>75.821482000000003</v>
      </c>
      <c r="FO761">
        <v>74.405951999999999</v>
      </c>
      <c r="FP761">
        <v>73.145397000000003</v>
      </c>
      <c r="FQ761">
        <v>20.687349999999999</v>
      </c>
      <c r="FR761">
        <v>2.0997430000000001</v>
      </c>
      <c r="FS761">
        <v>1</v>
      </c>
    </row>
    <row r="762" spans="1:175" x14ac:dyDescent="0.2">
      <c r="A762" t="s">
        <v>189</v>
      </c>
      <c r="B762" t="s">
        <v>226</v>
      </c>
      <c r="C762" s="23">
        <v>42948</v>
      </c>
      <c r="D762">
        <v>255</v>
      </c>
      <c r="E762">
        <v>63.164600999999998</v>
      </c>
      <c r="F762">
        <v>61.895777000000002</v>
      </c>
      <c r="G762">
        <v>63.355001999999999</v>
      </c>
      <c r="H762">
        <v>63.900331000000001</v>
      </c>
      <c r="I762">
        <v>67.289451</v>
      </c>
      <c r="J762">
        <v>77.804199999999994</v>
      </c>
      <c r="K762">
        <v>101.83825</v>
      </c>
      <c r="L762">
        <v>123.49593</v>
      </c>
      <c r="M762">
        <v>136.98924</v>
      </c>
      <c r="N762">
        <v>148.83341999999999</v>
      </c>
      <c r="O762">
        <v>161.01177999999999</v>
      </c>
      <c r="P762">
        <v>169.30886000000001</v>
      </c>
      <c r="Q762">
        <v>175.23008999999999</v>
      </c>
      <c r="R762">
        <v>184.20678000000001</v>
      </c>
      <c r="S762">
        <v>187.11052000000001</v>
      </c>
      <c r="T762">
        <v>174.84691000000001</v>
      </c>
      <c r="U762">
        <v>146.39115000000001</v>
      </c>
      <c r="V762">
        <v>118.41014</v>
      </c>
      <c r="W762">
        <v>97.835453000000001</v>
      </c>
      <c r="X762">
        <v>94.774190000000004</v>
      </c>
      <c r="Y762">
        <v>95.198774</v>
      </c>
      <c r="Z762">
        <v>87.986985000000004</v>
      </c>
      <c r="AA762">
        <v>76.486643999999998</v>
      </c>
      <c r="AB762">
        <v>70.401216000000005</v>
      </c>
      <c r="AC762">
        <v>-1.7210681999999999</v>
      </c>
      <c r="AD762">
        <v>-1.1600903</v>
      </c>
      <c r="AE762">
        <v>-0.11551227</v>
      </c>
      <c r="AF762">
        <v>-0.48865924999999999</v>
      </c>
      <c r="AG762">
        <v>-1.9763139999999999</v>
      </c>
      <c r="AH762">
        <v>-2.7133714000000002</v>
      </c>
      <c r="AI762">
        <v>-3.9216964999999999</v>
      </c>
      <c r="AJ762">
        <v>-3.1538461999999998</v>
      </c>
      <c r="AK762">
        <v>-4.2452952000000002</v>
      </c>
      <c r="AL762">
        <v>-2.8191318000000001</v>
      </c>
      <c r="AM762">
        <v>-1.2813653</v>
      </c>
      <c r="AN762">
        <v>-3.1090062000000001</v>
      </c>
      <c r="AO762">
        <v>-3.9451065999999999</v>
      </c>
      <c r="AP762">
        <v>-2.3538329999999998</v>
      </c>
      <c r="AQ762">
        <v>1.5298989999999999</v>
      </c>
      <c r="AR762">
        <v>4.2447008999999998</v>
      </c>
      <c r="AS762">
        <v>5.7437060000000004</v>
      </c>
      <c r="AT762">
        <v>5.4570767</v>
      </c>
      <c r="AU762">
        <v>0.59889333</v>
      </c>
      <c r="AV762">
        <v>-0.33922123999999998</v>
      </c>
      <c r="AW762">
        <v>-0.23844130999999999</v>
      </c>
      <c r="AX762">
        <v>0.89339347000000002</v>
      </c>
      <c r="AY762">
        <v>-0.49671581999999997</v>
      </c>
      <c r="AZ762">
        <v>0.51401242999999996</v>
      </c>
      <c r="BA762">
        <v>-0.85733996999999995</v>
      </c>
      <c r="BB762">
        <v>-0.37563384</v>
      </c>
      <c r="BC762">
        <v>1.0268090999999999</v>
      </c>
      <c r="BD762">
        <v>1.0202831999999999</v>
      </c>
      <c r="BE762">
        <v>-0.59813141000000003</v>
      </c>
      <c r="BF762">
        <v>-1.6691244000000001</v>
      </c>
      <c r="BG762">
        <v>-2.5626753</v>
      </c>
      <c r="BH762">
        <v>-1.7986850000000001</v>
      </c>
      <c r="BI762">
        <v>-2.5081291000000001</v>
      </c>
      <c r="BJ762">
        <v>-0.80848419000000005</v>
      </c>
      <c r="BK762">
        <v>0.94715342000000002</v>
      </c>
      <c r="BL762">
        <v>-0.81544150000000004</v>
      </c>
      <c r="BM762">
        <v>-1.5898870000000001</v>
      </c>
      <c r="BN762">
        <v>9.7351999999999996E-4</v>
      </c>
      <c r="BO762">
        <v>4.0498922000000004</v>
      </c>
      <c r="BP762">
        <v>6.9306678000000002</v>
      </c>
      <c r="BQ762">
        <v>8.1265245000000004</v>
      </c>
      <c r="BR762">
        <v>7.3584543</v>
      </c>
      <c r="BS762">
        <v>2.2949215999999999</v>
      </c>
      <c r="BT762">
        <v>1.3737937</v>
      </c>
      <c r="BU762">
        <v>1.3358574999999999</v>
      </c>
      <c r="BV762">
        <v>2.236796</v>
      </c>
      <c r="BW762">
        <v>0.88409789999999999</v>
      </c>
      <c r="BX762">
        <v>1.5898285000000001</v>
      </c>
      <c r="BY762">
        <v>-0.25912443000000002</v>
      </c>
      <c r="BZ762">
        <v>0.1676783</v>
      </c>
      <c r="CA762">
        <v>1.8179774</v>
      </c>
      <c r="CB762">
        <v>2.0653722000000001</v>
      </c>
      <c r="CC762">
        <v>0.35639364000000001</v>
      </c>
      <c r="CD762">
        <v>-0.94588220000000001</v>
      </c>
      <c r="CE762">
        <v>-1.6214213</v>
      </c>
      <c r="CF762">
        <v>-0.86010450000000005</v>
      </c>
      <c r="CG762">
        <v>-1.3049732000000001</v>
      </c>
      <c r="CH762">
        <v>0.58408420999999999</v>
      </c>
      <c r="CI762">
        <v>2.4906187000000002</v>
      </c>
      <c r="CJ762">
        <v>0.77307444999999997</v>
      </c>
      <c r="CK762">
        <v>4.1331029999999998E-2</v>
      </c>
      <c r="CL762">
        <v>1.6319052999999999</v>
      </c>
      <c r="CM762">
        <v>5.7952317999999998</v>
      </c>
      <c r="CN762">
        <v>8.7909603000000001</v>
      </c>
      <c r="CO762">
        <v>9.7768574000000008</v>
      </c>
      <c r="CP762">
        <v>8.6753426000000005</v>
      </c>
      <c r="CQ762">
        <v>3.4695857000000001</v>
      </c>
      <c r="CR762">
        <v>2.5602225999999999</v>
      </c>
      <c r="CS762">
        <v>2.4262120999999999</v>
      </c>
      <c r="CT762">
        <v>3.1672324999999999</v>
      </c>
      <c r="CU762">
        <v>1.8404453000000001</v>
      </c>
      <c r="CV762">
        <v>2.3349354</v>
      </c>
      <c r="CW762">
        <v>0.33909110999999997</v>
      </c>
      <c r="CX762">
        <v>0.71099042999999995</v>
      </c>
      <c r="CY762">
        <v>2.6091457</v>
      </c>
      <c r="CZ762">
        <v>3.1104612</v>
      </c>
      <c r="DA762">
        <v>1.3109187</v>
      </c>
      <c r="DB762">
        <v>-0.22263996</v>
      </c>
      <c r="DC762">
        <v>-0.68016739000000004</v>
      </c>
      <c r="DD762">
        <v>7.8476000000000004E-2</v>
      </c>
      <c r="DE762">
        <v>-0.10181735</v>
      </c>
      <c r="DF762">
        <v>1.9766526</v>
      </c>
      <c r="DG762">
        <v>4.034084</v>
      </c>
      <c r="DH762">
        <v>2.3615903999999999</v>
      </c>
      <c r="DI762">
        <v>1.6725490000000001</v>
      </c>
      <c r="DJ762">
        <v>3.2628371</v>
      </c>
      <c r="DK762">
        <v>7.5405714000000001</v>
      </c>
      <c r="DL762">
        <v>10.651253000000001</v>
      </c>
      <c r="DM762">
        <v>11.42719</v>
      </c>
      <c r="DN762">
        <v>9.9922308999999991</v>
      </c>
      <c r="DO762">
        <v>4.6442496999999996</v>
      </c>
      <c r="DP762">
        <v>3.7466515999999999</v>
      </c>
      <c r="DQ762">
        <v>3.5165666</v>
      </c>
      <c r="DR762">
        <v>4.0976689999999998</v>
      </c>
      <c r="DS762">
        <v>2.7967927000000001</v>
      </c>
      <c r="DT762">
        <v>3.0800424</v>
      </c>
      <c r="DU762">
        <v>1.2028193</v>
      </c>
      <c r="DV762">
        <v>1.4954468999999999</v>
      </c>
      <c r="DW762">
        <v>3.7514671000000002</v>
      </c>
      <c r="DX762">
        <v>4.6194037000000003</v>
      </c>
      <c r="DY762">
        <v>2.6891012999999999</v>
      </c>
      <c r="DZ762">
        <v>0.82160696</v>
      </c>
      <c r="EA762">
        <v>0.67885382000000005</v>
      </c>
      <c r="EB762">
        <v>1.4336371999999999</v>
      </c>
      <c r="EC762">
        <v>1.6353487</v>
      </c>
      <c r="ED762">
        <v>3.9873002</v>
      </c>
      <c r="EE762">
        <v>6.2626027000000004</v>
      </c>
      <c r="EF762">
        <v>4.6551551</v>
      </c>
      <c r="EG762">
        <v>4.0277687000000002</v>
      </c>
      <c r="EH762">
        <v>5.6176436000000001</v>
      </c>
      <c r="EI762">
        <v>10.060565</v>
      </c>
      <c r="EJ762">
        <v>13.33722</v>
      </c>
      <c r="EK762">
        <v>13.810009000000001</v>
      </c>
      <c r="EL762">
        <v>11.893608</v>
      </c>
      <c r="EM762">
        <v>6.3402779999999996</v>
      </c>
      <c r="EN762">
        <v>5.4596665</v>
      </c>
      <c r="EO762">
        <v>5.0908654999999996</v>
      </c>
      <c r="EP762">
        <v>5.4410715999999999</v>
      </c>
      <c r="EQ762">
        <v>4.1776064000000002</v>
      </c>
      <c r="ER762">
        <v>4.1558583999999996</v>
      </c>
      <c r="ES762">
        <v>72.643946</v>
      </c>
      <c r="ET762">
        <v>72.068275999999997</v>
      </c>
      <c r="EU762">
        <v>71.032909000000004</v>
      </c>
      <c r="EV762">
        <v>70.751182999999997</v>
      </c>
      <c r="EW762">
        <v>71.563889000000003</v>
      </c>
      <c r="EX762">
        <v>71.935030999999995</v>
      </c>
      <c r="EY762">
        <v>72.109511999999995</v>
      </c>
      <c r="EZ762">
        <v>71.791606000000002</v>
      </c>
      <c r="FA762">
        <v>73.707421999999994</v>
      </c>
      <c r="FB762">
        <v>75.962547999999998</v>
      </c>
      <c r="FC762">
        <v>77.453484000000003</v>
      </c>
      <c r="FD762">
        <v>80.312002000000007</v>
      </c>
      <c r="FE762">
        <v>84.037093999999996</v>
      </c>
      <c r="FF762">
        <v>86.695537999999999</v>
      </c>
      <c r="FG762">
        <v>89.719046000000006</v>
      </c>
      <c r="FH762">
        <v>91.728245999999999</v>
      </c>
      <c r="FI762">
        <v>89.602855000000005</v>
      </c>
      <c r="FJ762">
        <v>85.353527</v>
      </c>
      <c r="FK762">
        <v>82.227130000000002</v>
      </c>
      <c r="FL762">
        <v>81.672088000000002</v>
      </c>
      <c r="FM762">
        <v>79.837680000000006</v>
      </c>
      <c r="FN762">
        <v>78.908725000000004</v>
      </c>
      <c r="FO762">
        <v>76.918848999999994</v>
      </c>
      <c r="FP762">
        <v>76.029348999999996</v>
      </c>
      <c r="FQ762">
        <v>22.6709</v>
      </c>
      <c r="FR762">
        <v>2.67455</v>
      </c>
      <c r="FS762">
        <v>1</v>
      </c>
    </row>
    <row r="763" spans="1:175" x14ac:dyDescent="0.2">
      <c r="A763" t="s">
        <v>189</v>
      </c>
      <c r="B763" t="s">
        <v>226</v>
      </c>
      <c r="C763" s="23">
        <v>42975</v>
      </c>
      <c r="D763">
        <v>256</v>
      </c>
      <c r="E763">
        <v>63.731780999999998</v>
      </c>
      <c r="F763">
        <v>62.316454</v>
      </c>
      <c r="G763">
        <v>62.235444000000001</v>
      </c>
      <c r="H763">
        <v>63.596283999999997</v>
      </c>
      <c r="I763">
        <v>70.511354999999995</v>
      </c>
      <c r="J763">
        <v>88.401897000000005</v>
      </c>
      <c r="K763">
        <v>126.34031</v>
      </c>
      <c r="L763">
        <v>180.27292</v>
      </c>
      <c r="M763">
        <v>233.43756999999999</v>
      </c>
      <c r="N763">
        <v>256.69756000000001</v>
      </c>
      <c r="O763">
        <v>278.40802000000002</v>
      </c>
      <c r="P763">
        <v>296.39150000000001</v>
      </c>
      <c r="Q763">
        <v>306.76274999999998</v>
      </c>
      <c r="R763">
        <v>315.47998999999999</v>
      </c>
      <c r="S763">
        <v>304.72957000000002</v>
      </c>
      <c r="T763">
        <v>254.91123999999999</v>
      </c>
      <c r="U763">
        <v>195.90978999999999</v>
      </c>
      <c r="V763">
        <v>146.31205</v>
      </c>
      <c r="W763">
        <v>119.70863</v>
      </c>
      <c r="X763">
        <v>113.64503000000001</v>
      </c>
      <c r="Y763">
        <v>108.6319</v>
      </c>
      <c r="Z763">
        <v>96.494716999999994</v>
      </c>
      <c r="AA763">
        <v>81.536371000000003</v>
      </c>
      <c r="AB763">
        <v>73.222227000000004</v>
      </c>
      <c r="AC763">
        <v>-1.5232414000000001</v>
      </c>
      <c r="AD763">
        <v>-1.7855179000000001</v>
      </c>
      <c r="AE763">
        <v>-1.6815108999999999</v>
      </c>
      <c r="AF763">
        <v>-1.6072683000000001</v>
      </c>
      <c r="AG763">
        <v>-2.2692551999999999</v>
      </c>
      <c r="AH763">
        <v>-3.6040261999999998</v>
      </c>
      <c r="AI763">
        <v>-2.2321225999999998</v>
      </c>
      <c r="AJ763">
        <v>-5.8072556000000004</v>
      </c>
      <c r="AK763">
        <v>-2.9138199999999999</v>
      </c>
      <c r="AL763">
        <v>-6.7338035999999999</v>
      </c>
      <c r="AM763">
        <v>-8.3843619</v>
      </c>
      <c r="AN763">
        <v>-9.9536764000000009</v>
      </c>
      <c r="AO763">
        <v>-7.0396860999999999</v>
      </c>
      <c r="AP763">
        <v>-6.0376833999999997</v>
      </c>
      <c r="AQ763">
        <v>-6.4801355000000003</v>
      </c>
      <c r="AR763">
        <v>-6.1310044000000001</v>
      </c>
      <c r="AS763">
        <v>-5.5486110999999996</v>
      </c>
      <c r="AT763">
        <v>-11.687652999999999</v>
      </c>
      <c r="AU763">
        <v>-12.016833999999999</v>
      </c>
      <c r="AV763">
        <v>-10.905683</v>
      </c>
      <c r="AW763">
        <v>-6.4019735000000004</v>
      </c>
      <c r="AX763">
        <v>-3.3294483000000001</v>
      </c>
      <c r="AY763">
        <v>-2.9044400000000001</v>
      </c>
      <c r="AZ763">
        <v>-3.3472097000000001</v>
      </c>
      <c r="BA763">
        <v>-0.10848923000000001</v>
      </c>
      <c r="BB763">
        <v>-0.43853111</v>
      </c>
      <c r="BC763">
        <v>-0.32386541000000002</v>
      </c>
      <c r="BD763">
        <v>-0.28820472000000003</v>
      </c>
      <c r="BE763">
        <v>-0.73396556000000002</v>
      </c>
      <c r="BF763">
        <v>-1.8861578000000001</v>
      </c>
      <c r="BG763">
        <v>-0.50186527000000003</v>
      </c>
      <c r="BH763">
        <v>-3.7090983999999998</v>
      </c>
      <c r="BI763">
        <v>-0.45684718000000002</v>
      </c>
      <c r="BJ763">
        <v>-3.8933116000000001</v>
      </c>
      <c r="BK763">
        <v>-5.2452740000000002</v>
      </c>
      <c r="BL763">
        <v>-6.6002955999999999</v>
      </c>
      <c r="BM763">
        <v>-3.43451</v>
      </c>
      <c r="BN763">
        <v>-2.0602318999999998</v>
      </c>
      <c r="BO763">
        <v>-2.3062757999999999</v>
      </c>
      <c r="BP763">
        <v>-2.3182817</v>
      </c>
      <c r="BQ763">
        <v>-2.5200273000000002</v>
      </c>
      <c r="BR763">
        <v>-8.7550782999999992</v>
      </c>
      <c r="BS763">
        <v>-9.2499427000000001</v>
      </c>
      <c r="BT763">
        <v>-8.2146909000000008</v>
      </c>
      <c r="BU763">
        <v>-3.993093</v>
      </c>
      <c r="BV763">
        <v>-1.6429404000000001</v>
      </c>
      <c r="BW763">
        <v>-1.2083906</v>
      </c>
      <c r="BX763">
        <v>-1.8100741</v>
      </c>
      <c r="BY763">
        <v>0.87136382000000001</v>
      </c>
      <c r="BZ763">
        <v>0.49438787000000001</v>
      </c>
      <c r="CA763">
        <v>0.61643570999999997</v>
      </c>
      <c r="CB763">
        <v>0.62537472999999999</v>
      </c>
      <c r="CC763">
        <v>0.32937133000000002</v>
      </c>
      <c r="CD763">
        <v>-0.69636737999999998</v>
      </c>
      <c r="CE763">
        <v>0.69650573000000005</v>
      </c>
      <c r="CF763">
        <v>-2.2559211000000001</v>
      </c>
      <c r="CG763">
        <v>1.2448447</v>
      </c>
      <c r="CH763">
        <v>-1.9259955</v>
      </c>
      <c r="CI763">
        <v>-3.0711512999999999</v>
      </c>
      <c r="CJ763">
        <v>-4.2777542999999998</v>
      </c>
      <c r="CK763">
        <v>-0.93757599999999996</v>
      </c>
      <c r="CL763">
        <v>0.69453889000000002</v>
      </c>
      <c r="CM763">
        <v>0.58452665999999998</v>
      </c>
      <c r="CN763">
        <v>0.32239833000000001</v>
      </c>
      <c r="CO763">
        <v>-0.42243934</v>
      </c>
      <c r="CP763">
        <v>-6.7239861000000003</v>
      </c>
      <c r="CQ763">
        <v>-7.333602</v>
      </c>
      <c r="CR763">
        <v>-6.3509183</v>
      </c>
      <c r="CS763">
        <v>-2.3247097000000001</v>
      </c>
      <c r="CT763">
        <v>-0.47487012000000001</v>
      </c>
      <c r="CU763">
        <v>-3.3711949999999997E-2</v>
      </c>
      <c r="CV763">
        <v>-0.74545866000000005</v>
      </c>
      <c r="CW763">
        <v>1.8512169000000001</v>
      </c>
      <c r="CX763">
        <v>1.4273068</v>
      </c>
      <c r="CY763">
        <v>1.5567367999999999</v>
      </c>
      <c r="CZ763">
        <v>1.5389542</v>
      </c>
      <c r="DA763">
        <v>1.3927082</v>
      </c>
      <c r="DB763">
        <v>0.49342301999999999</v>
      </c>
      <c r="DC763">
        <v>1.8948767</v>
      </c>
      <c r="DD763">
        <v>-0.80274383999999999</v>
      </c>
      <c r="DE763">
        <v>2.9465365000000001</v>
      </c>
      <c r="DF763">
        <v>4.1320629999999997E-2</v>
      </c>
      <c r="DG763">
        <v>-0.89702853999999999</v>
      </c>
      <c r="DH763">
        <v>-1.9552130000000001</v>
      </c>
      <c r="DI763">
        <v>1.559358</v>
      </c>
      <c r="DJ763">
        <v>3.4493097000000001</v>
      </c>
      <c r="DK763">
        <v>3.4753291000000002</v>
      </c>
      <c r="DL763">
        <v>2.9630784000000001</v>
      </c>
      <c r="DM763">
        <v>1.6751486</v>
      </c>
      <c r="DN763">
        <v>-4.6928939999999999</v>
      </c>
      <c r="DO763">
        <v>-5.4172612000000004</v>
      </c>
      <c r="DP763">
        <v>-4.4871457000000001</v>
      </c>
      <c r="DQ763">
        <v>-0.65632632000000002</v>
      </c>
      <c r="DR763">
        <v>0.69320011999999998</v>
      </c>
      <c r="DS763">
        <v>1.1409666999999999</v>
      </c>
      <c r="DT763">
        <v>0.31915675999999998</v>
      </c>
      <c r="DU763">
        <v>3.2659690000000001</v>
      </c>
      <c r="DV763">
        <v>2.7742936999999999</v>
      </c>
      <c r="DW763">
        <v>2.9143823000000002</v>
      </c>
      <c r="DX763">
        <v>2.8580177999999998</v>
      </c>
      <c r="DY763">
        <v>2.9279978</v>
      </c>
      <c r="DZ763">
        <v>2.2112913999999999</v>
      </c>
      <c r="EA763">
        <v>3.6251340999999999</v>
      </c>
      <c r="EB763">
        <v>1.2954133999999999</v>
      </c>
      <c r="EC763">
        <v>5.4035092999999996</v>
      </c>
      <c r="ED763">
        <v>2.8818125999999999</v>
      </c>
      <c r="EE763">
        <v>2.2420594</v>
      </c>
      <c r="EF763">
        <v>1.3981678</v>
      </c>
      <c r="EG763">
        <v>5.1645341</v>
      </c>
      <c r="EH763">
        <v>7.4267611999999996</v>
      </c>
      <c r="EI763">
        <v>7.6491888000000001</v>
      </c>
      <c r="EJ763">
        <v>6.7758010000000004</v>
      </c>
      <c r="EK763">
        <v>4.7037323999999998</v>
      </c>
      <c r="EL763">
        <v>-1.7603195</v>
      </c>
      <c r="EM763">
        <v>-2.6503694000000002</v>
      </c>
      <c r="EN763">
        <v>-1.796154</v>
      </c>
      <c r="EO763">
        <v>1.7525542000000001</v>
      </c>
      <c r="EP763">
        <v>2.3797079999999999</v>
      </c>
      <c r="EQ763">
        <v>2.8370161</v>
      </c>
      <c r="ER763">
        <v>1.8562923</v>
      </c>
      <c r="ES763">
        <v>73.018700999999993</v>
      </c>
      <c r="ET763">
        <v>71.978922999999995</v>
      </c>
      <c r="EU763">
        <v>71.108098999999996</v>
      </c>
      <c r="EV763">
        <v>70.406910999999994</v>
      </c>
      <c r="EW763">
        <v>70.624754999999993</v>
      </c>
      <c r="EX763">
        <v>70.364491000000001</v>
      </c>
      <c r="EY763">
        <v>69.761359999999996</v>
      </c>
      <c r="EZ763">
        <v>69.220258000000001</v>
      </c>
      <c r="FA763">
        <v>71.242350999999999</v>
      </c>
      <c r="FB763">
        <v>74.609432999999996</v>
      </c>
      <c r="FC763">
        <v>79.531265000000005</v>
      </c>
      <c r="FD763">
        <v>84.857556000000002</v>
      </c>
      <c r="FE763">
        <v>89.243392999999998</v>
      </c>
      <c r="FF763">
        <v>92.548908999999995</v>
      </c>
      <c r="FG763">
        <v>93.822494000000006</v>
      </c>
      <c r="FH763">
        <v>93.916411999999994</v>
      </c>
      <c r="FI763">
        <v>93.923025999999993</v>
      </c>
      <c r="FJ763">
        <v>93.278994999999995</v>
      </c>
      <c r="FK763">
        <v>91.373760000000004</v>
      </c>
      <c r="FL763">
        <v>88.851073999999997</v>
      </c>
      <c r="FM763">
        <v>84.526477</v>
      </c>
      <c r="FN763">
        <v>81.351888000000002</v>
      </c>
      <c r="FO763">
        <v>79.863664</v>
      </c>
      <c r="FP763">
        <v>79.023600000000002</v>
      </c>
      <c r="FQ763">
        <v>35.21651</v>
      </c>
      <c r="FR763">
        <v>3.8004600000000002</v>
      </c>
      <c r="FS763">
        <v>1</v>
      </c>
    </row>
    <row r="764" spans="1:175" x14ac:dyDescent="0.2">
      <c r="A764" t="s">
        <v>189</v>
      </c>
      <c r="B764" t="s">
        <v>226</v>
      </c>
      <c r="C764" s="23">
        <v>42976</v>
      </c>
      <c r="D764">
        <v>256</v>
      </c>
      <c r="E764">
        <v>70.292962000000003</v>
      </c>
      <c r="F764">
        <v>68.493241999999995</v>
      </c>
      <c r="G764">
        <v>67.400525999999999</v>
      </c>
      <c r="H764">
        <v>68.402862999999996</v>
      </c>
      <c r="I764">
        <v>75.142132000000004</v>
      </c>
      <c r="J764">
        <v>92.161015000000006</v>
      </c>
      <c r="K764">
        <v>133.71077</v>
      </c>
      <c r="L764">
        <v>193.01873000000001</v>
      </c>
      <c r="M764">
        <v>250.09397000000001</v>
      </c>
      <c r="N764">
        <v>273.11471</v>
      </c>
      <c r="O764">
        <v>291.98178000000001</v>
      </c>
      <c r="P764">
        <v>308.98205000000002</v>
      </c>
      <c r="Q764">
        <v>318.56882000000002</v>
      </c>
      <c r="R764">
        <v>326.92755</v>
      </c>
      <c r="S764">
        <v>318.35516000000001</v>
      </c>
      <c r="T764">
        <v>270.36138999999997</v>
      </c>
      <c r="U764">
        <v>211.59755999999999</v>
      </c>
      <c r="V764">
        <v>168.95338000000001</v>
      </c>
      <c r="W764">
        <v>138.57284000000001</v>
      </c>
      <c r="X764">
        <v>126.74854000000001</v>
      </c>
      <c r="Y764">
        <v>112.76913</v>
      </c>
      <c r="Z764">
        <v>98.978640999999996</v>
      </c>
      <c r="AA764">
        <v>83.655229000000006</v>
      </c>
      <c r="AB764">
        <v>75.136127000000002</v>
      </c>
      <c r="AC764">
        <v>-2.5263680000000002</v>
      </c>
      <c r="AD764">
        <v>-2.3918442999999998</v>
      </c>
      <c r="AE764">
        <v>-4.353364</v>
      </c>
      <c r="AF764">
        <v>-3.1146511000000001</v>
      </c>
      <c r="AG764">
        <v>-2.0593129000000001</v>
      </c>
      <c r="AH764">
        <v>-1.3589346</v>
      </c>
      <c r="AI764">
        <v>-0.99455614999999997</v>
      </c>
      <c r="AJ764">
        <v>-3.6341361999999999</v>
      </c>
      <c r="AK764">
        <v>-5.7092587000000004</v>
      </c>
      <c r="AL764">
        <v>-5.7911961999999999</v>
      </c>
      <c r="AM764">
        <v>-8.6152636999999999</v>
      </c>
      <c r="AN764">
        <v>-7.8992035999999999</v>
      </c>
      <c r="AO764">
        <v>-6.2175690000000001</v>
      </c>
      <c r="AP764">
        <v>-9.0534125000000003</v>
      </c>
      <c r="AQ764">
        <v>-8.6725960000000004</v>
      </c>
      <c r="AR764">
        <v>-3.0033357999999999</v>
      </c>
      <c r="AS764">
        <v>-3.3434406000000001</v>
      </c>
      <c r="AT764">
        <v>-3.8390640999999999</v>
      </c>
      <c r="AU764">
        <v>-8.5884499000000005</v>
      </c>
      <c r="AV764">
        <v>-12.924785</v>
      </c>
      <c r="AW764">
        <v>-9.6994808999999993</v>
      </c>
      <c r="AX764">
        <v>-3.8875126999999998</v>
      </c>
      <c r="AY764">
        <v>-2.9754961999999998</v>
      </c>
      <c r="AZ764">
        <v>-2.9740948</v>
      </c>
      <c r="BA764">
        <v>-0.99476933000000001</v>
      </c>
      <c r="BB764">
        <v>-0.86499378999999998</v>
      </c>
      <c r="BC764">
        <v>-2.8084221</v>
      </c>
      <c r="BD764">
        <v>-1.6609251</v>
      </c>
      <c r="BE764">
        <v>-0.32470577</v>
      </c>
      <c r="BF764">
        <v>0.36482826000000002</v>
      </c>
      <c r="BG764">
        <v>0.97847366999999996</v>
      </c>
      <c r="BH764">
        <v>-1.5822915</v>
      </c>
      <c r="BI764">
        <v>-3.0322111999999999</v>
      </c>
      <c r="BJ764">
        <v>-3.1419625999999998</v>
      </c>
      <c r="BK764">
        <v>-5.9332764999999998</v>
      </c>
      <c r="BL764">
        <v>-4.9216189000000004</v>
      </c>
      <c r="BM764">
        <v>-3.0841245000000002</v>
      </c>
      <c r="BN764">
        <v>-5.4016495000000004</v>
      </c>
      <c r="BO764">
        <v>-4.4478394000000003</v>
      </c>
      <c r="BP764">
        <v>0.90250061000000004</v>
      </c>
      <c r="BQ764">
        <v>-0.12763072</v>
      </c>
      <c r="BR764">
        <v>-0.62196499999999999</v>
      </c>
      <c r="BS764">
        <v>-5.3363373000000003</v>
      </c>
      <c r="BT764">
        <v>-9.6104848</v>
      </c>
      <c r="BU764">
        <v>-7.1573824000000004</v>
      </c>
      <c r="BV764">
        <v>-2.1565203999999998</v>
      </c>
      <c r="BW764">
        <v>-1.1771556000000001</v>
      </c>
      <c r="BX764">
        <v>-1.2389412</v>
      </c>
      <c r="BY764">
        <v>6.6011260000000002E-2</v>
      </c>
      <c r="BZ764">
        <v>0.19249822</v>
      </c>
      <c r="CA764">
        <v>-1.7383999999999999</v>
      </c>
      <c r="CB764">
        <v>-0.65407884000000005</v>
      </c>
      <c r="CC764">
        <v>0.87667786999999997</v>
      </c>
      <c r="CD764">
        <v>1.5587012</v>
      </c>
      <c r="CE764">
        <v>2.3449881000000001</v>
      </c>
      <c r="CF764">
        <v>-0.16119011999999999</v>
      </c>
      <c r="CG764">
        <v>-1.1780963</v>
      </c>
      <c r="CH764">
        <v>-1.3071113999999999</v>
      </c>
      <c r="CI764">
        <v>-4.0757402999999996</v>
      </c>
      <c r="CJ764">
        <v>-2.8593527999999999</v>
      </c>
      <c r="CK764">
        <v>-0.91391038999999996</v>
      </c>
      <c r="CL764">
        <v>-2.8724495999999999</v>
      </c>
      <c r="CM764">
        <v>-1.5217859</v>
      </c>
      <c r="CN764">
        <v>3.6076709999999999</v>
      </c>
      <c r="CO764">
        <v>2.0996294</v>
      </c>
      <c r="CP764">
        <v>1.6061881</v>
      </c>
      <c r="CQ764">
        <v>-3.0839341</v>
      </c>
      <c r="CR764">
        <v>-7.3150104999999996</v>
      </c>
      <c r="CS764">
        <v>-5.3967327999999997</v>
      </c>
      <c r="CT764">
        <v>-0.95764046999999997</v>
      </c>
      <c r="CU764">
        <v>6.8369639999999995E-2</v>
      </c>
      <c r="CV764">
        <v>-3.7179129999999998E-2</v>
      </c>
      <c r="CW764">
        <v>1.1267919</v>
      </c>
      <c r="CX764">
        <v>1.2499902000000001</v>
      </c>
      <c r="CY764">
        <v>-0.66837789999999997</v>
      </c>
      <c r="CZ764">
        <v>0.35276737000000002</v>
      </c>
      <c r="DA764">
        <v>2.0780615</v>
      </c>
      <c r="DB764">
        <v>2.7525740999999999</v>
      </c>
      <c r="DC764">
        <v>3.7115026000000002</v>
      </c>
      <c r="DD764">
        <v>1.2599113</v>
      </c>
      <c r="DE764">
        <v>0.67601864</v>
      </c>
      <c r="DF764">
        <v>0.52773979000000004</v>
      </c>
      <c r="DG764">
        <v>-2.2182042000000002</v>
      </c>
      <c r="DH764">
        <v>-0.79708672999999997</v>
      </c>
      <c r="DI764">
        <v>1.2563036999999999</v>
      </c>
      <c r="DJ764">
        <v>-0.34324972999999998</v>
      </c>
      <c r="DK764">
        <v>1.4042676999999999</v>
      </c>
      <c r="DL764">
        <v>6.3128413999999999</v>
      </c>
      <c r="DM764">
        <v>4.3268895000000001</v>
      </c>
      <c r="DN764">
        <v>3.8343411000000001</v>
      </c>
      <c r="DO764">
        <v>-0.83153080000000001</v>
      </c>
      <c r="DP764">
        <v>-5.0195363000000004</v>
      </c>
      <c r="DQ764">
        <v>-3.6360831999999998</v>
      </c>
      <c r="DR764">
        <v>0.24123950999999999</v>
      </c>
      <c r="DS764">
        <v>1.3138949</v>
      </c>
      <c r="DT764">
        <v>1.1645829999999999</v>
      </c>
      <c r="DU764">
        <v>2.6583906000000002</v>
      </c>
      <c r="DV764">
        <v>2.7768408</v>
      </c>
      <c r="DW764">
        <v>0.87656403000000005</v>
      </c>
      <c r="DX764">
        <v>1.8064933999999999</v>
      </c>
      <c r="DY764">
        <v>3.8126687000000001</v>
      </c>
      <c r="DZ764">
        <v>4.4763368999999997</v>
      </c>
      <c r="EA764">
        <v>5.6845324000000002</v>
      </c>
      <c r="EB764">
        <v>3.3117559999999999</v>
      </c>
      <c r="EC764">
        <v>3.3530660999999999</v>
      </c>
      <c r="ED764">
        <v>3.1769734999999999</v>
      </c>
      <c r="EE764">
        <v>0.46378303999999998</v>
      </c>
      <c r="EF764">
        <v>2.180498</v>
      </c>
      <c r="EG764">
        <v>4.3897482999999999</v>
      </c>
      <c r="EH764">
        <v>3.3085132000000002</v>
      </c>
      <c r="EI764">
        <v>5.6290243000000002</v>
      </c>
      <c r="EJ764">
        <v>10.218678000000001</v>
      </c>
      <c r="EK764">
        <v>7.5426994000000001</v>
      </c>
      <c r="EL764">
        <v>7.0514403000000003</v>
      </c>
      <c r="EM764">
        <v>2.4205817999999999</v>
      </c>
      <c r="EN764">
        <v>-1.705236</v>
      </c>
      <c r="EO764">
        <v>-1.0939847</v>
      </c>
      <c r="EP764">
        <v>1.9722318000000001</v>
      </c>
      <c r="EQ764">
        <v>3.1122355000000002</v>
      </c>
      <c r="ER764">
        <v>2.8997366000000002</v>
      </c>
      <c r="ES764">
        <v>78.343237999999999</v>
      </c>
      <c r="ET764">
        <v>77.234358</v>
      </c>
      <c r="EU764">
        <v>75.395188000000005</v>
      </c>
      <c r="EV764">
        <v>74.695930000000004</v>
      </c>
      <c r="EW764">
        <v>74.068725999999998</v>
      </c>
      <c r="EX764">
        <v>74.394114000000002</v>
      </c>
      <c r="EY764">
        <v>73.549214000000006</v>
      </c>
      <c r="EZ764">
        <v>72.051381000000006</v>
      </c>
      <c r="FA764">
        <v>74.776647999999994</v>
      </c>
      <c r="FB764">
        <v>78.350648000000007</v>
      </c>
      <c r="FC764">
        <v>82.477866000000006</v>
      </c>
      <c r="FD764">
        <v>86.513120000000001</v>
      </c>
      <c r="FE764">
        <v>90.032038999999997</v>
      </c>
      <c r="FF764">
        <v>92.906471999999994</v>
      </c>
      <c r="FG764">
        <v>94.624391000000003</v>
      </c>
      <c r="FH764">
        <v>95.286647000000002</v>
      </c>
      <c r="FI764">
        <v>95.632765000000006</v>
      </c>
      <c r="FJ764">
        <v>95.192819999999998</v>
      </c>
      <c r="FK764">
        <v>93.305575000000005</v>
      </c>
      <c r="FL764">
        <v>90.698654000000005</v>
      </c>
      <c r="FM764">
        <v>86.666994000000003</v>
      </c>
      <c r="FN764">
        <v>83.279167000000001</v>
      </c>
      <c r="FO764">
        <v>80.919270999999995</v>
      </c>
      <c r="FP764">
        <v>79.304246000000006</v>
      </c>
      <c r="FQ764">
        <v>34.362360000000002</v>
      </c>
      <c r="FR764">
        <v>4.0056630000000002</v>
      </c>
      <c r="FS764">
        <v>1</v>
      </c>
    </row>
    <row r="765" spans="1:175" x14ac:dyDescent="0.2">
      <c r="A765" t="s">
        <v>189</v>
      </c>
      <c r="B765" t="s">
        <v>226</v>
      </c>
      <c r="C765" s="23">
        <v>42978</v>
      </c>
      <c r="D765">
        <v>256</v>
      </c>
      <c r="E765">
        <v>73.055857000000003</v>
      </c>
      <c r="F765">
        <v>71.314805000000007</v>
      </c>
      <c r="G765">
        <v>73.833600000000004</v>
      </c>
      <c r="H765">
        <v>72.654546999999994</v>
      </c>
      <c r="I765">
        <v>78.172756000000007</v>
      </c>
      <c r="J765">
        <v>95.906739999999999</v>
      </c>
      <c r="K765">
        <v>141.84602000000001</v>
      </c>
      <c r="L765">
        <v>204.03684999999999</v>
      </c>
      <c r="M765">
        <v>265.87488999999999</v>
      </c>
      <c r="N765">
        <v>293.92921999999999</v>
      </c>
      <c r="O765">
        <v>313.78086000000002</v>
      </c>
      <c r="P765">
        <v>330.06957</v>
      </c>
      <c r="Q765">
        <v>335.72712999999999</v>
      </c>
      <c r="R765">
        <v>339.60417000000001</v>
      </c>
      <c r="S765">
        <v>326.46127000000001</v>
      </c>
      <c r="T765">
        <v>265.20163000000002</v>
      </c>
      <c r="U765">
        <v>210.35283999999999</v>
      </c>
      <c r="V765">
        <v>174.71477999999999</v>
      </c>
      <c r="W765">
        <v>148.60354000000001</v>
      </c>
      <c r="X765">
        <v>134.04866999999999</v>
      </c>
      <c r="Y765">
        <v>117.57401</v>
      </c>
      <c r="Z765">
        <v>101.9251</v>
      </c>
      <c r="AA765">
        <v>85.894818999999998</v>
      </c>
      <c r="AB765">
        <v>77.096491999999998</v>
      </c>
      <c r="AC765">
        <v>-2.8215544000000001</v>
      </c>
      <c r="AD765">
        <v>-2.1220702</v>
      </c>
      <c r="AE765">
        <v>-1.2841121</v>
      </c>
      <c r="AF765">
        <v>-2.0398561000000002</v>
      </c>
      <c r="AG765">
        <v>-1.8470612</v>
      </c>
      <c r="AH765">
        <v>-2.7029003999999999</v>
      </c>
      <c r="AI765">
        <v>-2.8045659000000001</v>
      </c>
      <c r="AJ765">
        <v>-6.6732407</v>
      </c>
      <c r="AK765">
        <v>-11.359209</v>
      </c>
      <c r="AL765">
        <v>-6.3101678999999997</v>
      </c>
      <c r="AM765">
        <v>-8.4773390000000006</v>
      </c>
      <c r="AN765">
        <v>-9.5032599999999992</v>
      </c>
      <c r="AO765">
        <v>-10.220869</v>
      </c>
      <c r="AP765">
        <v>-14.3758</v>
      </c>
      <c r="AQ765">
        <v>-12.669207</v>
      </c>
      <c r="AR765">
        <v>-11.548484999999999</v>
      </c>
      <c r="AS765">
        <v>-2.6147388</v>
      </c>
      <c r="AT765">
        <v>1.4897385000000001</v>
      </c>
      <c r="AU765">
        <v>-3.9534224999999998</v>
      </c>
      <c r="AV765">
        <v>-11.344574</v>
      </c>
      <c r="AW765">
        <v>-9.4942603999999999</v>
      </c>
      <c r="AX765">
        <v>-6.0697235999999997</v>
      </c>
      <c r="AY765">
        <v>-5.0033709000000002</v>
      </c>
      <c r="AZ765">
        <v>-3.3186722</v>
      </c>
      <c r="BA765">
        <v>-1.1346936000000001</v>
      </c>
      <c r="BB765">
        <v>-0.48830554999999998</v>
      </c>
      <c r="BC765">
        <v>0.99783862999999995</v>
      </c>
      <c r="BD765">
        <v>-0.28685139999999998</v>
      </c>
      <c r="BE765">
        <v>-4.041923E-2</v>
      </c>
      <c r="BF765">
        <v>-0.72078059000000005</v>
      </c>
      <c r="BG765">
        <v>-0.55128829999999995</v>
      </c>
      <c r="BH765">
        <v>-4.2103453000000002</v>
      </c>
      <c r="BI765">
        <v>-7.5354783000000003</v>
      </c>
      <c r="BJ765">
        <v>-2.3829229999999999</v>
      </c>
      <c r="BK765">
        <v>-4.4627613000000004</v>
      </c>
      <c r="BL765">
        <v>-5.2987922999999997</v>
      </c>
      <c r="BM765">
        <v>-5.4527672000000003</v>
      </c>
      <c r="BN765">
        <v>-9.3655711000000004</v>
      </c>
      <c r="BO765">
        <v>-7.5826548999999996</v>
      </c>
      <c r="BP765">
        <v>-6.5800638999999999</v>
      </c>
      <c r="BQ765">
        <v>1.5996116</v>
      </c>
      <c r="BR765">
        <v>5.4041570999999999</v>
      </c>
      <c r="BS765">
        <v>-0.16188489</v>
      </c>
      <c r="BT765">
        <v>-7.7801342</v>
      </c>
      <c r="BU765">
        <v>-6.8618435</v>
      </c>
      <c r="BV765">
        <v>-4.1123244000000003</v>
      </c>
      <c r="BW765">
        <v>-3.2406581999999999</v>
      </c>
      <c r="BX765">
        <v>-1.7907504999999999</v>
      </c>
      <c r="BY765">
        <v>3.3621079999999998E-2</v>
      </c>
      <c r="BZ765">
        <v>0.64323485000000002</v>
      </c>
      <c r="CA765">
        <v>2.5783106999999998</v>
      </c>
      <c r="CB765">
        <v>0.92727435000000002</v>
      </c>
      <c r="CC765">
        <v>1.2108555000000001</v>
      </c>
      <c r="CD765">
        <v>0.65202956999999995</v>
      </c>
      <c r="CE765">
        <v>1.0093249</v>
      </c>
      <c r="CF765">
        <v>-2.5045514</v>
      </c>
      <c r="CG765">
        <v>-4.8871741000000002</v>
      </c>
      <c r="CH765">
        <v>0.33707482</v>
      </c>
      <c r="CI765">
        <v>-1.682277</v>
      </c>
      <c r="CJ765">
        <v>-2.3867908</v>
      </c>
      <c r="CK765">
        <v>-2.1503947000000001</v>
      </c>
      <c r="CL765">
        <v>-5.8955016000000002</v>
      </c>
      <c r="CM765">
        <v>-4.0597243000000001</v>
      </c>
      <c r="CN765">
        <v>-3.1389505999999998</v>
      </c>
      <c r="CO765">
        <v>4.5184578999999996</v>
      </c>
      <c r="CP765">
        <v>8.1152715999999998</v>
      </c>
      <c r="CQ765">
        <v>2.4641225000000002</v>
      </c>
      <c r="CR765">
        <v>-5.3114138000000004</v>
      </c>
      <c r="CS765">
        <v>-5.0386395000000004</v>
      </c>
      <c r="CT765">
        <v>-2.7566356999999999</v>
      </c>
      <c r="CU765">
        <v>-2.0198087999999998</v>
      </c>
      <c r="CV765">
        <v>-0.73251659000000002</v>
      </c>
      <c r="CW765">
        <v>1.2019358</v>
      </c>
      <c r="CX765">
        <v>1.7747752999999999</v>
      </c>
      <c r="CY765">
        <v>4.1587828</v>
      </c>
      <c r="CZ765">
        <v>2.1414000999999998</v>
      </c>
      <c r="DA765">
        <v>2.4621301999999998</v>
      </c>
      <c r="DB765">
        <v>2.0248396999999998</v>
      </c>
      <c r="DC765">
        <v>2.5699380999999999</v>
      </c>
      <c r="DD765">
        <v>-0.79875755000000004</v>
      </c>
      <c r="DE765">
        <v>-2.2388699000000001</v>
      </c>
      <c r="DF765">
        <v>3.0570727</v>
      </c>
      <c r="DG765">
        <v>1.0982073999999999</v>
      </c>
      <c r="DH765">
        <v>0.52521077999999999</v>
      </c>
      <c r="DI765">
        <v>1.1519779000000001</v>
      </c>
      <c r="DJ765">
        <v>-2.4254321000000001</v>
      </c>
      <c r="DK765">
        <v>-0.53679372000000003</v>
      </c>
      <c r="DL765">
        <v>0.30216272</v>
      </c>
      <c r="DM765">
        <v>7.4373041000000004</v>
      </c>
      <c r="DN765">
        <v>10.826385999999999</v>
      </c>
      <c r="DO765">
        <v>5.0901300000000003</v>
      </c>
      <c r="DP765">
        <v>-2.8426933000000001</v>
      </c>
      <c r="DQ765">
        <v>-3.2154356000000002</v>
      </c>
      <c r="DR765">
        <v>-1.4009469000000001</v>
      </c>
      <c r="DS765">
        <v>-0.79895932999999997</v>
      </c>
      <c r="DT765">
        <v>0.32571734000000002</v>
      </c>
      <c r="DU765">
        <v>2.8887966</v>
      </c>
      <c r="DV765">
        <v>3.4085399000000001</v>
      </c>
      <c r="DW765">
        <v>6.4407335000000003</v>
      </c>
      <c r="DX765">
        <v>3.8944048000000002</v>
      </c>
      <c r="DY765">
        <v>4.2687721999999999</v>
      </c>
      <c r="DZ765">
        <v>4.0069596000000001</v>
      </c>
      <c r="EA765">
        <v>4.8232157000000004</v>
      </c>
      <c r="EB765">
        <v>1.6641379000000001</v>
      </c>
      <c r="EC765">
        <v>1.5848606999999999</v>
      </c>
      <c r="ED765">
        <v>6.9843175000000004</v>
      </c>
      <c r="EE765">
        <v>5.1127851</v>
      </c>
      <c r="EF765">
        <v>4.7296785000000003</v>
      </c>
      <c r="EG765">
        <v>5.9200793000000003</v>
      </c>
      <c r="EH765">
        <v>2.5847972000000001</v>
      </c>
      <c r="EI765">
        <v>4.5497585999999997</v>
      </c>
      <c r="EJ765">
        <v>5.2705837999999998</v>
      </c>
      <c r="EK765">
        <v>11.651655</v>
      </c>
      <c r="EL765">
        <v>14.740805</v>
      </c>
      <c r="EM765">
        <v>8.8816676000000001</v>
      </c>
      <c r="EN765">
        <v>0.72174685999999999</v>
      </c>
      <c r="EO765">
        <v>-0.58301871999999999</v>
      </c>
      <c r="EP765">
        <v>0.55645230999999995</v>
      </c>
      <c r="EQ765">
        <v>0.96375336</v>
      </c>
      <c r="ER765">
        <v>1.8536391000000001</v>
      </c>
      <c r="ES765">
        <v>79.183070999999998</v>
      </c>
      <c r="ET765">
        <v>78.182564999999997</v>
      </c>
      <c r="EU765">
        <v>76.714804000000001</v>
      </c>
      <c r="EV765">
        <v>76.252038999999996</v>
      </c>
      <c r="EW765">
        <v>76.348016999999999</v>
      </c>
      <c r="EX765">
        <v>75.856785000000002</v>
      </c>
      <c r="EY765">
        <v>75.728630999999993</v>
      </c>
      <c r="EZ765">
        <v>75.995358999999993</v>
      </c>
      <c r="FA765">
        <v>78.226062999999996</v>
      </c>
      <c r="FB765">
        <v>81.323952000000006</v>
      </c>
      <c r="FC765">
        <v>86.357338999999996</v>
      </c>
      <c r="FD765">
        <v>91.260352999999995</v>
      </c>
      <c r="FE765">
        <v>94.894451000000004</v>
      </c>
      <c r="FF765">
        <v>96.685078000000004</v>
      </c>
      <c r="FG765">
        <v>96.591409999999996</v>
      </c>
      <c r="FH765">
        <v>95.943594000000004</v>
      </c>
      <c r="FI765">
        <v>95.108065999999994</v>
      </c>
      <c r="FJ765">
        <v>91.675421999999998</v>
      </c>
      <c r="FK765">
        <v>88.945504</v>
      </c>
      <c r="FL765">
        <v>86.817873000000006</v>
      </c>
      <c r="FM765">
        <v>85.535793999999996</v>
      </c>
      <c r="FN765">
        <v>83.182177999999993</v>
      </c>
      <c r="FO765">
        <v>81.963441000000003</v>
      </c>
      <c r="FP765">
        <v>80.035387999999998</v>
      </c>
      <c r="FQ765">
        <v>46.679000000000002</v>
      </c>
      <c r="FR765">
        <v>5.1050849999999999</v>
      </c>
      <c r="FS765">
        <v>1</v>
      </c>
    </row>
    <row r="766" spans="1:175" x14ac:dyDescent="0.2">
      <c r="A766" t="s">
        <v>189</v>
      </c>
      <c r="B766" t="s">
        <v>226</v>
      </c>
      <c r="C766" s="23">
        <v>42983</v>
      </c>
      <c r="D766">
        <v>256</v>
      </c>
      <c r="E766">
        <v>65.474660999999998</v>
      </c>
      <c r="F766">
        <v>64.122107</v>
      </c>
      <c r="G766">
        <v>63.769342999999999</v>
      </c>
      <c r="H766">
        <v>63.756107</v>
      </c>
      <c r="I766">
        <v>68.975628</v>
      </c>
      <c r="J766">
        <v>85.958628000000004</v>
      </c>
      <c r="K766">
        <v>130.28335999999999</v>
      </c>
      <c r="L766">
        <v>187.65446</v>
      </c>
      <c r="M766">
        <v>249.05096</v>
      </c>
      <c r="N766">
        <v>269.74988000000002</v>
      </c>
      <c r="O766">
        <v>283.13364999999999</v>
      </c>
      <c r="P766">
        <v>293.50168000000002</v>
      </c>
      <c r="Q766">
        <v>296.05209000000002</v>
      </c>
      <c r="R766">
        <v>301.04079999999999</v>
      </c>
      <c r="S766">
        <v>289.72681</v>
      </c>
      <c r="T766">
        <v>247.34439</v>
      </c>
      <c r="U766">
        <v>194.33735999999999</v>
      </c>
      <c r="V766">
        <v>153.30063999999999</v>
      </c>
      <c r="W766">
        <v>124.82819000000001</v>
      </c>
      <c r="X766">
        <v>118.37585</v>
      </c>
      <c r="Y766">
        <v>107.09711</v>
      </c>
      <c r="Z766">
        <v>94.425566000000003</v>
      </c>
      <c r="AA766">
        <v>79.240138999999999</v>
      </c>
      <c r="AB766">
        <v>71.109384000000006</v>
      </c>
      <c r="AC766">
        <v>0.30477659000000001</v>
      </c>
      <c r="AD766">
        <v>-0.30237383000000001</v>
      </c>
      <c r="AE766">
        <v>-1.9995753000000001</v>
      </c>
      <c r="AF766">
        <v>-1.8694820000000001</v>
      </c>
      <c r="AG766">
        <v>-0.88585837999999995</v>
      </c>
      <c r="AH766">
        <v>-1.8006891</v>
      </c>
      <c r="AI766">
        <v>-0.82334934000000004</v>
      </c>
      <c r="AJ766">
        <v>-9.6486391999999999</v>
      </c>
      <c r="AK766">
        <v>-6.8297477999999998</v>
      </c>
      <c r="AL766">
        <v>-5.5779012999999997</v>
      </c>
      <c r="AM766">
        <v>-5.6197539000000001</v>
      </c>
      <c r="AN766">
        <v>-5.4037559999999996</v>
      </c>
      <c r="AO766">
        <v>-4.8297521999999997</v>
      </c>
      <c r="AP766">
        <v>-8.5455375999999994</v>
      </c>
      <c r="AQ766">
        <v>-11.340229000000001</v>
      </c>
      <c r="AR766">
        <v>-4.8115874999999999</v>
      </c>
      <c r="AS766">
        <v>-1.6457562999999999</v>
      </c>
      <c r="AT766">
        <v>-3.6198294</v>
      </c>
      <c r="AU766">
        <v>-7.8409070999999999</v>
      </c>
      <c r="AV766">
        <v>-9.0908207000000001</v>
      </c>
      <c r="AW766">
        <v>-8.1800943999999998</v>
      </c>
      <c r="AX766">
        <v>-5.1760041000000001</v>
      </c>
      <c r="AY766">
        <v>-2.8253351000000002</v>
      </c>
      <c r="AZ766">
        <v>-2.1098583999999998</v>
      </c>
      <c r="BA766">
        <v>1.6715741</v>
      </c>
      <c r="BB766">
        <v>0.95659506000000005</v>
      </c>
      <c r="BC766">
        <v>-0.52207086999999996</v>
      </c>
      <c r="BD766">
        <v>-0.52538731000000005</v>
      </c>
      <c r="BE766">
        <v>0.31152803000000001</v>
      </c>
      <c r="BF766">
        <v>-0.44584699</v>
      </c>
      <c r="BG766">
        <v>0.9398531</v>
      </c>
      <c r="BH766">
        <v>-7.5341066000000003</v>
      </c>
      <c r="BI766">
        <v>-4.1109315000000004</v>
      </c>
      <c r="BJ766">
        <v>-2.7848864999999998</v>
      </c>
      <c r="BK766">
        <v>-2.7910428</v>
      </c>
      <c r="BL766">
        <v>-2.6843903999999998</v>
      </c>
      <c r="BM766">
        <v>-2.1402934999999998</v>
      </c>
      <c r="BN766">
        <v>-5.5798411000000003</v>
      </c>
      <c r="BO766">
        <v>-8.0190970999999998</v>
      </c>
      <c r="BP766">
        <v>-1.8131489000000001</v>
      </c>
      <c r="BQ766">
        <v>1.2894688999999999</v>
      </c>
      <c r="BR766">
        <v>-0.49417676999999999</v>
      </c>
      <c r="BS766">
        <v>-4.8900838000000002</v>
      </c>
      <c r="BT766">
        <v>-6.1527126000000001</v>
      </c>
      <c r="BU766">
        <v>-5.8486916999999998</v>
      </c>
      <c r="BV766">
        <v>-3.4707659</v>
      </c>
      <c r="BW766">
        <v>-1.5411705</v>
      </c>
      <c r="BX766">
        <v>-0.93186365999999998</v>
      </c>
      <c r="BY766">
        <v>2.6182139000000002</v>
      </c>
      <c r="BZ766">
        <v>1.8285530999999999</v>
      </c>
      <c r="CA766">
        <v>0.50124418999999998</v>
      </c>
      <c r="CB766">
        <v>0.40552854999999999</v>
      </c>
      <c r="CC766">
        <v>1.1408342</v>
      </c>
      <c r="CD766">
        <v>0.49251252000000001</v>
      </c>
      <c r="CE766">
        <v>2.1610417000000002</v>
      </c>
      <c r="CF766">
        <v>-6.0695876999999996</v>
      </c>
      <c r="CG766">
        <v>-2.2278875999999999</v>
      </c>
      <c r="CH766">
        <v>-0.85045296000000004</v>
      </c>
      <c r="CI766">
        <v>-0.83188605000000004</v>
      </c>
      <c r="CJ766">
        <v>-0.80096601999999995</v>
      </c>
      <c r="CK766">
        <v>-0.27758259000000002</v>
      </c>
      <c r="CL766">
        <v>-3.5258088000000001</v>
      </c>
      <c r="CM766">
        <v>-5.7188916000000001</v>
      </c>
      <c r="CN766">
        <v>0.26356058999999998</v>
      </c>
      <c r="CO766">
        <v>3.322397</v>
      </c>
      <c r="CP766">
        <v>1.6706407000000001</v>
      </c>
      <c r="CQ766">
        <v>-2.8463525999999999</v>
      </c>
      <c r="CR766">
        <v>-4.1177878000000003</v>
      </c>
      <c r="CS766">
        <v>-4.2339691999999998</v>
      </c>
      <c r="CT766">
        <v>-2.2897232000000001</v>
      </c>
      <c r="CU766">
        <v>-0.65176206999999997</v>
      </c>
      <c r="CV766">
        <v>-0.11598811000000001</v>
      </c>
      <c r="CW766">
        <v>3.5648537</v>
      </c>
      <c r="CX766">
        <v>2.7005110999999999</v>
      </c>
      <c r="CY766">
        <v>1.5245591999999999</v>
      </c>
      <c r="CZ766">
        <v>1.3364444</v>
      </c>
      <c r="DA766">
        <v>1.9701404</v>
      </c>
      <c r="DB766">
        <v>1.4308719999999999</v>
      </c>
      <c r="DC766">
        <v>3.3822304000000001</v>
      </c>
      <c r="DD766">
        <v>-4.6050689</v>
      </c>
      <c r="DE766">
        <v>-0.34484374000000001</v>
      </c>
      <c r="DF766">
        <v>1.0839806000000001</v>
      </c>
      <c r="DG766">
        <v>1.1272707</v>
      </c>
      <c r="DH766">
        <v>1.0824583000000001</v>
      </c>
      <c r="DI766">
        <v>1.5851283</v>
      </c>
      <c r="DJ766">
        <v>-1.4717765</v>
      </c>
      <c r="DK766">
        <v>-3.4186860999999999</v>
      </c>
      <c r="DL766">
        <v>2.3402699999999999</v>
      </c>
      <c r="DM766">
        <v>5.3553249999999997</v>
      </c>
      <c r="DN766">
        <v>3.8354582000000002</v>
      </c>
      <c r="DO766">
        <v>-0.80262133000000002</v>
      </c>
      <c r="DP766">
        <v>-2.0828631</v>
      </c>
      <c r="DQ766">
        <v>-2.6192468</v>
      </c>
      <c r="DR766">
        <v>-1.1086803999999999</v>
      </c>
      <c r="DS766">
        <v>0.23764637999999999</v>
      </c>
      <c r="DT766">
        <v>0.69988744000000003</v>
      </c>
      <c r="DU766">
        <v>4.9316512000000001</v>
      </c>
      <c r="DV766">
        <v>3.9594800000000001</v>
      </c>
      <c r="DW766">
        <v>3.0020636999999999</v>
      </c>
      <c r="DX766">
        <v>2.680539</v>
      </c>
      <c r="DY766">
        <v>3.1675268000000001</v>
      </c>
      <c r="DZ766">
        <v>2.7857140999999999</v>
      </c>
      <c r="EA766">
        <v>5.1454328</v>
      </c>
      <c r="EB766">
        <v>-2.4905363</v>
      </c>
      <c r="EC766">
        <v>2.3739726000000001</v>
      </c>
      <c r="ED766">
        <v>3.8769954000000002</v>
      </c>
      <c r="EE766">
        <v>3.9559818</v>
      </c>
      <c r="EF766">
        <v>3.8018239</v>
      </c>
      <c r="EG766">
        <v>4.2745870000000004</v>
      </c>
      <c r="EH766">
        <v>1.4939199999999999</v>
      </c>
      <c r="EI766">
        <v>-9.7554660000000001E-2</v>
      </c>
      <c r="EJ766">
        <v>5.3387086000000004</v>
      </c>
      <c r="EK766">
        <v>8.2905502999999996</v>
      </c>
      <c r="EL766">
        <v>6.9611108000000002</v>
      </c>
      <c r="EM766">
        <v>2.1482019999999999</v>
      </c>
      <c r="EN766">
        <v>0.85524500000000003</v>
      </c>
      <c r="EO766">
        <v>-0.28784400999999998</v>
      </c>
      <c r="EP766">
        <v>0.59655780000000003</v>
      </c>
      <c r="EQ766">
        <v>1.5218109</v>
      </c>
      <c r="ER766">
        <v>1.8778821999999999</v>
      </c>
      <c r="ES766">
        <v>71.433367000000004</v>
      </c>
      <c r="ET766">
        <v>70.698824999999999</v>
      </c>
      <c r="EU766">
        <v>70.423531999999994</v>
      </c>
      <c r="EV766">
        <v>69.972667000000001</v>
      </c>
      <c r="EW766">
        <v>69.475199000000003</v>
      </c>
      <c r="EX766">
        <v>68.879023000000004</v>
      </c>
      <c r="EY766">
        <v>68.857720999999998</v>
      </c>
      <c r="EZ766">
        <v>68.616196000000002</v>
      </c>
      <c r="FA766">
        <v>69.960363999999998</v>
      </c>
      <c r="FB766">
        <v>72.541145999999998</v>
      </c>
      <c r="FC766">
        <v>75.620240999999993</v>
      </c>
      <c r="FD766">
        <v>79.022796</v>
      </c>
      <c r="FE766">
        <v>81.767105000000001</v>
      </c>
      <c r="FF766">
        <v>83.322694999999996</v>
      </c>
      <c r="FG766">
        <v>85.043228999999997</v>
      </c>
      <c r="FH766">
        <v>85.881456</v>
      </c>
      <c r="FI766">
        <v>86.047008000000005</v>
      </c>
      <c r="FJ766">
        <v>85.813598999999996</v>
      </c>
      <c r="FK766">
        <v>84.303432000000001</v>
      </c>
      <c r="FL766">
        <v>81.417514999999995</v>
      </c>
      <c r="FM766">
        <v>78.280118999999999</v>
      </c>
      <c r="FN766">
        <v>76.704436999999999</v>
      </c>
      <c r="FO766">
        <v>75.144039000000006</v>
      </c>
      <c r="FP766">
        <v>73.592190000000002</v>
      </c>
      <c r="FQ766">
        <v>30.95805</v>
      </c>
      <c r="FR766">
        <v>3.3224170000000002</v>
      </c>
      <c r="FS766">
        <v>1</v>
      </c>
    </row>
    <row r="767" spans="1:175" x14ac:dyDescent="0.2">
      <c r="A767" t="s">
        <v>189</v>
      </c>
      <c r="B767" t="s">
        <v>226</v>
      </c>
      <c r="C767" s="23">
        <v>42990</v>
      </c>
      <c r="D767">
        <v>256</v>
      </c>
      <c r="E767">
        <v>67.531813</v>
      </c>
      <c r="F767">
        <v>65.642353999999997</v>
      </c>
      <c r="G767">
        <v>65.427244999999999</v>
      </c>
      <c r="H767">
        <v>65.750815000000003</v>
      </c>
      <c r="I767">
        <v>70.638874999999999</v>
      </c>
      <c r="J767">
        <v>86.696207000000001</v>
      </c>
      <c r="K767">
        <v>127.37896000000001</v>
      </c>
      <c r="L767">
        <v>177.36600999999999</v>
      </c>
      <c r="M767">
        <v>231.85798</v>
      </c>
      <c r="N767">
        <v>252.31130999999999</v>
      </c>
      <c r="O767">
        <v>267.08890000000002</v>
      </c>
      <c r="P767">
        <v>277.70731000000001</v>
      </c>
      <c r="Q767">
        <v>278.69711999999998</v>
      </c>
      <c r="R767">
        <v>282.89425</v>
      </c>
      <c r="S767">
        <v>271.69211000000001</v>
      </c>
      <c r="T767">
        <v>228.55765</v>
      </c>
      <c r="U767">
        <v>180.71778</v>
      </c>
      <c r="V767">
        <v>145.50592</v>
      </c>
      <c r="W767">
        <v>117.66189</v>
      </c>
      <c r="X767">
        <v>112.47759000000001</v>
      </c>
      <c r="Y767">
        <v>100.96518</v>
      </c>
      <c r="Z767">
        <v>89.284102000000004</v>
      </c>
      <c r="AA767">
        <v>74.563509999999994</v>
      </c>
      <c r="AB767">
        <v>67.550189000000003</v>
      </c>
      <c r="AC767">
        <v>-1.3921459</v>
      </c>
      <c r="AD767">
        <v>-2.1175305</v>
      </c>
      <c r="AE767">
        <v>-3.2775558999999999</v>
      </c>
      <c r="AF767">
        <v>-2.5246469</v>
      </c>
      <c r="AG767">
        <v>-2.0624473000000001</v>
      </c>
      <c r="AH767">
        <v>-2.2851069000000002</v>
      </c>
      <c r="AI767">
        <v>6.1154199999999999E-2</v>
      </c>
      <c r="AJ767">
        <v>-5.3947351000000001</v>
      </c>
      <c r="AK767">
        <v>-4.9311159</v>
      </c>
      <c r="AL767">
        <v>-2.0395515</v>
      </c>
      <c r="AM767">
        <v>-2.0780930999999998</v>
      </c>
      <c r="AN767">
        <v>-2.5924467999999998</v>
      </c>
      <c r="AO767">
        <v>-1.7734122999999999</v>
      </c>
      <c r="AP767">
        <v>-6.0097085000000003</v>
      </c>
      <c r="AQ767">
        <v>-6.3352868000000004</v>
      </c>
      <c r="AR767">
        <v>-0.64890274999999997</v>
      </c>
      <c r="AS767">
        <v>3.4280108</v>
      </c>
      <c r="AT767">
        <v>4.1809284</v>
      </c>
      <c r="AU767">
        <v>-4.7571579000000002</v>
      </c>
      <c r="AV767">
        <v>-8.8815957999999995</v>
      </c>
      <c r="AW767">
        <v>-8.3088417999999997</v>
      </c>
      <c r="AX767">
        <v>-5.1824868999999998</v>
      </c>
      <c r="AY767">
        <v>-4.0997648</v>
      </c>
      <c r="AZ767">
        <v>-3.1425372999999999</v>
      </c>
      <c r="BA767">
        <v>-0.24777368</v>
      </c>
      <c r="BB767">
        <v>-0.96724900000000003</v>
      </c>
      <c r="BC767">
        <v>-1.9728507</v>
      </c>
      <c r="BD767">
        <v>-1.3592302000000001</v>
      </c>
      <c r="BE767">
        <v>-0.89201206</v>
      </c>
      <c r="BF767">
        <v>-0.93918475000000001</v>
      </c>
      <c r="BG767">
        <v>1.5844331</v>
      </c>
      <c r="BH767">
        <v>-3.4493453999999999</v>
      </c>
      <c r="BI767">
        <v>-2.6401148000000001</v>
      </c>
      <c r="BJ767">
        <v>0.25919954000000001</v>
      </c>
      <c r="BK767">
        <v>0.21326644</v>
      </c>
      <c r="BL767">
        <v>-0.10278221999999999</v>
      </c>
      <c r="BM767">
        <v>0.83727898999999995</v>
      </c>
      <c r="BN767">
        <v>-3.0859578999999999</v>
      </c>
      <c r="BO767">
        <v>-3.1357854000000001</v>
      </c>
      <c r="BP767">
        <v>1.9197556</v>
      </c>
      <c r="BQ767">
        <v>5.8452517000000004</v>
      </c>
      <c r="BR767">
        <v>6.7027641999999998</v>
      </c>
      <c r="BS767">
        <v>-2.3671612</v>
      </c>
      <c r="BT767">
        <v>-6.3364478000000002</v>
      </c>
      <c r="BU767">
        <v>-6.4488725999999996</v>
      </c>
      <c r="BV767">
        <v>-3.7119797999999999</v>
      </c>
      <c r="BW767">
        <v>-3.0344728000000001</v>
      </c>
      <c r="BX767">
        <v>-2.1570974000000001</v>
      </c>
      <c r="BY767">
        <v>0.54481506000000002</v>
      </c>
      <c r="BZ767">
        <v>-0.17056757</v>
      </c>
      <c r="CA767">
        <v>-1.0692159000000001</v>
      </c>
      <c r="CB767">
        <v>-0.55206615000000003</v>
      </c>
      <c r="CC767">
        <v>-8.1372189999999997E-2</v>
      </c>
      <c r="CD767">
        <v>-7.0031800000000003E-3</v>
      </c>
      <c r="CE767">
        <v>2.6394514999999998</v>
      </c>
      <c r="CF767">
        <v>-2.1019744999999999</v>
      </c>
      <c r="CG767">
        <v>-1.0533745000000001</v>
      </c>
      <c r="CH767">
        <v>1.8513075000000001</v>
      </c>
      <c r="CI767">
        <v>1.8002551</v>
      </c>
      <c r="CJ767">
        <v>1.6215519</v>
      </c>
      <c r="CK767">
        <v>2.6454358</v>
      </c>
      <c r="CL767">
        <v>-1.0609772</v>
      </c>
      <c r="CM767">
        <v>-0.91982043000000002</v>
      </c>
      <c r="CN767">
        <v>3.6988006000000002</v>
      </c>
      <c r="CO767">
        <v>7.5194254000000003</v>
      </c>
      <c r="CP767">
        <v>8.4493799000000003</v>
      </c>
      <c r="CQ767">
        <v>-0.71185684000000005</v>
      </c>
      <c r="CR767">
        <v>-4.5736860999999998</v>
      </c>
      <c r="CS767">
        <v>-5.1606636000000004</v>
      </c>
      <c r="CT767">
        <v>-2.693511</v>
      </c>
      <c r="CU767">
        <v>-2.2966546999999999</v>
      </c>
      <c r="CV767">
        <v>-1.4745847999999999</v>
      </c>
      <c r="CW767">
        <v>1.3374037999999999</v>
      </c>
      <c r="CX767">
        <v>0.62611386000000002</v>
      </c>
      <c r="CY767">
        <v>-0.16558107999999999</v>
      </c>
      <c r="CZ767">
        <v>0.25509790999999998</v>
      </c>
      <c r="DA767">
        <v>0.72926767000000003</v>
      </c>
      <c r="DB767">
        <v>0.92517837999999997</v>
      </c>
      <c r="DC767">
        <v>3.6944699000000001</v>
      </c>
      <c r="DD767">
        <v>-0.75460353000000002</v>
      </c>
      <c r="DE767">
        <v>0.53336578999999995</v>
      </c>
      <c r="DF767">
        <v>3.4434155</v>
      </c>
      <c r="DG767">
        <v>3.3872437</v>
      </c>
      <c r="DH767">
        <v>3.3458860000000001</v>
      </c>
      <c r="DI767">
        <v>4.4535926000000003</v>
      </c>
      <c r="DJ767">
        <v>0.96400350000000001</v>
      </c>
      <c r="DK767">
        <v>1.2961445</v>
      </c>
      <c r="DL767">
        <v>5.4778454999999999</v>
      </c>
      <c r="DM767">
        <v>9.1935991000000001</v>
      </c>
      <c r="DN767">
        <v>10.195995999999999</v>
      </c>
      <c r="DO767">
        <v>0.94344755999999996</v>
      </c>
      <c r="DP767">
        <v>-2.8109244000000002</v>
      </c>
      <c r="DQ767">
        <v>-3.8724546000000002</v>
      </c>
      <c r="DR767">
        <v>-1.6750422</v>
      </c>
      <c r="DS767">
        <v>-1.5588366</v>
      </c>
      <c r="DT767">
        <v>-0.79207218999999995</v>
      </c>
      <c r="DU767">
        <v>2.4817760999999998</v>
      </c>
      <c r="DV767">
        <v>1.7763952999999999</v>
      </c>
      <c r="DW767">
        <v>1.1391241000000001</v>
      </c>
      <c r="DX767">
        <v>1.4205146</v>
      </c>
      <c r="DY767">
        <v>1.8997029000000001</v>
      </c>
      <c r="DZ767">
        <v>2.2711005000000002</v>
      </c>
      <c r="EA767">
        <v>5.2177487999999999</v>
      </c>
      <c r="EB767">
        <v>1.1907861</v>
      </c>
      <c r="EC767">
        <v>2.8243668</v>
      </c>
      <c r="ED767">
        <v>5.7421664999999997</v>
      </c>
      <c r="EE767">
        <v>5.6786032000000004</v>
      </c>
      <c r="EF767">
        <v>5.8355505000000001</v>
      </c>
      <c r="EG767">
        <v>7.0642839000000004</v>
      </c>
      <c r="EH767">
        <v>3.8877540000000002</v>
      </c>
      <c r="EI767">
        <v>4.4956459999999998</v>
      </c>
      <c r="EJ767">
        <v>8.0465038999999994</v>
      </c>
      <c r="EK767">
        <v>11.61084</v>
      </c>
      <c r="EL767">
        <v>12.717831</v>
      </c>
      <c r="EM767">
        <v>3.3334442000000002</v>
      </c>
      <c r="EN767">
        <v>-0.26577646999999999</v>
      </c>
      <c r="EO767">
        <v>-2.0124854000000001</v>
      </c>
      <c r="EP767">
        <v>-0.2045351</v>
      </c>
      <c r="EQ767">
        <v>-0.49354456000000002</v>
      </c>
      <c r="ER767">
        <v>0.19336764000000001</v>
      </c>
      <c r="ES767">
        <v>72.651680999999996</v>
      </c>
      <c r="ET767">
        <v>71.992226000000002</v>
      </c>
      <c r="EU767">
        <v>71.584180000000003</v>
      </c>
      <c r="EV767">
        <v>70.649412999999996</v>
      </c>
      <c r="EW767">
        <v>69.802948000000001</v>
      </c>
      <c r="EX767">
        <v>69.104427000000001</v>
      </c>
      <c r="EY767">
        <v>68.636709999999994</v>
      </c>
      <c r="EZ767">
        <v>68.212146000000004</v>
      </c>
      <c r="FA767">
        <v>69.054899000000006</v>
      </c>
      <c r="FB767">
        <v>71.543209000000004</v>
      </c>
      <c r="FC767">
        <v>74.828168000000005</v>
      </c>
      <c r="FD767">
        <v>78.339827</v>
      </c>
      <c r="FE767">
        <v>80.948054999999997</v>
      </c>
      <c r="FF767">
        <v>82.630163999999994</v>
      </c>
      <c r="FG767">
        <v>83.587107000000003</v>
      </c>
      <c r="FH767">
        <v>83.676030999999995</v>
      </c>
      <c r="FI767">
        <v>82.897754000000006</v>
      </c>
      <c r="FJ767">
        <v>81.880076000000003</v>
      </c>
      <c r="FK767">
        <v>80.511309999999995</v>
      </c>
      <c r="FL767">
        <v>77.265400999999997</v>
      </c>
      <c r="FM767">
        <v>73.511252999999996</v>
      </c>
      <c r="FN767">
        <v>71.382566999999995</v>
      </c>
      <c r="FO767">
        <v>69.998784999999998</v>
      </c>
      <c r="FP767">
        <v>68.863399000000001</v>
      </c>
      <c r="FQ767">
        <v>23.478960000000001</v>
      </c>
      <c r="FR767">
        <v>2.807477</v>
      </c>
      <c r="FS767">
        <v>1</v>
      </c>
    </row>
    <row r="768" spans="1:175" x14ac:dyDescent="0.2">
      <c r="A768" t="s">
        <v>189</v>
      </c>
      <c r="B768" t="s">
        <v>226</v>
      </c>
      <c r="C768" s="23" t="s">
        <v>1</v>
      </c>
      <c r="D768">
        <v>255.25</v>
      </c>
      <c r="E768">
        <v>63.594572999999997</v>
      </c>
      <c r="F768">
        <v>62.202198000000003</v>
      </c>
      <c r="G768">
        <v>62.093192000000002</v>
      </c>
      <c r="H768">
        <v>62.013437000000003</v>
      </c>
      <c r="I768">
        <v>66.757448999999994</v>
      </c>
      <c r="J768">
        <v>80.018758000000005</v>
      </c>
      <c r="K768">
        <v>109.97929000000001</v>
      </c>
      <c r="L768">
        <v>148.31263999999999</v>
      </c>
      <c r="M768">
        <v>183.17690999999999</v>
      </c>
      <c r="N768">
        <v>200.29391000000001</v>
      </c>
      <c r="O768">
        <v>214.36014</v>
      </c>
      <c r="P768">
        <v>225.34303</v>
      </c>
      <c r="Q768">
        <v>229.26817</v>
      </c>
      <c r="R768">
        <v>233.54383999999999</v>
      </c>
      <c r="S768">
        <v>227.87879000000001</v>
      </c>
      <c r="T768">
        <v>199.34108000000001</v>
      </c>
      <c r="U768">
        <v>163.25278</v>
      </c>
      <c r="V768">
        <v>132.09147999999999</v>
      </c>
      <c r="W768">
        <v>111.67001999999999</v>
      </c>
      <c r="X768">
        <v>105.44461</v>
      </c>
      <c r="Y768">
        <v>98.453224000000006</v>
      </c>
      <c r="Z768">
        <v>88.863466000000003</v>
      </c>
      <c r="AA768">
        <v>75.970564999999993</v>
      </c>
      <c r="AB768">
        <v>68.817278999999999</v>
      </c>
      <c r="AC768">
        <v>-0.64587278999999997</v>
      </c>
      <c r="AD768">
        <v>-0.52981091000000002</v>
      </c>
      <c r="AE768">
        <v>-0.43837738999999998</v>
      </c>
      <c r="AF768">
        <v>-0.80776188999999998</v>
      </c>
      <c r="AG768">
        <v>-0.67109810999999997</v>
      </c>
      <c r="AH768">
        <v>-0.44211623999999999</v>
      </c>
      <c r="AI768">
        <v>-0.27994595999999999</v>
      </c>
      <c r="AJ768">
        <v>-1.5022282</v>
      </c>
      <c r="AK768">
        <v>-1.9988442</v>
      </c>
      <c r="AL768">
        <v>-1.279652</v>
      </c>
      <c r="AM768">
        <v>-1.9783040999999999</v>
      </c>
      <c r="AN768">
        <v>-2.3459587000000002</v>
      </c>
      <c r="AO768">
        <v>-1.9652240000000001</v>
      </c>
      <c r="AP768">
        <v>-2.4506654999999999</v>
      </c>
      <c r="AQ768">
        <v>-1.5605776</v>
      </c>
      <c r="AR768">
        <v>-0.57213071000000004</v>
      </c>
      <c r="AS768">
        <v>1.3473653999999999</v>
      </c>
      <c r="AT768">
        <v>0.71035846999999996</v>
      </c>
      <c r="AU768">
        <v>-1.5974634000000001</v>
      </c>
      <c r="AV768">
        <v>-2.9180079000000001</v>
      </c>
      <c r="AW768">
        <v>-2.504651</v>
      </c>
      <c r="AX768">
        <v>-1.1176051</v>
      </c>
      <c r="AY768">
        <v>-0.72505728999999997</v>
      </c>
      <c r="AZ768">
        <v>-0.91341859000000003</v>
      </c>
      <c r="BA768">
        <v>-0.27494634000000001</v>
      </c>
      <c r="BB768">
        <v>-0.17959584000000001</v>
      </c>
      <c r="BC768">
        <v>-2.4660390000000001E-2</v>
      </c>
      <c r="BD768">
        <v>-0.44030064000000002</v>
      </c>
      <c r="BE768">
        <v>-0.21012907</v>
      </c>
      <c r="BF768">
        <v>6.7127200000000001E-3</v>
      </c>
      <c r="BG768">
        <v>0.22744223999999999</v>
      </c>
      <c r="BH768">
        <v>-0.96247095999999999</v>
      </c>
      <c r="BI768">
        <v>-1.2052753</v>
      </c>
      <c r="BJ768">
        <v>-0.45407033000000002</v>
      </c>
      <c r="BK768">
        <v>-1.0927572999999999</v>
      </c>
      <c r="BL768">
        <v>-1.4253225</v>
      </c>
      <c r="BM768">
        <v>-1.0037267000000001</v>
      </c>
      <c r="BN768">
        <v>-1.412917</v>
      </c>
      <c r="BO768">
        <v>-0.34259234</v>
      </c>
      <c r="BP768">
        <v>0.49952394</v>
      </c>
      <c r="BQ768">
        <v>2.3279234</v>
      </c>
      <c r="BR768">
        <v>1.6290727</v>
      </c>
      <c r="BS768">
        <v>-0.68450670000000002</v>
      </c>
      <c r="BT768">
        <v>-2.0241927999999998</v>
      </c>
      <c r="BU768">
        <v>-1.7519047000000001</v>
      </c>
      <c r="BV768">
        <v>-0.52381226999999997</v>
      </c>
      <c r="BW768">
        <v>-0.22213124000000001</v>
      </c>
      <c r="BX768">
        <v>-0.46663684999999999</v>
      </c>
      <c r="BY768">
        <v>-1.8043819999999999E-2</v>
      </c>
      <c r="BZ768">
        <v>6.2962039999999997E-2</v>
      </c>
      <c r="CA768">
        <v>0.26187874999999999</v>
      </c>
      <c r="CB768">
        <v>-0.18579809999999999</v>
      </c>
      <c r="CC768">
        <v>0.10913668</v>
      </c>
      <c r="CD768">
        <v>0.31757028999999998</v>
      </c>
      <c r="CE768">
        <v>0.57885777000000005</v>
      </c>
      <c r="CF768">
        <v>-0.58863672</v>
      </c>
      <c r="CG768">
        <v>-0.65565194999999998</v>
      </c>
      <c r="CH768">
        <v>0.11772504</v>
      </c>
      <c r="CI768">
        <v>-0.47943022000000002</v>
      </c>
      <c r="CJ768">
        <v>-0.78769270000000002</v>
      </c>
      <c r="CK768">
        <v>-0.33779664999999998</v>
      </c>
      <c r="CL768">
        <v>-0.69417554000000004</v>
      </c>
      <c r="CM768">
        <v>0.50098052999999998</v>
      </c>
      <c r="CN768">
        <v>1.2417487</v>
      </c>
      <c r="CO768">
        <v>3.0070549</v>
      </c>
      <c r="CP768">
        <v>2.2653715000000001</v>
      </c>
      <c r="CQ768">
        <v>-5.2195659999999998E-2</v>
      </c>
      <c r="CR768">
        <v>-1.4051393000000001</v>
      </c>
      <c r="CS768">
        <v>-1.2305549</v>
      </c>
      <c r="CT768">
        <v>-0.11255319</v>
      </c>
      <c r="CU768">
        <v>0.12619380999999999</v>
      </c>
      <c r="CV768">
        <v>-0.15719717999999999</v>
      </c>
      <c r="CW768">
        <v>0.23885871</v>
      </c>
      <c r="CX768">
        <v>0.30551993</v>
      </c>
      <c r="CY768">
        <v>0.54841788000000002</v>
      </c>
      <c r="CZ768">
        <v>6.870445E-2</v>
      </c>
      <c r="DA768">
        <v>0.42840243</v>
      </c>
      <c r="DB768">
        <v>0.62842785999999995</v>
      </c>
      <c r="DC768">
        <v>0.93027329000000003</v>
      </c>
      <c r="DD768">
        <v>-0.21480247999999999</v>
      </c>
      <c r="DE768">
        <v>-0.10602859000000001</v>
      </c>
      <c r="DF768">
        <v>0.68952040999999997</v>
      </c>
      <c r="DG768">
        <v>0.13389681</v>
      </c>
      <c r="DH768">
        <v>-0.15006289</v>
      </c>
      <c r="DI768">
        <v>0.32813342000000001</v>
      </c>
      <c r="DJ768">
        <v>2.4565920000000002E-2</v>
      </c>
      <c r="DK768">
        <v>1.3445533999999999</v>
      </c>
      <c r="DL768">
        <v>1.9839734</v>
      </c>
      <c r="DM768">
        <v>3.6861863000000001</v>
      </c>
      <c r="DN768">
        <v>2.9016701999999999</v>
      </c>
      <c r="DO768">
        <v>0.58011537999999996</v>
      </c>
      <c r="DP768">
        <v>-0.78608568999999995</v>
      </c>
      <c r="DQ768">
        <v>-0.70920501999999996</v>
      </c>
      <c r="DR768">
        <v>0.29870588999999997</v>
      </c>
      <c r="DS768">
        <v>0.47451884999999999</v>
      </c>
      <c r="DT768">
        <v>0.15224249000000001</v>
      </c>
      <c r="DU768">
        <v>0.60978515</v>
      </c>
      <c r="DV768">
        <v>0.65573499000000002</v>
      </c>
      <c r="DW768">
        <v>0.96213488000000003</v>
      </c>
      <c r="DX768">
        <v>0.43616569999999999</v>
      </c>
      <c r="DY768">
        <v>0.88937146</v>
      </c>
      <c r="DZ768">
        <v>1.0772568</v>
      </c>
      <c r="EA768">
        <v>1.4376614999999999</v>
      </c>
      <c r="EB768">
        <v>0.32495478999999999</v>
      </c>
      <c r="EC768">
        <v>0.68754024999999996</v>
      </c>
      <c r="ED768">
        <v>1.5151021</v>
      </c>
      <c r="EE768">
        <v>1.0194436</v>
      </c>
      <c r="EF768">
        <v>0.77057328000000003</v>
      </c>
      <c r="EG768">
        <v>1.2896307</v>
      </c>
      <c r="EH768">
        <v>1.0623144</v>
      </c>
      <c r="EI768">
        <v>2.5625385999999999</v>
      </c>
      <c r="EJ768">
        <v>3.0556280999999998</v>
      </c>
      <c r="EK768">
        <v>4.6667443000000004</v>
      </c>
      <c r="EL768">
        <v>3.8203844</v>
      </c>
      <c r="EM768">
        <v>1.4930721</v>
      </c>
      <c r="EN768">
        <v>0.10772934000000001</v>
      </c>
      <c r="EO768">
        <v>4.3541320000000001E-2</v>
      </c>
      <c r="EP768">
        <v>0.89249869000000004</v>
      </c>
      <c r="EQ768">
        <v>0.97744489999999995</v>
      </c>
      <c r="ER768">
        <v>0.59902423999999999</v>
      </c>
      <c r="ES768">
        <v>72.856785000000002</v>
      </c>
      <c r="ET768">
        <v>71.943943000000004</v>
      </c>
      <c r="EU768">
        <v>70.969798999999995</v>
      </c>
      <c r="EV768">
        <v>70.255375000000001</v>
      </c>
      <c r="EW768">
        <v>69.913475000000005</v>
      </c>
      <c r="EX768">
        <v>69.721541999999999</v>
      </c>
      <c r="EY768">
        <v>69.437978000000001</v>
      </c>
      <c r="EZ768">
        <v>69.399437000000006</v>
      </c>
      <c r="FA768">
        <v>71.785601999999997</v>
      </c>
      <c r="FB768">
        <v>75.160579999999996</v>
      </c>
      <c r="FC768">
        <v>79.102073000000004</v>
      </c>
      <c r="FD768">
        <v>82.999557999999993</v>
      </c>
      <c r="FE768">
        <v>86.302215000000004</v>
      </c>
      <c r="FF768">
        <v>88.686362000000003</v>
      </c>
      <c r="FG768">
        <v>90.148212000000001</v>
      </c>
      <c r="FH768">
        <v>90.819568000000004</v>
      </c>
      <c r="FI768">
        <v>90.411703000000003</v>
      </c>
      <c r="FJ768">
        <v>88.964836000000005</v>
      </c>
      <c r="FK768">
        <v>87.073527999999996</v>
      </c>
      <c r="FL768">
        <v>84.679393000000005</v>
      </c>
      <c r="FM768">
        <v>81.411445000000001</v>
      </c>
      <c r="FN768">
        <v>78.453300999999996</v>
      </c>
      <c r="FO768">
        <v>76.600009</v>
      </c>
      <c r="FP768">
        <v>75.257191000000006</v>
      </c>
      <c r="FQ768">
        <v>10.29874</v>
      </c>
      <c r="FR768">
        <v>1.1623509999999999</v>
      </c>
      <c r="FS768">
        <v>1</v>
      </c>
    </row>
    <row r="769" spans="1:175" x14ac:dyDescent="0.2">
      <c r="A769" t="s">
        <v>189</v>
      </c>
      <c r="B769" t="s">
        <v>193</v>
      </c>
      <c r="C769" s="23">
        <v>42905</v>
      </c>
      <c r="D769">
        <v>180</v>
      </c>
      <c r="E769">
        <v>140.21122</v>
      </c>
      <c r="F769">
        <v>138.92493999999999</v>
      </c>
      <c r="G769">
        <v>140.67510999999999</v>
      </c>
      <c r="H769">
        <v>143.63461000000001</v>
      </c>
      <c r="I769">
        <v>150.16154</v>
      </c>
      <c r="J769">
        <v>160.62101000000001</v>
      </c>
      <c r="K769">
        <v>169.43137999999999</v>
      </c>
      <c r="L769">
        <v>188.09287</v>
      </c>
      <c r="M769">
        <v>205.91904</v>
      </c>
      <c r="N769">
        <v>223.68422000000001</v>
      </c>
      <c r="O769">
        <v>235.68451999999999</v>
      </c>
      <c r="P769">
        <v>246.33271999999999</v>
      </c>
      <c r="Q769">
        <v>249.62908999999999</v>
      </c>
      <c r="R769">
        <v>252.51974000000001</v>
      </c>
      <c r="S769">
        <v>253.04105000000001</v>
      </c>
      <c r="T769">
        <v>252.79189</v>
      </c>
      <c r="U769">
        <v>244.54562999999999</v>
      </c>
      <c r="V769">
        <v>234.66063</v>
      </c>
      <c r="W769">
        <v>218.56542999999999</v>
      </c>
      <c r="X769">
        <v>207.84269</v>
      </c>
      <c r="Y769">
        <v>201.99447000000001</v>
      </c>
      <c r="Z769">
        <v>184.47628</v>
      </c>
      <c r="AA769">
        <v>167.43648999999999</v>
      </c>
      <c r="AB769">
        <v>154.70618999999999</v>
      </c>
      <c r="AC769">
        <v>-7.9004303</v>
      </c>
      <c r="AD769">
        <v>-5.6418176999999998</v>
      </c>
      <c r="AE769">
        <v>-2.9996022</v>
      </c>
      <c r="AF769">
        <v>-0.14063600000000001</v>
      </c>
      <c r="AG769">
        <v>1.0775311999999999</v>
      </c>
      <c r="AH769">
        <v>-0.78770567000000002</v>
      </c>
      <c r="AI769">
        <v>-3.9952863000000001</v>
      </c>
      <c r="AJ769">
        <v>-3.5799919</v>
      </c>
      <c r="AK769">
        <v>-6.4873658000000001</v>
      </c>
      <c r="AL769">
        <v>-3.2375487000000001</v>
      </c>
      <c r="AM769">
        <v>-6.8229921999999998</v>
      </c>
      <c r="AN769">
        <v>-7.7641907000000003</v>
      </c>
      <c r="AO769">
        <v>-5.0702246000000004</v>
      </c>
      <c r="AP769">
        <v>-2.3331198</v>
      </c>
      <c r="AQ769">
        <v>-1.3447363999999999</v>
      </c>
      <c r="AR769">
        <v>4.7796750000000001</v>
      </c>
      <c r="AS769">
        <v>0.92350622999999998</v>
      </c>
      <c r="AT769">
        <v>2.0470833000000002</v>
      </c>
      <c r="AU769">
        <v>0.81235204999999999</v>
      </c>
      <c r="AV769">
        <v>-4.7115216999999996</v>
      </c>
      <c r="AW769">
        <v>-9.9802671000000007</v>
      </c>
      <c r="AX769">
        <v>-10.464013</v>
      </c>
      <c r="AY769">
        <v>-5.9479521999999996</v>
      </c>
      <c r="AZ769">
        <v>-6.5993750000000002</v>
      </c>
      <c r="BA769">
        <v>-5.4323265999999997</v>
      </c>
      <c r="BB769">
        <v>-3.5615929</v>
      </c>
      <c r="BC769">
        <v>-0.84371763</v>
      </c>
      <c r="BD769">
        <v>1.4850668</v>
      </c>
      <c r="BE769">
        <v>2.9578386000000001</v>
      </c>
      <c r="BF769">
        <v>0.93743743000000002</v>
      </c>
      <c r="BG769">
        <v>-2.3702226</v>
      </c>
      <c r="BH769">
        <v>-2.1024872999999999</v>
      </c>
      <c r="BI769">
        <v>-4.1633057999999998</v>
      </c>
      <c r="BJ769">
        <v>-0.69353246999999996</v>
      </c>
      <c r="BK769">
        <v>-3.3373776999999998</v>
      </c>
      <c r="BL769">
        <v>-4.1951108000000001</v>
      </c>
      <c r="BM769">
        <v>-0.90565264999999995</v>
      </c>
      <c r="BN769">
        <v>2.1925846</v>
      </c>
      <c r="BO769">
        <v>3.3782314000000002</v>
      </c>
      <c r="BP769">
        <v>8.7998553000000008</v>
      </c>
      <c r="BQ769">
        <v>5.4708063999999998</v>
      </c>
      <c r="BR769">
        <v>6.2227405999999998</v>
      </c>
      <c r="BS769">
        <v>5.0085213</v>
      </c>
      <c r="BT769">
        <v>-0.1598898</v>
      </c>
      <c r="BU769">
        <v>-5.7479488999999999</v>
      </c>
      <c r="BV769">
        <v>-6.5739549000000004</v>
      </c>
      <c r="BW769">
        <v>-2.4840797999999999</v>
      </c>
      <c r="BX769">
        <v>-3.2691309999999998</v>
      </c>
      <c r="BY769">
        <v>-3.7229253999999998</v>
      </c>
      <c r="BZ769">
        <v>-2.1208355000000001</v>
      </c>
      <c r="CA769">
        <v>0.64944148000000002</v>
      </c>
      <c r="CB769">
        <v>2.6110237000000001</v>
      </c>
      <c r="CC769">
        <v>4.2601336999999999</v>
      </c>
      <c r="CD769">
        <v>2.1322662999999999</v>
      </c>
      <c r="CE769">
        <v>-1.2447085</v>
      </c>
      <c r="CF769">
        <v>-1.079172</v>
      </c>
      <c r="CG769">
        <v>-2.5536690000000002</v>
      </c>
      <c r="CH769">
        <v>1.0684454000000001</v>
      </c>
      <c r="CI769">
        <v>-0.92325175000000004</v>
      </c>
      <c r="CJ769">
        <v>-1.723177</v>
      </c>
      <c r="CK769">
        <v>1.9787172</v>
      </c>
      <c r="CL769">
        <v>5.3270736000000003</v>
      </c>
      <c r="CM769">
        <v>6.6493444000000004</v>
      </c>
      <c r="CN769">
        <v>11.58422</v>
      </c>
      <c r="CO769">
        <v>8.6202526000000006</v>
      </c>
      <c r="CP769">
        <v>9.1147881000000002</v>
      </c>
      <c r="CQ769">
        <v>7.9147753999999999</v>
      </c>
      <c r="CR769">
        <v>2.9925565999999999</v>
      </c>
      <c r="CS769">
        <v>-2.8166582999999998</v>
      </c>
      <c r="CT769">
        <v>-3.8797128000000001</v>
      </c>
      <c r="CU769">
        <v>-8.5012290000000004E-2</v>
      </c>
      <c r="CV769">
        <v>-0.96261412000000002</v>
      </c>
      <c r="CW769">
        <v>-2.0135242999999998</v>
      </c>
      <c r="CX769">
        <v>-0.68007817000000004</v>
      </c>
      <c r="CY769">
        <v>2.1426006000000002</v>
      </c>
      <c r="CZ769">
        <v>3.7369805</v>
      </c>
      <c r="DA769">
        <v>5.5624288999999996</v>
      </c>
      <c r="DB769">
        <v>3.3270951000000002</v>
      </c>
      <c r="DC769">
        <v>-0.11919443</v>
      </c>
      <c r="DD769">
        <v>-5.585677E-2</v>
      </c>
      <c r="DE769">
        <v>-0.94403212000000003</v>
      </c>
      <c r="DF769">
        <v>2.8304233999999999</v>
      </c>
      <c r="DG769">
        <v>1.4908741999999999</v>
      </c>
      <c r="DH769">
        <v>0.74875691</v>
      </c>
      <c r="DI769">
        <v>4.8630871000000004</v>
      </c>
      <c r="DJ769">
        <v>8.4615626000000006</v>
      </c>
      <c r="DK769">
        <v>9.9204574999999995</v>
      </c>
      <c r="DL769">
        <v>14.368584999999999</v>
      </c>
      <c r="DM769">
        <v>11.769698999999999</v>
      </c>
      <c r="DN769">
        <v>12.006836</v>
      </c>
      <c r="DO769">
        <v>10.821028999999999</v>
      </c>
      <c r="DP769">
        <v>6.1450028999999997</v>
      </c>
      <c r="DQ769">
        <v>0.11463241</v>
      </c>
      <c r="DR769">
        <v>-1.1854708</v>
      </c>
      <c r="DS769">
        <v>2.3140551999999999</v>
      </c>
      <c r="DT769">
        <v>1.3439028</v>
      </c>
      <c r="DU769">
        <v>0.45457945999999999</v>
      </c>
      <c r="DV769">
        <v>1.4001466</v>
      </c>
      <c r="DW769">
        <v>4.2984852</v>
      </c>
      <c r="DX769">
        <v>5.3626832999999996</v>
      </c>
      <c r="DY769">
        <v>7.4427363</v>
      </c>
      <c r="DZ769">
        <v>5.0522381999999997</v>
      </c>
      <c r="EA769">
        <v>1.5058692</v>
      </c>
      <c r="EB769">
        <v>1.4216479</v>
      </c>
      <c r="EC769">
        <v>1.3800277999999999</v>
      </c>
      <c r="ED769">
        <v>5.3744395999999997</v>
      </c>
      <c r="EE769">
        <v>4.9764887</v>
      </c>
      <c r="EF769">
        <v>4.3178368000000003</v>
      </c>
      <c r="EG769">
        <v>9.0276589999999999</v>
      </c>
      <c r="EH769">
        <v>12.987266999999999</v>
      </c>
      <c r="EI769">
        <v>14.643425000000001</v>
      </c>
      <c r="EJ769">
        <v>18.388764999999999</v>
      </c>
      <c r="EK769">
        <v>16.316998999999999</v>
      </c>
      <c r="EL769">
        <v>16.182493000000001</v>
      </c>
      <c r="EM769">
        <v>15.017199</v>
      </c>
      <c r="EN769">
        <v>10.696635000000001</v>
      </c>
      <c r="EO769">
        <v>4.3469506000000004</v>
      </c>
      <c r="EP769">
        <v>2.7045868999999998</v>
      </c>
      <c r="EQ769">
        <v>5.7779275999999999</v>
      </c>
      <c r="ER769">
        <v>4.6741467999999999</v>
      </c>
      <c r="ES769">
        <v>74.696105000000003</v>
      </c>
      <c r="ET769">
        <v>72.953130000000002</v>
      </c>
      <c r="EU769">
        <v>71.339647999999997</v>
      </c>
      <c r="EV769">
        <v>70.000084999999999</v>
      </c>
      <c r="EW769">
        <v>68.793730999999994</v>
      </c>
      <c r="EX769">
        <v>67.548506000000003</v>
      </c>
      <c r="EY769">
        <v>66.317684</v>
      </c>
      <c r="EZ769">
        <v>66.990450999999993</v>
      </c>
      <c r="FA769">
        <v>71.062156999999999</v>
      </c>
      <c r="FB769">
        <v>76.663989999999998</v>
      </c>
      <c r="FC769">
        <v>81.331947999999997</v>
      </c>
      <c r="FD769">
        <v>84.525509999999997</v>
      </c>
      <c r="FE769">
        <v>87.334736000000007</v>
      </c>
      <c r="FF769">
        <v>89.816856999999999</v>
      </c>
      <c r="FG769">
        <v>91.581496999999999</v>
      </c>
      <c r="FH769">
        <v>92.685699</v>
      </c>
      <c r="FI769">
        <v>93.315072000000001</v>
      </c>
      <c r="FJ769">
        <v>92.790580000000006</v>
      </c>
      <c r="FK769">
        <v>91.71669</v>
      </c>
      <c r="FL769">
        <v>89.121596999999994</v>
      </c>
      <c r="FM769">
        <v>85.343089000000006</v>
      </c>
      <c r="FN769">
        <v>81.029792999999998</v>
      </c>
      <c r="FO769">
        <v>78.708181999999994</v>
      </c>
      <c r="FP769">
        <v>76.775501000000006</v>
      </c>
      <c r="FQ769">
        <v>60.915990000000001</v>
      </c>
      <c r="FR769">
        <v>5.1489349999999998</v>
      </c>
      <c r="FS769">
        <v>1</v>
      </c>
    </row>
    <row r="770" spans="1:175" x14ac:dyDescent="0.2">
      <c r="A770" t="s">
        <v>189</v>
      </c>
      <c r="B770" t="s">
        <v>193</v>
      </c>
      <c r="C770" s="23">
        <v>42906</v>
      </c>
      <c r="D770">
        <v>180</v>
      </c>
      <c r="E770">
        <v>151.53131999999999</v>
      </c>
      <c r="F770">
        <v>146.30840000000001</v>
      </c>
      <c r="G770">
        <v>143.31981999999999</v>
      </c>
      <c r="H770">
        <v>143.41381000000001</v>
      </c>
      <c r="I770">
        <v>146.69738000000001</v>
      </c>
      <c r="J770">
        <v>158.41423</v>
      </c>
      <c r="K770">
        <v>169.10305</v>
      </c>
      <c r="L770">
        <v>189.52448000000001</v>
      </c>
      <c r="M770">
        <v>208.96862999999999</v>
      </c>
      <c r="N770">
        <v>225.50432000000001</v>
      </c>
      <c r="O770">
        <v>240.58544000000001</v>
      </c>
      <c r="P770">
        <v>252.67103</v>
      </c>
      <c r="Q770">
        <v>255.63272000000001</v>
      </c>
      <c r="R770">
        <v>256.97818999999998</v>
      </c>
      <c r="S770">
        <v>256.21710999999999</v>
      </c>
      <c r="T770">
        <v>254.89731</v>
      </c>
      <c r="U770">
        <v>248.47792999999999</v>
      </c>
      <c r="V770">
        <v>238.28659999999999</v>
      </c>
      <c r="W770">
        <v>223.43915000000001</v>
      </c>
      <c r="X770">
        <v>214.19066000000001</v>
      </c>
      <c r="Y770">
        <v>210.69506999999999</v>
      </c>
      <c r="Z770">
        <v>189.50254000000001</v>
      </c>
      <c r="AA770">
        <v>166.71633</v>
      </c>
      <c r="AB770">
        <v>155.25444999999999</v>
      </c>
      <c r="AC770">
        <v>0.27930709999999997</v>
      </c>
      <c r="AD770">
        <v>-7.1511959999999999E-2</v>
      </c>
      <c r="AE770">
        <v>-0.71080421000000005</v>
      </c>
      <c r="AF770">
        <v>-1.0906484999999999</v>
      </c>
      <c r="AG770">
        <v>-4.7475490999999996</v>
      </c>
      <c r="AH770">
        <v>-4.7843757</v>
      </c>
      <c r="AI770">
        <v>-2.2931257999999999</v>
      </c>
      <c r="AJ770">
        <v>-3.6496179</v>
      </c>
      <c r="AK770">
        <v>-7.5828423999999996</v>
      </c>
      <c r="AL770">
        <v>-10.54283</v>
      </c>
      <c r="AM770">
        <v>-9.2685297000000002</v>
      </c>
      <c r="AN770">
        <v>-9.5804009000000008</v>
      </c>
      <c r="AO770">
        <v>-11.837042</v>
      </c>
      <c r="AP770">
        <v>-10.277846</v>
      </c>
      <c r="AQ770">
        <v>-8.8072272999999992</v>
      </c>
      <c r="AR770">
        <v>-7.0598232999999997</v>
      </c>
      <c r="AS770">
        <v>-5.4844819999999999</v>
      </c>
      <c r="AT770">
        <v>-4.8875690000000001</v>
      </c>
      <c r="AU770">
        <v>-5.7284686000000002</v>
      </c>
      <c r="AV770">
        <v>-5.6847921000000001</v>
      </c>
      <c r="AW770">
        <v>-8.3428155000000004</v>
      </c>
      <c r="AX770">
        <v>-11.818863</v>
      </c>
      <c r="AY770">
        <v>-15.707473</v>
      </c>
      <c r="AZ770">
        <v>-8.6037999000000003</v>
      </c>
      <c r="BA770">
        <v>2.4133426</v>
      </c>
      <c r="BB770">
        <v>1.8290093999999999</v>
      </c>
      <c r="BC770">
        <v>1.2574888</v>
      </c>
      <c r="BD770">
        <v>0.66618940999999998</v>
      </c>
      <c r="BE770">
        <v>-2.9133022</v>
      </c>
      <c r="BF770">
        <v>-2.5893164</v>
      </c>
      <c r="BG770">
        <v>-0.38989417999999998</v>
      </c>
      <c r="BH770">
        <v>-1.6192599000000001</v>
      </c>
      <c r="BI770">
        <v>-5.1492190000000004</v>
      </c>
      <c r="BJ770">
        <v>-7.9061374999999998</v>
      </c>
      <c r="BK770">
        <v>-6.2009214999999998</v>
      </c>
      <c r="BL770">
        <v>-6.0683881</v>
      </c>
      <c r="BM770">
        <v>-7.9238230999999999</v>
      </c>
      <c r="BN770">
        <v>-6.3025361999999996</v>
      </c>
      <c r="BO770">
        <v>-4.6293565000000001</v>
      </c>
      <c r="BP770">
        <v>-2.9399514</v>
      </c>
      <c r="BQ770">
        <v>-1.5726726</v>
      </c>
      <c r="BR770">
        <v>-1.016402</v>
      </c>
      <c r="BS770">
        <v>-2.1186052000000002</v>
      </c>
      <c r="BT770">
        <v>-1.8533226</v>
      </c>
      <c r="BU770">
        <v>-4.6962529000000002</v>
      </c>
      <c r="BV770">
        <v>-8.2468762000000009</v>
      </c>
      <c r="BW770">
        <v>-10.963438</v>
      </c>
      <c r="BX770">
        <v>-5.4799511000000001</v>
      </c>
      <c r="BY770">
        <v>3.8913690999999999</v>
      </c>
      <c r="BZ770">
        <v>3.1453047000000001</v>
      </c>
      <c r="CA770">
        <v>2.6207224999999998</v>
      </c>
      <c r="CB770">
        <v>1.88297</v>
      </c>
      <c r="CC770">
        <v>-1.6429083</v>
      </c>
      <c r="CD770">
        <v>-1.0690249000000001</v>
      </c>
      <c r="CE770">
        <v>0.92827826999999996</v>
      </c>
      <c r="CF770">
        <v>-0.21304022</v>
      </c>
      <c r="CG770">
        <v>-3.4636988999999998</v>
      </c>
      <c r="CH770">
        <v>-6.0799722999999997</v>
      </c>
      <c r="CI770">
        <v>-4.0763053999999999</v>
      </c>
      <c r="CJ770">
        <v>-3.6359786999999999</v>
      </c>
      <c r="CK770">
        <v>-5.2135395999999998</v>
      </c>
      <c r="CL770">
        <v>-3.5492485</v>
      </c>
      <c r="CM770">
        <v>-1.7357758999999999</v>
      </c>
      <c r="CN770">
        <v>-8.6540729999999996E-2</v>
      </c>
      <c r="CO770">
        <v>1.1366347000000001</v>
      </c>
      <c r="CP770">
        <v>1.6647565</v>
      </c>
      <c r="CQ770">
        <v>0.38157522999999999</v>
      </c>
      <c r="CR770">
        <v>0.80034148999999999</v>
      </c>
      <c r="CS770">
        <v>-2.1706547999999999</v>
      </c>
      <c r="CT770">
        <v>-5.7729292000000001</v>
      </c>
      <c r="CU770">
        <v>-7.6777334000000002</v>
      </c>
      <c r="CV770">
        <v>-3.3163828999999998</v>
      </c>
      <c r="CW770">
        <v>5.3693955999999998</v>
      </c>
      <c r="CX770">
        <v>4.4615999999999998</v>
      </c>
      <c r="CY770">
        <v>3.9839563</v>
      </c>
      <c r="CZ770">
        <v>3.0997504999999999</v>
      </c>
      <c r="DA770">
        <v>-0.37251452000000002</v>
      </c>
      <c r="DB770">
        <v>0.45126652</v>
      </c>
      <c r="DC770">
        <v>2.2464507</v>
      </c>
      <c r="DD770">
        <v>1.1931795000000001</v>
      </c>
      <c r="DE770">
        <v>-1.7781787</v>
      </c>
      <c r="DF770">
        <v>-4.2538071000000004</v>
      </c>
      <c r="DG770">
        <v>-1.9516893</v>
      </c>
      <c r="DH770">
        <v>-1.2035693000000001</v>
      </c>
      <c r="DI770">
        <v>-2.5032561000000002</v>
      </c>
      <c r="DJ770">
        <v>-0.79596073000000001</v>
      </c>
      <c r="DK770">
        <v>1.1578046</v>
      </c>
      <c r="DL770">
        <v>2.7668699999999999</v>
      </c>
      <c r="DM770">
        <v>3.845942</v>
      </c>
      <c r="DN770">
        <v>4.3459149999999998</v>
      </c>
      <c r="DO770">
        <v>2.8817556999999998</v>
      </c>
      <c r="DP770">
        <v>3.4540055999999999</v>
      </c>
      <c r="DQ770">
        <v>0.35494335999999999</v>
      </c>
      <c r="DR770">
        <v>-3.2989820999999999</v>
      </c>
      <c r="DS770">
        <v>-4.3920291999999996</v>
      </c>
      <c r="DT770">
        <v>-1.1528147</v>
      </c>
      <c r="DU770">
        <v>7.5034311000000002</v>
      </c>
      <c r="DV770">
        <v>6.3621213000000001</v>
      </c>
      <c r="DW770">
        <v>5.9522493000000001</v>
      </c>
      <c r="DX770">
        <v>4.8565883999999997</v>
      </c>
      <c r="DY770">
        <v>1.4617324</v>
      </c>
      <c r="DZ770">
        <v>2.6463258999999999</v>
      </c>
      <c r="EA770">
        <v>4.1496823999999997</v>
      </c>
      <c r="EB770">
        <v>3.2235374000000001</v>
      </c>
      <c r="EC770">
        <v>0.65544464999999996</v>
      </c>
      <c r="ED770">
        <v>-1.6171146000000001</v>
      </c>
      <c r="EE770">
        <v>1.1159189</v>
      </c>
      <c r="EF770">
        <v>2.3084435000000001</v>
      </c>
      <c r="EG770">
        <v>1.4099628</v>
      </c>
      <c r="EH770">
        <v>3.1793494999999998</v>
      </c>
      <c r="EI770">
        <v>5.3356754000000004</v>
      </c>
      <c r="EJ770">
        <v>6.8867418999999996</v>
      </c>
      <c r="EK770">
        <v>7.7577514000000001</v>
      </c>
      <c r="EL770">
        <v>8.2170821000000007</v>
      </c>
      <c r="EM770">
        <v>6.4916191000000003</v>
      </c>
      <c r="EN770">
        <v>7.2854751000000002</v>
      </c>
      <c r="EO770">
        <v>4.0015058999999997</v>
      </c>
      <c r="EP770">
        <v>0.27300447</v>
      </c>
      <c r="EQ770">
        <v>0.35200583000000002</v>
      </c>
      <c r="ER770">
        <v>1.9710342000000001</v>
      </c>
      <c r="ES770">
        <v>74.867773999999997</v>
      </c>
      <c r="ET770">
        <v>73.308411000000007</v>
      </c>
      <c r="EU770">
        <v>71.834202000000005</v>
      </c>
      <c r="EV770">
        <v>70.642341999999999</v>
      </c>
      <c r="EW770">
        <v>69.616048000000006</v>
      </c>
      <c r="EX770">
        <v>68.839083000000002</v>
      </c>
      <c r="EY770">
        <v>68.437822999999995</v>
      </c>
      <c r="EZ770">
        <v>69.516406000000003</v>
      </c>
      <c r="FA770">
        <v>73.175871999999998</v>
      </c>
      <c r="FB770">
        <v>78.446066999999999</v>
      </c>
      <c r="FC770">
        <v>83.340457000000001</v>
      </c>
      <c r="FD770">
        <v>87.182338999999999</v>
      </c>
      <c r="FE770">
        <v>90.470556999999999</v>
      </c>
      <c r="FF770">
        <v>93.031918000000005</v>
      </c>
      <c r="FG770">
        <v>95.240883999999994</v>
      </c>
      <c r="FH770">
        <v>96.382019</v>
      </c>
      <c r="FI770">
        <v>95.967156000000003</v>
      </c>
      <c r="FJ770">
        <v>94.997049000000004</v>
      </c>
      <c r="FK770">
        <v>94.053939</v>
      </c>
      <c r="FL770">
        <v>91.804193999999995</v>
      </c>
      <c r="FM770">
        <v>88.265628000000007</v>
      </c>
      <c r="FN770">
        <v>84.039781000000005</v>
      </c>
      <c r="FO770">
        <v>81.001884000000004</v>
      </c>
      <c r="FP770">
        <v>78.689407000000003</v>
      </c>
      <c r="FQ770">
        <v>55.661709999999999</v>
      </c>
      <c r="FR770">
        <v>5.0515759999999998</v>
      </c>
      <c r="FS770">
        <v>1</v>
      </c>
    </row>
    <row r="771" spans="1:175" x14ac:dyDescent="0.2">
      <c r="A771" t="s">
        <v>189</v>
      </c>
      <c r="B771" t="s">
        <v>193</v>
      </c>
      <c r="C771" s="23">
        <v>42922</v>
      </c>
      <c r="D771">
        <v>180</v>
      </c>
      <c r="E771">
        <v>154.21788000000001</v>
      </c>
      <c r="F771">
        <v>149.65826000000001</v>
      </c>
      <c r="G771">
        <v>146.24556000000001</v>
      </c>
      <c r="H771">
        <v>145.82238000000001</v>
      </c>
      <c r="I771">
        <v>150.98163</v>
      </c>
      <c r="J771">
        <v>160.51361</v>
      </c>
      <c r="K771">
        <v>171.37277</v>
      </c>
      <c r="L771">
        <v>194.75431</v>
      </c>
      <c r="M771">
        <v>217.39595</v>
      </c>
      <c r="N771">
        <v>233.67859999999999</v>
      </c>
      <c r="O771">
        <v>247.23195999999999</v>
      </c>
      <c r="P771">
        <v>258.43274000000002</v>
      </c>
      <c r="Q771">
        <v>263.68067000000002</v>
      </c>
      <c r="R771">
        <v>265.88571999999999</v>
      </c>
      <c r="S771">
        <v>267.012</v>
      </c>
      <c r="T771">
        <v>265.50423999999998</v>
      </c>
      <c r="U771">
        <v>259.28951000000001</v>
      </c>
      <c r="V771">
        <v>249.70818</v>
      </c>
      <c r="W771">
        <v>231.65162000000001</v>
      </c>
      <c r="X771">
        <v>222.45230000000001</v>
      </c>
      <c r="Y771">
        <v>220.20153999999999</v>
      </c>
      <c r="Z771">
        <v>199.78067999999999</v>
      </c>
      <c r="AA771">
        <v>180.07219000000001</v>
      </c>
      <c r="AB771">
        <v>166.25997000000001</v>
      </c>
      <c r="AC771">
        <v>-3.4142869999999998</v>
      </c>
      <c r="AD771">
        <v>-3.7266252</v>
      </c>
      <c r="AE771">
        <v>-2.1512213</v>
      </c>
      <c r="AF771">
        <v>-1.0674516000000001</v>
      </c>
      <c r="AG771">
        <v>-1.9189225999999999</v>
      </c>
      <c r="AH771">
        <v>-5.1549680999999996</v>
      </c>
      <c r="AI771">
        <v>-3.897097</v>
      </c>
      <c r="AJ771">
        <v>-0.73478829999999995</v>
      </c>
      <c r="AK771">
        <v>0.24175372000000001</v>
      </c>
      <c r="AL771">
        <v>-3.2080655999999999</v>
      </c>
      <c r="AM771">
        <v>-4.6078188000000004</v>
      </c>
      <c r="AN771">
        <v>-6.2496802000000002</v>
      </c>
      <c r="AO771">
        <v>-6.9180552999999998</v>
      </c>
      <c r="AP771">
        <v>-4.5015660000000004</v>
      </c>
      <c r="AQ771">
        <v>-1.9294188999999999</v>
      </c>
      <c r="AR771">
        <v>-0.92187806000000005</v>
      </c>
      <c r="AS771">
        <v>0.37437851999999999</v>
      </c>
      <c r="AT771">
        <v>0.68380759999999996</v>
      </c>
      <c r="AU771">
        <v>-4.9589629000000004</v>
      </c>
      <c r="AV771">
        <v>-4.3697558000000001</v>
      </c>
      <c r="AW771">
        <v>-4.6194496999999997</v>
      </c>
      <c r="AX771">
        <v>-4.3670163000000004</v>
      </c>
      <c r="AY771">
        <v>-2.8222139999999998</v>
      </c>
      <c r="AZ771">
        <v>-3.6659369000000002</v>
      </c>
      <c r="BA771">
        <v>-1.8077346999999999</v>
      </c>
      <c r="BB771">
        <v>-2.2265342000000001</v>
      </c>
      <c r="BC771">
        <v>-0.92250155</v>
      </c>
      <c r="BD771">
        <v>0.15347812999999999</v>
      </c>
      <c r="BE771">
        <v>-0.85132750000000001</v>
      </c>
      <c r="BF771">
        <v>-3.8788466000000001</v>
      </c>
      <c r="BG771">
        <v>-2.5126911999999999</v>
      </c>
      <c r="BH771">
        <v>0.90629998000000001</v>
      </c>
      <c r="BI771">
        <v>2.0906224999999998</v>
      </c>
      <c r="BJ771">
        <v>-1.1935224</v>
      </c>
      <c r="BK771">
        <v>-2.0940188000000002</v>
      </c>
      <c r="BL771">
        <v>-3.4526849999999998</v>
      </c>
      <c r="BM771">
        <v>-4.2994792000000004</v>
      </c>
      <c r="BN771">
        <v>-1.4772670000000001</v>
      </c>
      <c r="BO771">
        <v>1.8153684000000001</v>
      </c>
      <c r="BP771">
        <v>2.7579544999999999</v>
      </c>
      <c r="BQ771">
        <v>3.8051379999999999</v>
      </c>
      <c r="BR771">
        <v>4.1948888999999996</v>
      </c>
      <c r="BS771">
        <v>-1.4607095999999999</v>
      </c>
      <c r="BT771">
        <v>-1.4068246</v>
      </c>
      <c r="BU771">
        <v>-1.0073471000000001</v>
      </c>
      <c r="BV771">
        <v>-1.1866813</v>
      </c>
      <c r="BW771">
        <v>-0.17605254000000001</v>
      </c>
      <c r="BX771">
        <v>-1.1356067000000001</v>
      </c>
      <c r="BY771">
        <v>-0.69504147999999999</v>
      </c>
      <c r="BZ771">
        <v>-1.1875758000000001</v>
      </c>
      <c r="CA771">
        <v>-7.149403E-2</v>
      </c>
      <c r="CB771">
        <v>0.99909031000000004</v>
      </c>
      <c r="CC771">
        <v>-0.11191435</v>
      </c>
      <c r="CD771">
        <v>-2.9950087000000001</v>
      </c>
      <c r="CE771">
        <v>-1.5538559000000001</v>
      </c>
      <c r="CF771">
        <v>2.0429127</v>
      </c>
      <c r="CG771">
        <v>3.3711433</v>
      </c>
      <c r="CH771">
        <v>0.20174408999999999</v>
      </c>
      <c r="CI771">
        <v>-0.35296865999999999</v>
      </c>
      <c r="CJ771">
        <v>-1.5154946</v>
      </c>
      <c r="CK771">
        <v>-2.4858612999999998</v>
      </c>
      <c r="CL771">
        <v>0.61735331999999998</v>
      </c>
      <c r="CM771">
        <v>4.4089966</v>
      </c>
      <c r="CN771">
        <v>5.3065952999999997</v>
      </c>
      <c r="CO771">
        <v>6.1812715999999996</v>
      </c>
      <c r="CP771">
        <v>6.6266531999999998</v>
      </c>
      <c r="CQ771">
        <v>0.96216999999999997</v>
      </c>
      <c r="CR771">
        <v>0.64529258</v>
      </c>
      <c r="CS771">
        <v>1.4943842000000001</v>
      </c>
      <c r="CT771">
        <v>1.0160091</v>
      </c>
      <c r="CU771">
        <v>1.6566708000000001</v>
      </c>
      <c r="CV771">
        <v>0.61689234000000004</v>
      </c>
      <c r="CW771">
        <v>0.41765175999999998</v>
      </c>
      <c r="CX771">
        <v>-0.14861740000000001</v>
      </c>
      <c r="CY771">
        <v>0.77951349999999997</v>
      </c>
      <c r="CZ771">
        <v>1.8447024999999999</v>
      </c>
      <c r="DA771">
        <v>0.62749878999999997</v>
      </c>
      <c r="DB771">
        <v>-2.1111708</v>
      </c>
      <c r="DC771">
        <v>-0.59502060999999995</v>
      </c>
      <c r="DD771">
        <v>3.1795255</v>
      </c>
      <c r="DE771">
        <v>4.6516641999999999</v>
      </c>
      <c r="DF771">
        <v>1.5970105999999999</v>
      </c>
      <c r="DG771">
        <v>1.3880815</v>
      </c>
      <c r="DH771">
        <v>0.42169580000000001</v>
      </c>
      <c r="DI771">
        <v>-0.67224342999999998</v>
      </c>
      <c r="DJ771">
        <v>2.7119735999999999</v>
      </c>
      <c r="DK771">
        <v>7.0026248000000004</v>
      </c>
      <c r="DL771">
        <v>7.8552360999999999</v>
      </c>
      <c r="DM771">
        <v>8.5574051000000004</v>
      </c>
      <c r="DN771">
        <v>9.0584173999999997</v>
      </c>
      <c r="DO771">
        <v>3.3850495999999999</v>
      </c>
      <c r="DP771">
        <v>2.6974097000000001</v>
      </c>
      <c r="DQ771">
        <v>3.9961153999999999</v>
      </c>
      <c r="DR771">
        <v>3.2186994000000002</v>
      </c>
      <c r="DS771">
        <v>3.4893942</v>
      </c>
      <c r="DT771">
        <v>2.3693913000000002</v>
      </c>
      <c r="DU771">
        <v>2.0242041</v>
      </c>
      <c r="DV771">
        <v>1.3514735</v>
      </c>
      <c r="DW771">
        <v>2.0082331999999998</v>
      </c>
      <c r="DX771">
        <v>3.0656322</v>
      </c>
      <c r="DY771">
        <v>1.6950939</v>
      </c>
      <c r="DZ771">
        <v>-0.83504929999999999</v>
      </c>
      <c r="EA771">
        <v>0.78938525999999998</v>
      </c>
      <c r="EB771">
        <v>4.8206137</v>
      </c>
      <c r="EC771">
        <v>6.5005329999999999</v>
      </c>
      <c r="ED771">
        <v>3.6115537999999998</v>
      </c>
      <c r="EE771">
        <v>3.9018814000000002</v>
      </c>
      <c r="EF771">
        <v>3.2186910000000002</v>
      </c>
      <c r="EG771">
        <v>1.9463326999999999</v>
      </c>
      <c r="EH771">
        <v>5.7362726000000004</v>
      </c>
      <c r="EI771">
        <v>10.747412000000001</v>
      </c>
      <c r="EJ771">
        <v>11.535069</v>
      </c>
      <c r="EK771">
        <v>11.988165</v>
      </c>
      <c r="EL771">
        <v>12.569499</v>
      </c>
      <c r="EM771">
        <v>6.8833029000000003</v>
      </c>
      <c r="EN771">
        <v>5.6603409999999998</v>
      </c>
      <c r="EO771">
        <v>7.6082179999999999</v>
      </c>
      <c r="EP771">
        <v>6.3990345</v>
      </c>
      <c r="EQ771">
        <v>6.1355556</v>
      </c>
      <c r="ER771">
        <v>4.8997216000000003</v>
      </c>
      <c r="ES771">
        <v>74.546193000000002</v>
      </c>
      <c r="ET771">
        <v>72.981019000000003</v>
      </c>
      <c r="EU771">
        <v>71.756495999999999</v>
      </c>
      <c r="EV771">
        <v>70.470054000000005</v>
      </c>
      <c r="EW771">
        <v>69.671217999999996</v>
      </c>
      <c r="EX771">
        <v>69.082983999999996</v>
      </c>
      <c r="EY771">
        <v>68.839473999999996</v>
      </c>
      <c r="EZ771">
        <v>69.439441000000002</v>
      </c>
      <c r="FA771">
        <v>72.918217999999996</v>
      </c>
      <c r="FB771">
        <v>77.271978000000004</v>
      </c>
      <c r="FC771">
        <v>81.977586000000002</v>
      </c>
      <c r="FD771">
        <v>86.226473999999996</v>
      </c>
      <c r="FE771">
        <v>89.539760000000001</v>
      </c>
      <c r="FF771">
        <v>91.632204999999999</v>
      </c>
      <c r="FG771">
        <v>93.702903000000006</v>
      </c>
      <c r="FH771">
        <v>95.303910000000002</v>
      </c>
      <c r="FI771">
        <v>95.649473999999998</v>
      </c>
      <c r="FJ771">
        <v>94.693259999999995</v>
      </c>
      <c r="FK771">
        <v>92.946306000000007</v>
      </c>
      <c r="FL771">
        <v>90.338138999999998</v>
      </c>
      <c r="FM771">
        <v>87.309096999999994</v>
      </c>
      <c r="FN771">
        <v>83.668216000000001</v>
      </c>
      <c r="FO771">
        <v>81.508125000000007</v>
      </c>
      <c r="FP771">
        <v>80.310282999999998</v>
      </c>
      <c r="FQ771">
        <v>38.460599999999999</v>
      </c>
      <c r="FR771">
        <v>4.5376510000000003</v>
      </c>
      <c r="FS771">
        <v>1</v>
      </c>
    </row>
    <row r="772" spans="1:175" x14ac:dyDescent="0.2">
      <c r="A772" t="s">
        <v>189</v>
      </c>
      <c r="B772" t="s">
        <v>193</v>
      </c>
      <c r="C772" s="23">
        <v>42923</v>
      </c>
      <c r="D772">
        <v>180</v>
      </c>
      <c r="E772">
        <v>158.47692000000001</v>
      </c>
      <c r="F772">
        <v>153.98402999999999</v>
      </c>
      <c r="G772">
        <v>148.79354000000001</v>
      </c>
      <c r="H772">
        <v>149.03798</v>
      </c>
      <c r="I772">
        <v>154.68528000000001</v>
      </c>
      <c r="J772">
        <v>166.86034000000001</v>
      </c>
      <c r="K772">
        <v>175.86021</v>
      </c>
      <c r="L772">
        <v>198.13309000000001</v>
      </c>
      <c r="M772">
        <v>219.73928000000001</v>
      </c>
      <c r="N772">
        <v>239.74673000000001</v>
      </c>
      <c r="O772">
        <v>254.41737000000001</v>
      </c>
      <c r="P772">
        <v>268.21672999999998</v>
      </c>
      <c r="Q772">
        <v>274.13297</v>
      </c>
      <c r="R772">
        <v>273.90267</v>
      </c>
      <c r="S772">
        <v>274.20218999999997</v>
      </c>
      <c r="T772">
        <v>273.60131999999999</v>
      </c>
      <c r="U772">
        <v>264.75409000000002</v>
      </c>
      <c r="V772">
        <v>256.99540999999999</v>
      </c>
      <c r="W772">
        <v>239.05001999999999</v>
      </c>
      <c r="X772">
        <v>228.02991</v>
      </c>
      <c r="Y772">
        <v>227.54562000000001</v>
      </c>
      <c r="Z772">
        <v>209.2671</v>
      </c>
      <c r="AA772">
        <v>187.83487</v>
      </c>
      <c r="AB772">
        <v>173.68860000000001</v>
      </c>
      <c r="AC772">
        <v>-1.4743994</v>
      </c>
      <c r="AD772">
        <v>-4.0241110000000004</v>
      </c>
      <c r="AE772">
        <v>-7.3034945000000002</v>
      </c>
      <c r="AF772">
        <v>-5.3302240999999997</v>
      </c>
      <c r="AG772">
        <v>-5.1947330999999997</v>
      </c>
      <c r="AH772">
        <v>-3.2402315000000002</v>
      </c>
      <c r="AI772">
        <v>-3.5108258000000001</v>
      </c>
      <c r="AJ772">
        <v>0.15822354999999999</v>
      </c>
      <c r="AK772">
        <v>-0.29962474</v>
      </c>
      <c r="AL772">
        <v>0.29672092</v>
      </c>
      <c r="AM772">
        <v>-4.6500389999999996</v>
      </c>
      <c r="AN772">
        <v>-4.9926319000000001</v>
      </c>
      <c r="AO772">
        <v>-4.1371802000000004</v>
      </c>
      <c r="AP772">
        <v>-6.3784000000000001</v>
      </c>
      <c r="AQ772">
        <v>-1.4915605999999999</v>
      </c>
      <c r="AR772">
        <v>2.7615029999999998</v>
      </c>
      <c r="AS772">
        <v>1.2632315999999999</v>
      </c>
      <c r="AT772">
        <v>2.5582335</v>
      </c>
      <c r="AU772">
        <v>-2.9833626999999998</v>
      </c>
      <c r="AV772">
        <v>-5.8524399000000003</v>
      </c>
      <c r="AW772">
        <v>-4.5984704000000001</v>
      </c>
      <c r="AX772">
        <v>-9.8621999000000002</v>
      </c>
      <c r="AY772">
        <v>-3.2395811000000001</v>
      </c>
      <c r="AZ772">
        <v>-0.54201708999999998</v>
      </c>
      <c r="BA772">
        <v>0.28762064999999998</v>
      </c>
      <c r="BB772">
        <v>-2.3895469</v>
      </c>
      <c r="BC772">
        <v>-5.7074182000000002</v>
      </c>
      <c r="BD772">
        <v>-3.8514453</v>
      </c>
      <c r="BE772">
        <v>-3.6154983999999999</v>
      </c>
      <c r="BF772">
        <v>-1.4928395999999999</v>
      </c>
      <c r="BG772">
        <v>-1.9947983</v>
      </c>
      <c r="BH772">
        <v>2.6271376000000002</v>
      </c>
      <c r="BI772">
        <v>1.4474594999999999</v>
      </c>
      <c r="BJ772">
        <v>2.4452025000000002</v>
      </c>
      <c r="BK772">
        <v>-1.6856070000000001</v>
      </c>
      <c r="BL772">
        <v>-1.6886342000000001</v>
      </c>
      <c r="BM772">
        <v>-0.80282858999999995</v>
      </c>
      <c r="BN772">
        <v>-3.1211484</v>
      </c>
      <c r="BO772">
        <v>2.4652748999999998</v>
      </c>
      <c r="BP772">
        <v>6.9433156</v>
      </c>
      <c r="BQ772">
        <v>5.4068208000000002</v>
      </c>
      <c r="BR772">
        <v>6.6412592999999998</v>
      </c>
      <c r="BS772">
        <v>0.65971256</v>
      </c>
      <c r="BT772">
        <v>-2.1335253999999999</v>
      </c>
      <c r="BU772">
        <v>-0.80264184999999999</v>
      </c>
      <c r="BV772">
        <v>-5.8805798999999999</v>
      </c>
      <c r="BW772">
        <v>4.1029999999999999E-3</v>
      </c>
      <c r="BX772">
        <v>2.2007265</v>
      </c>
      <c r="BY772">
        <v>1.5079904</v>
      </c>
      <c r="BZ772">
        <v>-1.2574527</v>
      </c>
      <c r="CA772">
        <v>-4.6019807000000004</v>
      </c>
      <c r="CB772">
        <v>-2.8272476000000002</v>
      </c>
      <c r="CC772">
        <v>-2.5217252000000001</v>
      </c>
      <c r="CD772">
        <v>-0.2826013</v>
      </c>
      <c r="CE772">
        <v>-0.94480222000000003</v>
      </c>
      <c r="CF772">
        <v>4.3371000000000004</v>
      </c>
      <c r="CG772">
        <v>2.6574848000000002</v>
      </c>
      <c r="CH772">
        <v>3.9332341999999998</v>
      </c>
      <c r="CI772">
        <v>0.36754947999999998</v>
      </c>
      <c r="CJ772">
        <v>0.59970449999999997</v>
      </c>
      <c r="CK772">
        <v>1.5065331</v>
      </c>
      <c r="CL772">
        <v>-0.86518592000000005</v>
      </c>
      <c r="CM772">
        <v>5.2057672000000004</v>
      </c>
      <c r="CN772">
        <v>9.8396263000000008</v>
      </c>
      <c r="CO772">
        <v>8.2766581000000006</v>
      </c>
      <c r="CP772">
        <v>9.4691504999999996</v>
      </c>
      <c r="CQ772">
        <v>3.1828954</v>
      </c>
      <c r="CR772">
        <v>0.44218349000000001</v>
      </c>
      <c r="CS772">
        <v>1.8263374999999999</v>
      </c>
      <c r="CT772">
        <v>-3.1229219000000001</v>
      </c>
      <c r="CU772">
        <v>2.2506688000000001</v>
      </c>
      <c r="CV772">
        <v>4.1003423000000003</v>
      </c>
      <c r="CW772">
        <v>2.7283601000000002</v>
      </c>
      <c r="CX772">
        <v>-0.12535858</v>
      </c>
      <c r="CY772">
        <v>-3.4965430999999998</v>
      </c>
      <c r="CZ772">
        <v>-1.8030499</v>
      </c>
      <c r="DA772">
        <v>-1.4279520000000001</v>
      </c>
      <c r="DB772">
        <v>0.92763698999999999</v>
      </c>
      <c r="DC772">
        <v>0.10519381</v>
      </c>
      <c r="DD772">
        <v>6.0470623999999997</v>
      </c>
      <c r="DE772">
        <v>3.8675099999999998</v>
      </c>
      <c r="DF772">
        <v>5.4212660000000001</v>
      </c>
      <c r="DG772">
        <v>2.420706</v>
      </c>
      <c r="DH772">
        <v>2.8880431999999998</v>
      </c>
      <c r="DI772">
        <v>3.8158949</v>
      </c>
      <c r="DJ772">
        <v>1.3907765999999999</v>
      </c>
      <c r="DK772">
        <v>7.9462593999999998</v>
      </c>
      <c r="DL772">
        <v>12.735937</v>
      </c>
      <c r="DM772">
        <v>11.146495</v>
      </c>
      <c r="DN772">
        <v>12.297041999999999</v>
      </c>
      <c r="DO772">
        <v>5.7060782999999997</v>
      </c>
      <c r="DP772">
        <v>3.0178924</v>
      </c>
      <c r="DQ772">
        <v>4.4553168000000003</v>
      </c>
      <c r="DR772">
        <v>-0.36526402000000002</v>
      </c>
      <c r="DS772">
        <v>4.4972345000000002</v>
      </c>
      <c r="DT772">
        <v>5.9999580999999997</v>
      </c>
      <c r="DU772">
        <v>4.4903801000000003</v>
      </c>
      <c r="DV772">
        <v>1.5092056</v>
      </c>
      <c r="DW772">
        <v>-1.9004669000000001</v>
      </c>
      <c r="DX772">
        <v>-0.32427115000000001</v>
      </c>
      <c r="DY772">
        <v>0.15128274</v>
      </c>
      <c r="DZ772">
        <v>2.6750289</v>
      </c>
      <c r="EA772">
        <v>1.6212213</v>
      </c>
      <c r="EB772">
        <v>8.5159765000000007</v>
      </c>
      <c r="EC772">
        <v>5.6145943000000003</v>
      </c>
      <c r="ED772">
        <v>7.5697475000000001</v>
      </c>
      <c r="EE772">
        <v>5.3851379000000001</v>
      </c>
      <c r="EF772">
        <v>6.1920409000000003</v>
      </c>
      <c r="EG772">
        <v>7.1502464000000003</v>
      </c>
      <c r="EH772">
        <v>4.6480281999999997</v>
      </c>
      <c r="EI772">
        <v>11.903095</v>
      </c>
      <c r="EJ772">
        <v>16.917750000000002</v>
      </c>
      <c r="EK772">
        <v>15.290084</v>
      </c>
      <c r="EL772">
        <v>16.380068000000001</v>
      </c>
      <c r="EM772">
        <v>9.3491535999999993</v>
      </c>
      <c r="EN772">
        <v>6.7368069000000004</v>
      </c>
      <c r="EO772">
        <v>8.2511452999999992</v>
      </c>
      <c r="EP772">
        <v>3.6163560000000001</v>
      </c>
      <c r="EQ772">
        <v>7.7409186999999999</v>
      </c>
      <c r="ER772">
        <v>8.7427016000000002</v>
      </c>
      <c r="ES772">
        <v>79.401521000000002</v>
      </c>
      <c r="ET772">
        <v>78.187178000000003</v>
      </c>
      <c r="EU772">
        <v>76.986197000000004</v>
      </c>
      <c r="EV772">
        <v>75.497452999999993</v>
      </c>
      <c r="EW772">
        <v>74.194573000000005</v>
      </c>
      <c r="EX772">
        <v>73.427516999999995</v>
      </c>
      <c r="EY772">
        <v>72.797911999999997</v>
      </c>
      <c r="EZ772">
        <v>73.744900999999999</v>
      </c>
      <c r="FA772">
        <v>78.051579000000004</v>
      </c>
      <c r="FB772">
        <v>82.923658000000003</v>
      </c>
      <c r="FC772">
        <v>87.494917999999998</v>
      </c>
      <c r="FD772">
        <v>91.144687000000005</v>
      </c>
      <c r="FE772">
        <v>94.501816000000005</v>
      </c>
      <c r="FF772">
        <v>97.605337000000006</v>
      </c>
      <c r="FG772">
        <v>98.973947999999993</v>
      </c>
      <c r="FH772">
        <v>100.07593</v>
      </c>
      <c r="FI772">
        <v>100.14225999999999</v>
      </c>
      <c r="FJ772">
        <v>98.814762999999999</v>
      </c>
      <c r="FK772">
        <v>96.204496000000006</v>
      </c>
      <c r="FL772">
        <v>93.023639000000003</v>
      </c>
      <c r="FM772">
        <v>89.863488000000004</v>
      </c>
      <c r="FN772">
        <v>86.550092000000006</v>
      </c>
      <c r="FO772">
        <v>84.734976000000003</v>
      </c>
      <c r="FP772">
        <v>83.593847999999994</v>
      </c>
      <c r="FQ772">
        <v>46.30959</v>
      </c>
      <c r="FR772">
        <v>5.1225630000000004</v>
      </c>
      <c r="FS772">
        <v>1</v>
      </c>
    </row>
    <row r="773" spans="1:175" x14ac:dyDescent="0.2">
      <c r="A773" t="s">
        <v>189</v>
      </c>
      <c r="B773" t="s">
        <v>193</v>
      </c>
      <c r="C773" s="23">
        <v>42943</v>
      </c>
      <c r="D773">
        <v>187</v>
      </c>
      <c r="E773">
        <v>143.40738999999999</v>
      </c>
      <c r="F773">
        <v>137.93010000000001</v>
      </c>
      <c r="G773">
        <v>136.06488999999999</v>
      </c>
      <c r="H773">
        <v>136.46664999999999</v>
      </c>
      <c r="I773">
        <v>141.28740999999999</v>
      </c>
      <c r="J773">
        <v>155.67741000000001</v>
      </c>
      <c r="K773">
        <v>164.75581</v>
      </c>
      <c r="L773">
        <v>182.86557999999999</v>
      </c>
      <c r="M773">
        <v>201.94406000000001</v>
      </c>
      <c r="N773">
        <v>217.71137999999999</v>
      </c>
      <c r="O773">
        <v>226.32494</v>
      </c>
      <c r="P773">
        <v>237.03792999999999</v>
      </c>
      <c r="Q773">
        <v>243.78174000000001</v>
      </c>
      <c r="R773">
        <v>246.34278</v>
      </c>
      <c r="S773">
        <v>247.25317000000001</v>
      </c>
      <c r="T773">
        <v>246.06386000000001</v>
      </c>
      <c r="U773">
        <v>238.89150000000001</v>
      </c>
      <c r="V773">
        <v>229.23678000000001</v>
      </c>
      <c r="W773">
        <v>214.31276</v>
      </c>
      <c r="X773">
        <v>203.09664000000001</v>
      </c>
      <c r="Y773">
        <v>200.63307</v>
      </c>
      <c r="Z773">
        <v>181.77645999999999</v>
      </c>
      <c r="AA773">
        <v>162.59245999999999</v>
      </c>
      <c r="AB773">
        <v>148.32238000000001</v>
      </c>
      <c r="AC773">
        <v>5.8509869999999999E-2</v>
      </c>
      <c r="AD773">
        <v>-2.7167055000000002</v>
      </c>
      <c r="AE773">
        <v>-0.81043562000000002</v>
      </c>
      <c r="AF773">
        <v>-0.74021424000000002</v>
      </c>
      <c r="AG773">
        <v>-3.8609426999999998</v>
      </c>
      <c r="AH773">
        <v>-3.0313813000000001</v>
      </c>
      <c r="AI773">
        <v>-2.1404198000000001</v>
      </c>
      <c r="AJ773">
        <v>-3.1074861999999999</v>
      </c>
      <c r="AK773">
        <v>-3.1736531000000001</v>
      </c>
      <c r="AL773">
        <v>-4.4415278999999996</v>
      </c>
      <c r="AM773">
        <v>-11.807112999999999</v>
      </c>
      <c r="AN773">
        <v>-10.915812000000001</v>
      </c>
      <c r="AO773">
        <v>-8.7254146000000006</v>
      </c>
      <c r="AP773">
        <v>-7.0625004999999996</v>
      </c>
      <c r="AQ773">
        <v>-4.1413944999999996</v>
      </c>
      <c r="AR773">
        <v>-1.9356643</v>
      </c>
      <c r="AS773">
        <v>-5.3132557</v>
      </c>
      <c r="AT773">
        <v>-3.4415170000000002</v>
      </c>
      <c r="AU773">
        <v>-7.7046241000000002</v>
      </c>
      <c r="AV773">
        <v>-8.1802931999999995</v>
      </c>
      <c r="AW773">
        <v>-6.7443201000000004</v>
      </c>
      <c r="AX773">
        <v>-8.0718054000000006</v>
      </c>
      <c r="AY773">
        <v>-3.3404902999999999</v>
      </c>
      <c r="AZ773">
        <v>-5.7568685000000004</v>
      </c>
      <c r="BA773">
        <v>1.5970555</v>
      </c>
      <c r="BB773">
        <v>-1.3450834</v>
      </c>
      <c r="BC773">
        <v>0.48725122999999998</v>
      </c>
      <c r="BD773">
        <v>0.54258729000000006</v>
      </c>
      <c r="BE773">
        <v>-2.7251394000000002</v>
      </c>
      <c r="BF773">
        <v>-1.7974566000000001</v>
      </c>
      <c r="BG773">
        <v>-0.87219785999999999</v>
      </c>
      <c r="BH773">
        <v>-1.8881490999999999</v>
      </c>
      <c r="BI773">
        <v>-1.3879455000000001</v>
      </c>
      <c r="BJ773">
        <v>-2.4169016000000001</v>
      </c>
      <c r="BK773">
        <v>-9.4784029000000007</v>
      </c>
      <c r="BL773">
        <v>-8.4201832000000003</v>
      </c>
      <c r="BM773">
        <v>-6.3657550000000001</v>
      </c>
      <c r="BN773">
        <v>-4.5912546000000001</v>
      </c>
      <c r="BO773">
        <v>-1.3569176999999999</v>
      </c>
      <c r="BP773">
        <v>3.6029296</v>
      </c>
      <c r="BQ773">
        <v>-2.5991515000000001</v>
      </c>
      <c r="BR773">
        <v>-0.63549957000000001</v>
      </c>
      <c r="BS773">
        <v>-4.8237918000000004</v>
      </c>
      <c r="BT773">
        <v>-5.1236819000000002</v>
      </c>
      <c r="BU773">
        <v>-3.6223396999999999</v>
      </c>
      <c r="BV773">
        <v>-5.1725532999999997</v>
      </c>
      <c r="BW773">
        <v>-0.92857466</v>
      </c>
      <c r="BX773">
        <v>-3.5908069</v>
      </c>
      <c r="BY773">
        <v>2.6626474999999998</v>
      </c>
      <c r="BZ773">
        <v>-0.39510204999999998</v>
      </c>
      <c r="CA773">
        <v>1.3860252</v>
      </c>
      <c r="CB773">
        <v>1.4310517</v>
      </c>
      <c r="CC773">
        <v>-1.9384854</v>
      </c>
      <c r="CD773">
        <v>-0.94284414999999999</v>
      </c>
      <c r="CE773">
        <v>6.1687900000000004E-3</v>
      </c>
      <c r="CF773">
        <v>-1.0436399999999999</v>
      </c>
      <c r="CG773">
        <v>-0.15116994</v>
      </c>
      <c r="CH773">
        <v>-1.0146516999999999</v>
      </c>
      <c r="CI773">
        <v>-7.8655453</v>
      </c>
      <c r="CJ773">
        <v>-6.6917181000000001</v>
      </c>
      <c r="CK773">
        <v>-4.7314619999999996</v>
      </c>
      <c r="CL773">
        <v>-2.8796773</v>
      </c>
      <c r="CM773">
        <v>0.57160246000000003</v>
      </c>
      <c r="CN773">
        <v>7.4389428999999998</v>
      </c>
      <c r="CO773">
        <v>-0.71937119999999999</v>
      </c>
      <c r="CP773">
        <v>1.3079395</v>
      </c>
      <c r="CQ773">
        <v>-2.8285360000000002</v>
      </c>
      <c r="CR773">
        <v>-3.0066822000000002</v>
      </c>
      <c r="CS773">
        <v>-1.4600655</v>
      </c>
      <c r="CT773">
        <v>-3.1645401</v>
      </c>
      <c r="CU773">
        <v>0.74191076</v>
      </c>
      <c r="CV773">
        <v>-2.0905993</v>
      </c>
      <c r="CW773">
        <v>3.7282394999999999</v>
      </c>
      <c r="CX773">
        <v>0.55487927000000004</v>
      </c>
      <c r="CY773">
        <v>2.2847992000000001</v>
      </c>
      <c r="CZ773">
        <v>2.3195161999999998</v>
      </c>
      <c r="DA773">
        <v>-1.1518314000000001</v>
      </c>
      <c r="DB773">
        <v>-8.8231669999999998E-2</v>
      </c>
      <c r="DC773">
        <v>0.88453543000000001</v>
      </c>
      <c r="DD773">
        <v>-0.19913089</v>
      </c>
      <c r="DE773">
        <v>1.0856056999999999</v>
      </c>
      <c r="DF773">
        <v>0.38759832999999999</v>
      </c>
      <c r="DG773">
        <v>-6.2526875999999998</v>
      </c>
      <c r="DH773">
        <v>-4.9632529999999999</v>
      </c>
      <c r="DI773">
        <v>-3.0971690000000001</v>
      </c>
      <c r="DJ773">
        <v>-1.1680999000000001</v>
      </c>
      <c r="DK773">
        <v>2.5001226000000001</v>
      </c>
      <c r="DL773">
        <v>11.274956</v>
      </c>
      <c r="DM773">
        <v>1.1604091000000001</v>
      </c>
      <c r="DN773">
        <v>3.2513785999999998</v>
      </c>
      <c r="DO773">
        <v>-0.83328031999999996</v>
      </c>
      <c r="DP773">
        <v>-0.88968243999999996</v>
      </c>
      <c r="DQ773">
        <v>0.70220868999999997</v>
      </c>
      <c r="DR773">
        <v>-1.1565268</v>
      </c>
      <c r="DS773">
        <v>2.4123961999999999</v>
      </c>
      <c r="DT773">
        <v>-0.59039167000000004</v>
      </c>
      <c r="DU773">
        <v>5.2667850999999999</v>
      </c>
      <c r="DV773">
        <v>1.9265014</v>
      </c>
      <c r="DW773">
        <v>3.5824859999999998</v>
      </c>
      <c r="DX773">
        <v>3.6023177</v>
      </c>
      <c r="DY773">
        <v>-1.6028029999999999E-2</v>
      </c>
      <c r="DZ773">
        <v>1.1456930000000001</v>
      </c>
      <c r="EA773">
        <v>2.1527574</v>
      </c>
      <c r="EB773">
        <v>1.0202062000000001</v>
      </c>
      <c r="EC773">
        <v>2.8713131999999999</v>
      </c>
      <c r="ED773">
        <v>2.4122246000000001</v>
      </c>
      <c r="EE773">
        <v>-3.9239772999999998</v>
      </c>
      <c r="EF773">
        <v>-2.4676239</v>
      </c>
      <c r="EG773">
        <v>-0.73750941999999997</v>
      </c>
      <c r="EH773">
        <v>1.3031459000000001</v>
      </c>
      <c r="EI773">
        <v>5.2845994000000003</v>
      </c>
      <c r="EJ773">
        <v>16.813549999999999</v>
      </c>
      <c r="EK773">
        <v>3.8745132999999998</v>
      </c>
      <c r="EL773">
        <v>6.0573959999999998</v>
      </c>
      <c r="EM773">
        <v>2.047552</v>
      </c>
      <c r="EN773">
        <v>2.1669288999999998</v>
      </c>
      <c r="EO773">
        <v>3.8241892000000002</v>
      </c>
      <c r="EP773">
        <v>1.7427253</v>
      </c>
      <c r="EQ773">
        <v>4.8243118000000003</v>
      </c>
      <c r="ER773">
        <v>1.5756699000000001</v>
      </c>
      <c r="ES773">
        <v>73.018248999999997</v>
      </c>
      <c r="ET773">
        <v>71.971513999999999</v>
      </c>
      <c r="EU773">
        <v>70.977093999999994</v>
      </c>
      <c r="EV773">
        <v>70.335076999999998</v>
      </c>
      <c r="EW773">
        <v>69.552205999999998</v>
      </c>
      <c r="EX773">
        <v>68.720626999999993</v>
      </c>
      <c r="EY773">
        <v>68.412316000000004</v>
      </c>
      <c r="EZ773">
        <v>68.841558000000006</v>
      </c>
      <c r="FA773">
        <v>71.683862000000005</v>
      </c>
      <c r="FB773">
        <v>75.535031000000004</v>
      </c>
      <c r="FC773">
        <v>78.752461999999994</v>
      </c>
      <c r="FD773">
        <v>82.154661000000004</v>
      </c>
      <c r="FE773">
        <v>85.338344000000006</v>
      </c>
      <c r="FF773">
        <v>87.925241999999997</v>
      </c>
      <c r="FG773">
        <v>89.447484000000003</v>
      </c>
      <c r="FH773">
        <v>90.046122999999994</v>
      </c>
      <c r="FI773">
        <v>89.813280000000006</v>
      </c>
      <c r="FJ773">
        <v>89.413949000000002</v>
      </c>
      <c r="FK773">
        <v>87.696678000000006</v>
      </c>
      <c r="FL773">
        <v>85.534728000000001</v>
      </c>
      <c r="FM773">
        <v>81.392831000000001</v>
      </c>
      <c r="FN773">
        <v>77.544392000000002</v>
      </c>
      <c r="FO773">
        <v>75.694112000000004</v>
      </c>
      <c r="FP773">
        <v>75.017930000000007</v>
      </c>
      <c r="FQ773">
        <v>38.980089999999997</v>
      </c>
      <c r="FR773">
        <v>3.9421360000000001</v>
      </c>
      <c r="FS773">
        <v>1</v>
      </c>
    </row>
    <row r="774" spans="1:175" x14ac:dyDescent="0.2">
      <c r="A774" t="s">
        <v>189</v>
      </c>
      <c r="B774" t="s">
        <v>193</v>
      </c>
      <c r="C774" s="23">
        <v>42947</v>
      </c>
      <c r="D774">
        <v>188</v>
      </c>
      <c r="E774">
        <v>138.18554</v>
      </c>
      <c r="F774">
        <v>136.44352000000001</v>
      </c>
      <c r="G774">
        <v>135.85682</v>
      </c>
      <c r="H774">
        <v>138.12015</v>
      </c>
      <c r="I774">
        <v>147.53098</v>
      </c>
      <c r="J774">
        <v>159.78285</v>
      </c>
      <c r="K774">
        <v>168.15313</v>
      </c>
      <c r="L774">
        <v>183.43841</v>
      </c>
      <c r="M774">
        <v>198.42868000000001</v>
      </c>
      <c r="N774">
        <v>212.68334999999999</v>
      </c>
      <c r="O774">
        <v>224.93438</v>
      </c>
      <c r="P774">
        <v>235.44354999999999</v>
      </c>
      <c r="Q774">
        <v>240.96782999999999</v>
      </c>
      <c r="R774">
        <v>243.56003000000001</v>
      </c>
      <c r="S774">
        <v>246.32427999999999</v>
      </c>
      <c r="T774">
        <v>246.11409</v>
      </c>
      <c r="U774">
        <v>238.86360999999999</v>
      </c>
      <c r="V774">
        <v>228.77762000000001</v>
      </c>
      <c r="W774">
        <v>214.45065</v>
      </c>
      <c r="X774">
        <v>203.86257000000001</v>
      </c>
      <c r="Y774">
        <v>199.53778</v>
      </c>
      <c r="Z774">
        <v>183.01300000000001</v>
      </c>
      <c r="AA774">
        <v>164.01012</v>
      </c>
      <c r="AB774">
        <v>151.52981</v>
      </c>
      <c r="AC774">
        <v>-5.5529963999999996</v>
      </c>
      <c r="AD774">
        <v>-4.1498794999999999</v>
      </c>
      <c r="AE774">
        <v>-3.6939229999999998</v>
      </c>
      <c r="AF774">
        <v>-3.0680230000000002</v>
      </c>
      <c r="AG774">
        <v>0.36568145000000002</v>
      </c>
      <c r="AH774">
        <v>-1.5108587</v>
      </c>
      <c r="AI774">
        <v>-3.2703223000000001</v>
      </c>
      <c r="AJ774">
        <v>-1.0468465</v>
      </c>
      <c r="AK774">
        <v>-3.5960687999999998</v>
      </c>
      <c r="AL774">
        <v>-4.7934843999999996</v>
      </c>
      <c r="AM774">
        <v>-5.8060603999999998</v>
      </c>
      <c r="AN774">
        <v>-4.3878424999999996</v>
      </c>
      <c r="AO774">
        <v>-2.0518709999999998</v>
      </c>
      <c r="AP774">
        <v>-3.9535282999999999</v>
      </c>
      <c r="AQ774">
        <v>4.6605961000000002</v>
      </c>
      <c r="AR774">
        <v>7.240189</v>
      </c>
      <c r="AS774">
        <v>0.93966897999999999</v>
      </c>
      <c r="AT774">
        <v>2.0786424000000001</v>
      </c>
      <c r="AU774">
        <v>-7.4052752000000002</v>
      </c>
      <c r="AV774">
        <v>-10.176166</v>
      </c>
      <c r="AW774">
        <v>-6.4595618000000004</v>
      </c>
      <c r="AX774">
        <v>-10.172696999999999</v>
      </c>
      <c r="AY774">
        <v>-10.448819</v>
      </c>
      <c r="AZ774">
        <v>-8.3518159999999995</v>
      </c>
      <c r="BA774">
        <v>-3.8962949</v>
      </c>
      <c r="BB774">
        <v>-2.5456736000000002</v>
      </c>
      <c r="BC774">
        <v>-1.8094741999999999</v>
      </c>
      <c r="BD774">
        <v>-1.2216079</v>
      </c>
      <c r="BE774">
        <v>2.0641587000000001</v>
      </c>
      <c r="BF774">
        <v>9.6677099999999995E-3</v>
      </c>
      <c r="BG774">
        <v>-1.8203239</v>
      </c>
      <c r="BH774">
        <v>0.56216142000000002</v>
      </c>
      <c r="BI774">
        <v>-1.4896974999999999</v>
      </c>
      <c r="BJ774">
        <v>-2.2582724000000001</v>
      </c>
      <c r="BK774">
        <v>-2.9130246</v>
      </c>
      <c r="BL774">
        <v>-0.79841123999999997</v>
      </c>
      <c r="BM774">
        <v>0.90508414000000004</v>
      </c>
      <c r="BN774">
        <v>-1.0667388</v>
      </c>
      <c r="BO774">
        <v>8.6228613000000003</v>
      </c>
      <c r="BP774">
        <v>11.162561</v>
      </c>
      <c r="BQ774">
        <v>4.6777813000000004</v>
      </c>
      <c r="BR774">
        <v>5.4660142</v>
      </c>
      <c r="BS774">
        <v>-2.0388788999999998</v>
      </c>
      <c r="BT774">
        <v>-4.8686664000000004</v>
      </c>
      <c r="BU774">
        <v>-3.1630340000000001</v>
      </c>
      <c r="BV774">
        <v>-6.7547049000000001</v>
      </c>
      <c r="BW774">
        <v>-7.1392654000000002</v>
      </c>
      <c r="BX774">
        <v>-4.3676820999999997</v>
      </c>
      <c r="BY774">
        <v>-2.7488684999999999</v>
      </c>
      <c r="BZ774">
        <v>-1.4346055</v>
      </c>
      <c r="CA774">
        <v>-0.50431066999999996</v>
      </c>
      <c r="CB774">
        <v>5.7213600000000003E-2</v>
      </c>
      <c r="CC774">
        <v>3.2405187999999998</v>
      </c>
      <c r="CD774">
        <v>1.0627797000000001</v>
      </c>
      <c r="CE774">
        <v>-0.81605941000000004</v>
      </c>
      <c r="CF774">
        <v>1.6765554</v>
      </c>
      <c r="CG774">
        <v>-3.0831089999999998E-2</v>
      </c>
      <c r="CH774">
        <v>-0.50239228999999996</v>
      </c>
      <c r="CI774">
        <v>-0.90931678000000005</v>
      </c>
      <c r="CJ774">
        <v>1.6876179</v>
      </c>
      <c r="CK774">
        <v>2.9530623</v>
      </c>
      <c r="CL774">
        <v>0.93264281999999998</v>
      </c>
      <c r="CM774">
        <v>11.367114000000001</v>
      </c>
      <c r="CN774">
        <v>13.879184</v>
      </c>
      <c r="CO774">
        <v>7.2667865999999997</v>
      </c>
      <c r="CP774">
        <v>7.8120975000000001</v>
      </c>
      <c r="CQ774">
        <v>1.6778708</v>
      </c>
      <c r="CR774">
        <v>-1.1927087000000001</v>
      </c>
      <c r="CS774">
        <v>-0.87986887000000003</v>
      </c>
      <c r="CT774">
        <v>-4.3874139999999997</v>
      </c>
      <c r="CU774">
        <v>-4.8470782999999997</v>
      </c>
      <c r="CV774">
        <v>-1.6082829999999999</v>
      </c>
      <c r="CW774">
        <v>-1.601442</v>
      </c>
      <c r="CX774">
        <v>-0.32353734000000001</v>
      </c>
      <c r="CY774">
        <v>0.80085286</v>
      </c>
      <c r="CZ774">
        <v>1.3360350999999999</v>
      </c>
      <c r="DA774">
        <v>4.4168789999999998</v>
      </c>
      <c r="DB774">
        <v>2.1158915999999999</v>
      </c>
      <c r="DC774">
        <v>0.18820506000000001</v>
      </c>
      <c r="DD774">
        <v>2.7909494000000001</v>
      </c>
      <c r="DE774">
        <v>1.4280352999999999</v>
      </c>
      <c r="DF774">
        <v>1.2534878</v>
      </c>
      <c r="DG774">
        <v>1.0943909999999999</v>
      </c>
      <c r="DH774">
        <v>4.1736469999999999</v>
      </c>
      <c r="DI774">
        <v>5.0010403999999999</v>
      </c>
      <c r="DJ774">
        <v>2.9320244</v>
      </c>
      <c r="DK774">
        <v>14.111367</v>
      </c>
      <c r="DL774">
        <v>16.595807000000001</v>
      </c>
      <c r="DM774">
        <v>9.8557918000000004</v>
      </c>
      <c r="DN774">
        <v>10.158181000000001</v>
      </c>
      <c r="DO774">
        <v>5.3946204</v>
      </c>
      <c r="DP774">
        <v>2.4832489999999998</v>
      </c>
      <c r="DQ774">
        <v>1.4032962</v>
      </c>
      <c r="DR774">
        <v>-2.0201231000000002</v>
      </c>
      <c r="DS774">
        <v>-2.5548913</v>
      </c>
      <c r="DT774">
        <v>1.151116</v>
      </c>
      <c r="DU774">
        <v>5.5259500000000003E-2</v>
      </c>
      <c r="DV774">
        <v>1.2806686</v>
      </c>
      <c r="DW774">
        <v>2.6853017000000001</v>
      </c>
      <c r="DX774">
        <v>3.1824501999999999</v>
      </c>
      <c r="DY774">
        <v>6.1153561999999999</v>
      </c>
      <c r="DZ774">
        <v>3.6364179999999999</v>
      </c>
      <c r="EA774">
        <v>1.6382034999999999</v>
      </c>
      <c r="EB774">
        <v>4.3999572999999996</v>
      </c>
      <c r="EC774">
        <v>3.5344066000000001</v>
      </c>
      <c r="ED774">
        <v>3.7886997999999998</v>
      </c>
      <c r="EE774">
        <v>3.9874268000000002</v>
      </c>
      <c r="EF774">
        <v>7.7630783000000001</v>
      </c>
      <c r="EG774">
        <v>7.9579956000000003</v>
      </c>
      <c r="EH774">
        <v>5.8188139000000003</v>
      </c>
      <c r="EI774">
        <v>18.073632</v>
      </c>
      <c r="EJ774">
        <v>20.518179</v>
      </c>
      <c r="EK774">
        <v>13.593904</v>
      </c>
      <c r="EL774">
        <v>13.545553</v>
      </c>
      <c r="EM774">
        <v>10.761017000000001</v>
      </c>
      <c r="EN774">
        <v>7.7907479999999998</v>
      </c>
      <c r="EO774">
        <v>4.6998240999999998</v>
      </c>
      <c r="EP774">
        <v>1.397869</v>
      </c>
      <c r="EQ774">
        <v>0.75466277000000004</v>
      </c>
      <c r="ER774">
        <v>5.1352500000000001</v>
      </c>
      <c r="ES774">
        <v>71.450252000000006</v>
      </c>
      <c r="ET774">
        <v>70.578585000000004</v>
      </c>
      <c r="EU774">
        <v>70.038247999999996</v>
      </c>
      <c r="EV774">
        <v>69.221365000000006</v>
      </c>
      <c r="EW774">
        <v>68.654338999999993</v>
      </c>
      <c r="EX774">
        <v>68.238232999999994</v>
      </c>
      <c r="EY774">
        <v>68.071757000000005</v>
      </c>
      <c r="EZ774">
        <v>68.249054000000001</v>
      </c>
      <c r="FA774">
        <v>70.483918000000003</v>
      </c>
      <c r="FB774">
        <v>73.450863999999996</v>
      </c>
      <c r="FC774">
        <v>76.728808999999998</v>
      </c>
      <c r="FD774">
        <v>80.433216000000002</v>
      </c>
      <c r="FE774">
        <v>83.689707999999996</v>
      </c>
      <c r="FF774">
        <v>86.074213999999998</v>
      </c>
      <c r="FG774">
        <v>88.095529999999997</v>
      </c>
      <c r="FH774">
        <v>89.731078999999994</v>
      </c>
      <c r="FI774">
        <v>90.300050999999996</v>
      </c>
      <c r="FJ774">
        <v>89.651206999999999</v>
      </c>
      <c r="FK774">
        <v>88.068004999999999</v>
      </c>
      <c r="FL774">
        <v>85.934289000000007</v>
      </c>
      <c r="FM774">
        <v>83.026662999999999</v>
      </c>
      <c r="FN774">
        <v>79.797055</v>
      </c>
      <c r="FO774">
        <v>78.241896999999994</v>
      </c>
      <c r="FP774">
        <v>77.133692999999994</v>
      </c>
      <c r="FQ774">
        <v>44.88955</v>
      </c>
      <c r="FR774">
        <v>4.1913859999999996</v>
      </c>
      <c r="FS774">
        <v>1</v>
      </c>
    </row>
    <row r="775" spans="1:175" x14ac:dyDescent="0.2">
      <c r="A775" t="s">
        <v>189</v>
      </c>
      <c r="B775" t="s">
        <v>193</v>
      </c>
      <c r="C775" s="23">
        <v>42948</v>
      </c>
      <c r="D775">
        <v>189</v>
      </c>
      <c r="E775">
        <v>144.14080000000001</v>
      </c>
      <c r="F775">
        <v>138.67443</v>
      </c>
      <c r="G775">
        <v>134.43629999999999</v>
      </c>
      <c r="H775">
        <v>136.41656</v>
      </c>
      <c r="I775">
        <v>144.73220000000001</v>
      </c>
      <c r="J775">
        <v>161.66164000000001</v>
      </c>
      <c r="K775">
        <v>175.06448</v>
      </c>
      <c r="L775">
        <v>190.94356999999999</v>
      </c>
      <c r="M775">
        <v>203.59467000000001</v>
      </c>
      <c r="N775">
        <v>219.63844</v>
      </c>
      <c r="O775">
        <v>233.99016</v>
      </c>
      <c r="P775">
        <v>245.50371999999999</v>
      </c>
      <c r="Q775">
        <v>251.96370999999999</v>
      </c>
      <c r="R775">
        <v>256.70456999999999</v>
      </c>
      <c r="S775">
        <v>261.36451</v>
      </c>
      <c r="T775">
        <v>256.87984</v>
      </c>
      <c r="U775">
        <v>246.28099</v>
      </c>
      <c r="V775">
        <v>233.82443000000001</v>
      </c>
      <c r="W775">
        <v>219.50095999999999</v>
      </c>
      <c r="X775">
        <v>210.58345</v>
      </c>
      <c r="Y775">
        <v>207.91011</v>
      </c>
      <c r="Z775">
        <v>189.58908</v>
      </c>
      <c r="AA775">
        <v>171.80994999999999</v>
      </c>
      <c r="AB775">
        <v>159.75184999999999</v>
      </c>
      <c r="AC775">
        <v>-3.680974</v>
      </c>
      <c r="AD775">
        <v>-3.4435888000000001</v>
      </c>
      <c r="AE775">
        <v>-4.2768290000000002</v>
      </c>
      <c r="AF775">
        <v>-3.9191256999999999</v>
      </c>
      <c r="AG775">
        <v>-6.0156913000000003</v>
      </c>
      <c r="AH775">
        <v>-5.1963958999999997</v>
      </c>
      <c r="AI775">
        <v>0.19136011999999999</v>
      </c>
      <c r="AJ775">
        <v>-0.49948242999999998</v>
      </c>
      <c r="AK775">
        <v>-7.4918576000000003</v>
      </c>
      <c r="AL775">
        <v>-7.7431758000000004</v>
      </c>
      <c r="AM775">
        <v>-5.5169759999999997</v>
      </c>
      <c r="AN775">
        <v>-6.8912561999999999</v>
      </c>
      <c r="AO775">
        <v>-4.834104</v>
      </c>
      <c r="AP775">
        <v>-4.3990627</v>
      </c>
      <c r="AQ775">
        <v>5.0442500000000001E-2</v>
      </c>
      <c r="AR775">
        <v>2.2987473</v>
      </c>
      <c r="AS775">
        <v>4.1829194999999997</v>
      </c>
      <c r="AT775">
        <v>2.7245710999999999</v>
      </c>
      <c r="AU775">
        <v>2.0647346</v>
      </c>
      <c r="AV775">
        <v>1.3935702000000001</v>
      </c>
      <c r="AW775">
        <v>-3.2324997</v>
      </c>
      <c r="AX775">
        <v>-1.794351</v>
      </c>
      <c r="AY775">
        <v>0.76636393999999997</v>
      </c>
      <c r="AZ775">
        <v>-1.9451715999999999</v>
      </c>
      <c r="BA775">
        <v>-1.1132812999999999</v>
      </c>
      <c r="BB775">
        <v>-1.0980574000000001</v>
      </c>
      <c r="BC775">
        <v>-1.6944836000000001</v>
      </c>
      <c r="BD775">
        <v>-1.0785066000000001</v>
      </c>
      <c r="BE775">
        <v>-4.1280276000000002</v>
      </c>
      <c r="BF775">
        <v>-3.3980389999999998</v>
      </c>
      <c r="BG775">
        <v>3.0176002999999998</v>
      </c>
      <c r="BH775">
        <v>2.6434707</v>
      </c>
      <c r="BI775">
        <v>-5.1970498000000003</v>
      </c>
      <c r="BJ775">
        <v>-5.1706858999999996</v>
      </c>
      <c r="BK775">
        <v>-2.9290725000000002</v>
      </c>
      <c r="BL775">
        <v>-4.3086333000000003</v>
      </c>
      <c r="BM775">
        <v>-2.1762480000000002</v>
      </c>
      <c r="BN775">
        <v>-1.7480191</v>
      </c>
      <c r="BO775">
        <v>2.9880673999999998</v>
      </c>
      <c r="BP775">
        <v>5.6784542</v>
      </c>
      <c r="BQ775">
        <v>8.3682067</v>
      </c>
      <c r="BR775">
        <v>6.6991949000000002</v>
      </c>
      <c r="BS775">
        <v>6.2238493999999998</v>
      </c>
      <c r="BT775">
        <v>5.5155628999999999</v>
      </c>
      <c r="BU775">
        <v>0.70181316999999999</v>
      </c>
      <c r="BV775">
        <v>1.8054669000000001</v>
      </c>
      <c r="BW775">
        <v>4.1289042</v>
      </c>
      <c r="BX775">
        <v>1.1610720000000001</v>
      </c>
      <c r="BY775">
        <v>0.66509490999999998</v>
      </c>
      <c r="BZ775">
        <v>0.52645050999999998</v>
      </c>
      <c r="CA775">
        <v>9.4041050000000001E-2</v>
      </c>
      <c r="CB775">
        <v>0.88889753999999999</v>
      </c>
      <c r="CC775">
        <v>-2.8206375000000001</v>
      </c>
      <c r="CD775">
        <v>-2.1525025000000002</v>
      </c>
      <c r="CE775">
        <v>4.9750456999999999</v>
      </c>
      <c r="CF775">
        <v>4.8202705000000003</v>
      </c>
      <c r="CG775">
        <v>-3.6076728999999998</v>
      </c>
      <c r="CH775">
        <v>-3.3889873000000001</v>
      </c>
      <c r="CI775">
        <v>-1.1366985000000001</v>
      </c>
      <c r="CJ775">
        <v>-2.5199164999999999</v>
      </c>
      <c r="CK775">
        <v>-0.33542507999999999</v>
      </c>
      <c r="CL775">
        <v>8.8085549999999999E-2</v>
      </c>
      <c r="CM775">
        <v>5.0226573999999999</v>
      </c>
      <c r="CN775">
        <v>8.0192288999999999</v>
      </c>
      <c r="CO775">
        <v>11.266923999999999</v>
      </c>
      <c r="CP775">
        <v>9.4520073</v>
      </c>
      <c r="CQ775">
        <v>9.1044397000000004</v>
      </c>
      <c r="CR775">
        <v>8.3704423999999999</v>
      </c>
      <c r="CS775">
        <v>3.4267063000000002</v>
      </c>
      <c r="CT775">
        <v>4.2986898</v>
      </c>
      <c r="CU775">
        <v>6.4577894000000002</v>
      </c>
      <c r="CV775">
        <v>3.3124468</v>
      </c>
      <c r="CW775">
        <v>2.4434711</v>
      </c>
      <c r="CX775">
        <v>2.1509583999999999</v>
      </c>
      <c r="CY775" s="75">
        <v>1.8825657</v>
      </c>
      <c r="CZ775">
        <v>2.8563016999999999</v>
      </c>
      <c r="DA775">
        <v>-1.5132473</v>
      </c>
      <c r="DB775">
        <v>-0.90696604999999997</v>
      </c>
      <c r="DC775">
        <v>6.9324909999999997</v>
      </c>
      <c r="DD775">
        <v>6.9970702999999999</v>
      </c>
      <c r="DE775">
        <v>-2.0182959999999999</v>
      </c>
      <c r="DF775">
        <v>-1.6072887</v>
      </c>
      <c r="DG775">
        <v>0.65567558000000004</v>
      </c>
      <c r="DH775">
        <v>-0.73119975999999998</v>
      </c>
      <c r="DI775">
        <v>1.5053979</v>
      </c>
      <c r="DJ775">
        <v>1.9241902</v>
      </c>
      <c r="DK775">
        <v>7.0572473999999996</v>
      </c>
      <c r="DL775">
        <v>10.360004</v>
      </c>
      <c r="DM775">
        <v>14.165641000000001</v>
      </c>
      <c r="DN775">
        <v>12.20482</v>
      </c>
      <c r="DO775">
        <v>11.98503</v>
      </c>
      <c r="DP775">
        <v>11.225322</v>
      </c>
      <c r="DQ775">
        <v>6.1515994999999997</v>
      </c>
      <c r="DR775">
        <v>6.7919128000000004</v>
      </c>
      <c r="DS775">
        <v>8.7866745999999996</v>
      </c>
      <c r="DT775">
        <v>5.4638216999999996</v>
      </c>
      <c r="DU775">
        <v>5.0111638999999997</v>
      </c>
      <c r="DV775">
        <v>4.4964899000000003</v>
      </c>
      <c r="DW775">
        <v>4.4649111000000001</v>
      </c>
      <c r="DX775">
        <v>5.6969206999999997</v>
      </c>
      <c r="DY775">
        <v>0.37441637</v>
      </c>
      <c r="DZ775">
        <v>0.89139080999999998</v>
      </c>
      <c r="EA775">
        <v>9.7587311999999997</v>
      </c>
      <c r="EB775">
        <v>10.140024</v>
      </c>
      <c r="EC775">
        <v>0.27651174000000001</v>
      </c>
      <c r="ED775">
        <v>0.96520121000000003</v>
      </c>
      <c r="EE775">
        <v>3.2435790999999998</v>
      </c>
      <c r="EF775">
        <v>1.8514231999999999</v>
      </c>
      <c r="EG775">
        <v>4.1632539</v>
      </c>
      <c r="EH775">
        <v>4.5752338000000004</v>
      </c>
      <c r="EI775">
        <v>9.9948723000000008</v>
      </c>
      <c r="EJ775">
        <v>13.739711</v>
      </c>
      <c r="EK775">
        <v>18.350928</v>
      </c>
      <c r="EL775">
        <v>16.179444</v>
      </c>
      <c r="EM775">
        <v>16.144145000000002</v>
      </c>
      <c r="EN775">
        <v>15.347315</v>
      </c>
      <c r="EO775">
        <v>10.085912</v>
      </c>
      <c r="EP775">
        <v>10.391731</v>
      </c>
      <c r="EQ775">
        <v>12.149215</v>
      </c>
      <c r="ER775">
        <v>8.5700652000000002</v>
      </c>
      <c r="ES775">
        <v>76.524826000000004</v>
      </c>
      <c r="ET775">
        <v>75.512326999999999</v>
      </c>
      <c r="EU775">
        <v>74.139850999999993</v>
      </c>
      <c r="EV775">
        <v>73.349529000000004</v>
      </c>
      <c r="EW775">
        <v>73.499421999999996</v>
      </c>
      <c r="EX775">
        <v>73.304637999999997</v>
      </c>
      <c r="EY775">
        <v>73.160258999999996</v>
      </c>
      <c r="EZ775">
        <v>72.683798999999993</v>
      </c>
      <c r="FA775">
        <v>76.267970000000005</v>
      </c>
      <c r="FB775">
        <v>78.816176999999996</v>
      </c>
      <c r="FC775">
        <v>80.139128999999997</v>
      </c>
      <c r="FD775">
        <v>83.030816999999999</v>
      </c>
      <c r="FE775">
        <v>86.393606000000005</v>
      </c>
      <c r="FF775">
        <v>88.928439999999995</v>
      </c>
      <c r="FG775">
        <v>92.329695000000001</v>
      </c>
      <c r="FH775">
        <v>94.70532</v>
      </c>
      <c r="FI775">
        <v>92.190619999999996</v>
      </c>
      <c r="FJ775">
        <v>86.206289999999996</v>
      </c>
      <c r="FK775">
        <v>83.186824999999999</v>
      </c>
      <c r="FL775">
        <v>83.477053999999995</v>
      </c>
      <c r="FM775">
        <v>82.205450999999996</v>
      </c>
      <c r="FN775">
        <v>81.373405000000005</v>
      </c>
      <c r="FO775">
        <v>79.988478999999998</v>
      </c>
      <c r="FP775">
        <v>79.232156000000003</v>
      </c>
      <c r="FQ775">
        <v>47.43394</v>
      </c>
      <c r="FR775">
        <v>4.2226280000000003</v>
      </c>
      <c r="FS775">
        <v>1</v>
      </c>
    </row>
    <row r="776" spans="1:175" x14ac:dyDescent="0.2">
      <c r="A776" t="s">
        <v>189</v>
      </c>
      <c r="B776" t="s">
        <v>193</v>
      </c>
      <c r="C776" s="23">
        <v>42975</v>
      </c>
      <c r="D776">
        <v>197</v>
      </c>
      <c r="E776">
        <v>150.9331</v>
      </c>
      <c r="F776">
        <v>149.77350000000001</v>
      </c>
      <c r="G776">
        <v>148.45590000000001</v>
      </c>
      <c r="H776">
        <v>152.3603</v>
      </c>
      <c r="I776">
        <v>159.88765000000001</v>
      </c>
      <c r="J776">
        <v>176.10337999999999</v>
      </c>
      <c r="K776">
        <v>186.76050000000001</v>
      </c>
      <c r="L776">
        <v>205.40038000000001</v>
      </c>
      <c r="M776">
        <v>227.55118999999999</v>
      </c>
      <c r="N776">
        <v>246.34446</v>
      </c>
      <c r="O776">
        <v>261.90897000000001</v>
      </c>
      <c r="P776">
        <v>276.27242000000001</v>
      </c>
      <c r="Q776">
        <v>282.46478000000002</v>
      </c>
      <c r="R776">
        <v>287.87204000000003</v>
      </c>
      <c r="S776">
        <v>286.62189999999998</v>
      </c>
      <c r="T776">
        <v>284.18317999999999</v>
      </c>
      <c r="U776">
        <v>272.32652999999999</v>
      </c>
      <c r="V776">
        <v>255.86043000000001</v>
      </c>
      <c r="W776">
        <v>239.58091999999999</v>
      </c>
      <c r="X776">
        <v>230.93874</v>
      </c>
      <c r="Y776">
        <v>222.86600999999999</v>
      </c>
      <c r="Z776">
        <v>201.65360000000001</v>
      </c>
      <c r="AA776">
        <v>181.86141000000001</v>
      </c>
      <c r="AB776">
        <v>169.93983</v>
      </c>
      <c r="AC776">
        <v>-6.5834481</v>
      </c>
      <c r="AD776">
        <v>-5.7818109</v>
      </c>
      <c r="AE776">
        <v>-6.7141501000000003</v>
      </c>
      <c r="AF776">
        <v>-4.2268853000000002</v>
      </c>
      <c r="AG776">
        <v>-5.5986190000000002</v>
      </c>
      <c r="AH776">
        <v>-5.9452965999999998</v>
      </c>
      <c r="AI776">
        <v>-4.9403053999999997</v>
      </c>
      <c r="AJ776">
        <v>0.10633446000000001</v>
      </c>
      <c r="AK776">
        <v>1.9392514000000001</v>
      </c>
      <c r="AL776">
        <v>4.0578089000000004</v>
      </c>
      <c r="AM776">
        <v>7.8803492999999998</v>
      </c>
      <c r="AN776">
        <v>9.7760672999999993</v>
      </c>
      <c r="AO776">
        <v>11.639906</v>
      </c>
      <c r="AP776">
        <v>13.978906</v>
      </c>
      <c r="AQ776">
        <v>16.056111999999999</v>
      </c>
      <c r="AR776">
        <v>15.793657</v>
      </c>
      <c r="AS776">
        <v>18.037700000000001</v>
      </c>
      <c r="AT776">
        <v>10.289918999999999</v>
      </c>
      <c r="AU776">
        <v>-1.9805862999999999</v>
      </c>
      <c r="AV776">
        <v>-2.2144113999999999</v>
      </c>
      <c r="AW776">
        <v>3.7406704</v>
      </c>
      <c r="AX776">
        <v>-2.0257366999999999</v>
      </c>
      <c r="AY776">
        <v>6.3211099999999996E-3</v>
      </c>
      <c r="AZ776">
        <v>-1.5559035999999999</v>
      </c>
      <c r="BA776">
        <v>-4.6545974000000001</v>
      </c>
      <c r="BB776">
        <v>-4.0204927000000001</v>
      </c>
      <c r="BC776">
        <v>-4.7876389000000001</v>
      </c>
      <c r="BD776">
        <v>-2.2764527000000001</v>
      </c>
      <c r="BE776">
        <v>-3.8206926000000001</v>
      </c>
      <c r="BF776">
        <v>-3.8680227</v>
      </c>
      <c r="BG776">
        <v>-3.3563447000000002</v>
      </c>
      <c r="BH776">
        <v>1.8277966000000001</v>
      </c>
      <c r="BI776">
        <v>4.2174671999999997</v>
      </c>
      <c r="BJ776">
        <v>6.9544812</v>
      </c>
      <c r="BK776">
        <v>11.168058</v>
      </c>
      <c r="BL776">
        <v>12.98551</v>
      </c>
      <c r="BM776">
        <v>15.157825000000001</v>
      </c>
      <c r="BN776">
        <v>17.806702000000001</v>
      </c>
      <c r="BO776">
        <v>21.519918000000001</v>
      </c>
      <c r="BP776">
        <v>21.079605999999998</v>
      </c>
      <c r="BQ776">
        <v>23.595673000000001</v>
      </c>
      <c r="BR776">
        <v>15.240202999999999</v>
      </c>
      <c r="BS776">
        <v>3.6716107</v>
      </c>
      <c r="BT776">
        <v>2.6085341999999998</v>
      </c>
      <c r="BU776">
        <v>7.6969586000000003</v>
      </c>
      <c r="BV776">
        <v>1.5128442</v>
      </c>
      <c r="BW776">
        <v>3.3706044999999998</v>
      </c>
      <c r="BX776">
        <v>1.504481</v>
      </c>
      <c r="BY776">
        <v>-3.3186811999999999</v>
      </c>
      <c r="BZ776">
        <v>-2.8006091</v>
      </c>
      <c r="CA776">
        <v>-3.4533431999999999</v>
      </c>
      <c r="CB776">
        <v>-0.92558896999999996</v>
      </c>
      <c r="CC776">
        <v>-2.5893060999999999</v>
      </c>
      <c r="CD776">
        <v>-2.4293091000000002</v>
      </c>
      <c r="CE776">
        <v>-2.2592983000000002</v>
      </c>
      <c r="CF776">
        <v>3.020076</v>
      </c>
      <c r="CG776">
        <v>5.7953524999999999</v>
      </c>
      <c r="CH776">
        <v>8.9607077000000004</v>
      </c>
      <c r="CI776">
        <v>13.445114999999999</v>
      </c>
      <c r="CJ776">
        <v>15.208361</v>
      </c>
      <c r="CK776">
        <v>17.594324</v>
      </c>
      <c r="CL776">
        <v>20.457823000000001</v>
      </c>
      <c r="CM776">
        <v>25.304134000000001</v>
      </c>
      <c r="CN776">
        <v>24.740639000000002</v>
      </c>
      <c r="CO776">
        <v>27.445108000000001</v>
      </c>
      <c r="CP776">
        <v>18.668755000000001</v>
      </c>
      <c r="CQ776">
        <v>7.5863050999999997</v>
      </c>
      <c r="CR776">
        <v>5.9488915999999996</v>
      </c>
      <c r="CS776">
        <v>10.437072000000001</v>
      </c>
      <c r="CT776">
        <v>3.9636545000000001</v>
      </c>
      <c r="CU776">
        <v>5.7006968999999996</v>
      </c>
      <c r="CV776">
        <v>3.6240939999999999</v>
      </c>
      <c r="CW776">
        <v>-1.9827650999999999</v>
      </c>
      <c r="CX776">
        <v>-1.5807255</v>
      </c>
      <c r="CY776">
        <v>-2.1190473999999999</v>
      </c>
      <c r="CZ776">
        <v>0.42527473999999998</v>
      </c>
      <c r="DA776">
        <v>-1.3579197000000001</v>
      </c>
      <c r="DB776">
        <v>-0.99059556999999998</v>
      </c>
      <c r="DC776">
        <v>-1.1622519</v>
      </c>
      <c r="DD776">
        <v>4.2123555000000001</v>
      </c>
      <c r="DE776">
        <v>7.3732378000000001</v>
      </c>
      <c r="DF776">
        <v>10.966934</v>
      </c>
      <c r="DG776">
        <v>15.722172</v>
      </c>
      <c r="DH776">
        <v>17.431211000000001</v>
      </c>
      <c r="DI776">
        <v>20.030823999999999</v>
      </c>
      <c r="DJ776">
        <v>23.108943</v>
      </c>
      <c r="DK776">
        <v>29.088349999999998</v>
      </c>
      <c r="DL776">
        <v>28.401671</v>
      </c>
      <c r="DM776">
        <v>31.294543999999998</v>
      </c>
      <c r="DN776">
        <v>22.097306</v>
      </c>
      <c r="DO776">
        <v>11.500999999999999</v>
      </c>
      <c r="DP776">
        <v>9.2892490999999993</v>
      </c>
      <c r="DQ776">
        <v>13.177185</v>
      </c>
      <c r="DR776">
        <v>6.4144648999999996</v>
      </c>
      <c r="DS776">
        <v>8.0307893999999997</v>
      </c>
      <c r="DT776">
        <v>5.7437069999999997</v>
      </c>
      <c r="DU776">
        <v>-5.3914400000000001E-2</v>
      </c>
      <c r="DV776">
        <v>0.18059268000000001</v>
      </c>
      <c r="DW776">
        <v>-0.19253619</v>
      </c>
      <c r="DX776">
        <v>2.3757074</v>
      </c>
      <c r="DY776">
        <v>0.42000679000000002</v>
      </c>
      <c r="DZ776">
        <v>1.0866783</v>
      </c>
      <c r="EA776">
        <v>0.42170878000000001</v>
      </c>
      <c r="EB776">
        <v>5.9338176000000002</v>
      </c>
      <c r="EC776">
        <v>9.6514535000000006</v>
      </c>
      <c r="ED776">
        <v>13.863606000000001</v>
      </c>
      <c r="EE776">
        <v>19.009881</v>
      </c>
      <c r="EF776">
        <v>20.640654000000001</v>
      </c>
      <c r="EG776">
        <v>23.548742000000001</v>
      </c>
      <c r="EH776">
        <v>26.93674</v>
      </c>
      <c r="EI776">
        <v>34.552157000000001</v>
      </c>
      <c r="EJ776">
        <v>33.687620000000003</v>
      </c>
      <c r="EK776">
        <v>36.852516999999999</v>
      </c>
      <c r="EL776">
        <v>27.04759</v>
      </c>
      <c r="EM776">
        <v>17.153196999999999</v>
      </c>
      <c r="EN776">
        <v>14.112195</v>
      </c>
      <c r="EO776">
        <v>17.133472999999999</v>
      </c>
      <c r="EP776">
        <v>9.9530457000000006</v>
      </c>
      <c r="EQ776">
        <v>11.395073</v>
      </c>
      <c r="ER776">
        <v>8.8040915999999996</v>
      </c>
      <c r="ES776">
        <v>76.196046999999993</v>
      </c>
      <c r="ET776">
        <v>75.017362000000006</v>
      </c>
      <c r="EU776">
        <v>73.852885999999998</v>
      </c>
      <c r="EV776">
        <v>72.622280000000003</v>
      </c>
      <c r="EW776">
        <v>71.900571999999997</v>
      </c>
      <c r="EX776">
        <v>71.245984000000007</v>
      </c>
      <c r="EY776">
        <v>70.846305999999998</v>
      </c>
      <c r="EZ776">
        <v>70.451908000000003</v>
      </c>
      <c r="FA776">
        <v>72.920248999999998</v>
      </c>
      <c r="FB776">
        <v>76.851592999999994</v>
      </c>
      <c r="FC776">
        <v>81.839680000000001</v>
      </c>
      <c r="FD776">
        <v>87.207226000000006</v>
      </c>
      <c r="FE776">
        <v>91.336659999999995</v>
      </c>
      <c r="FF776">
        <v>94.868948000000003</v>
      </c>
      <c r="FG776">
        <v>96.235114999999993</v>
      </c>
      <c r="FH776">
        <v>96.539447999999993</v>
      </c>
      <c r="FI776">
        <v>96.044781</v>
      </c>
      <c r="FJ776">
        <v>95.651765999999995</v>
      </c>
      <c r="FK776">
        <v>93.970800999999994</v>
      </c>
      <c r="FL776">
        <v>91.903344000000004</v>
      </c>
      <c r="FM776">
        <v>88.005719999999997</v>
      </c>
      <c r="FN776">
        <v>84.768837000000005</v>
      </c>
      <c r="FO776">
        <v>83.509116000000006</v>
      </c>
      <c r="FP776">
        <v>82.241343999999998</v>
      </c>
      <c r="FQ776">
        <v>58.340850000000003</v>
      </c>
      <c r="FR776">
        <v>6.5703969999999998</v>
      </c>
      <c r="FS776">
        <v>1</v>
      </c>
    </row>
    <row r="777" spans="1:175" x14ac:dyDescent="0.2">
      <c r="A777" t="s">
        <v>189</v>
      </c>
      <c r="B777" t="s">
        <v>193</v>
      </c>
      <c r="C777" s="23">
        <v>42976</v>
      </c>
      <c r="D777">
        <v>197</v>
      </c>
      <c r="E777">
        <v>158.67831000000001</v>
      </c>
      <c r="F777">
        <v>153.75148999999999</v>
      </c>
      <c r="G777">
        <v>151.30376000000001</v>
      </c>
      <c r="H777">
        <v>154.72991999999999</v>
      </c>
      <c r="I777">
        <v>161.34575000000001</v>
      </c>
      <c r="J777">
        <v>177.51651000000001</v>
      </c>
      <c r="K777">
        <v>194.64902000000001</v>
      </c>
      <c r="L777">
        <v>211.51589000000001</v>
      </c>
      <c r="M777">
        <v>233.91862</v>
      </c>
      <c r="N777">
        <v>251.40585999999999</v>
      </c>
      <c r="O777">
        <v>266.83103999999997</v>
      </c>
      <c r="P777">
        <v>279.46113000000003</v>
      </c>
      <c r="Q777">
        <v>285.65050000000002</v>
      </c>
      <c r="R777">
        <v>288.66162000000003</v>
      </c>
      <c r="S777">
        <v>284.24513000000002</v>
      </c>
      <c r="T777">
        <v>280.82353000000001</v>
      </c>
      <c r="U777">
        <v>272.16460999999998</v>
      </c>
      <c r="V777">
        <v>258.58645000000001</v>
      </c>
      <c r="W777">
        <v>240.64277000000001</v>
      </c>
      <c r="X777">
        <v>231.28396000000001</v>
      </c>
      <c r="Y777">
        <v>220.67377999999999</v>
      </c>
      <c r="Z777">
        <v>198.8151</v>
      </c>
      <c r="AA777">
        <v>178.18896000000001</v>
      </c>
      <c r="AB777">
        <v>166.16206</v>
      </c>
      <c r="AC777">
        <v>-2.4640681999999998</v>
      </c>
      <c r="AD777">
        <v>-5.7277915000000004</v>
      </c>
      <c r="AE777">
        <v>-6.0159523999999998</v>
      </c>
      <c r="AF777">
        <v>-5.3228666999999996</v>
      </c>
      <c r="AG777">
        <v>-6.4575104999999997</v>
      </c>
      <c r="AH777">
        <v>-4.9562942000000003</v>
      </c>
      <c r="AI777">
        <v>0.34870846</v>
      </c>
      <c r="AJ777">
        <v>2.6907972</v>
      </c>
      <c r="AK777">
        <v>-2.2360660000000001</v>
      </c>
      <c r="AL777">
        <v>-3.7010497</v>
      </c>
      <c r="AM777">
        <v>-2.4342945999999999</v>
      </c>
      <c r="AN777">
        <v>4.1721639000000001</v>
      </c>
      <c r="AO777">
        <v>4.2638324000000001</v>
      </c>
      <c r="AP777">
        <v>5.7429217000000001</v>
      </c>
      <c r="AQ777">
        <v>2.4589251999999999</v>
      </c>
      <c r="AR777">
        <v>2.3222790999999998</v>
      </c>
      <c r="AS777">
        <v>5.0936639999999998E-2</v>
      </c>
      <c r="AT777">
        <v>-1.886668</v>
      </c>
      <c r="AU777">
        <v>-8.3207634000000006</v>
      </c>
      <c r="AV777">
        <v>-8.6763697000000004</v>
      </c>
      <c r="AW777">
        <v>-3.979949</v>
      </c>
      <c r="AX777">
        <v>-7.4176918000000001</v>
      </c>
      <c r="AY777">
        <v>-7.4071446999999999</v>
      </c>
      <c r="AZ777">
        <v>-7.4321051999999996</v>
      </c>
      <c r="BA777">
        <v>-0.40743575999999998</v>
      </c>
      <c r="BB777">
        <v>-3.9692276</v>
      </c>
      <c r="BC777">
        <v>-4.2767467000000003</v>
      </c>
      <c r="BD777">
        <v>-3.4991591999999998</v>
      </c>
      <c r="BE777">
        <v>-5.0000964999999997</v>
      </c>
      <c r="BF777">
        <v>-3.4656536999999998</v>
      </c>
      <c r="BG777">
        <v>2.1236557999999999</v>
      </c>
      <c r="BH777">
        <v>4.5677186000000001</v>
      </c>
      <c r="BI777">
        <v>0.76941937999999999</v>
      </c>
      <c r="BJ777">
        <v>-0.69038436000000003</v>
      </c>
      <c r="BK777">
        <v>0.98355057999999995</v>
      </c>
      <c r="BL777">
        <v>7.5101591000000001</v>
      </c>
      <c r="BM777">
        <v>7.7065751000000002</v>
      </c>
      <c r="BN777">
        <v>9.0320865000000001</v>
      </c>
      <c r="BO777">
        <v>8.3726524999999992</v>
      </c>
      <c r="BP777">
        <v>9.2662446000000003</v>
      </c>
      <c r="BQ777">
        <v>6.8156375000000002</v>
      </c>
      <c r="BR777">
        <v>4.5292783999999999</v>
      </c>
      <c r="BS777">
        <v>-1.5765636000000001</v>
      </c>
      <c r="BT777">
        <v>-2.5213930000000002</v>
      </c>
      <c r="BU777">
        <v>1.2884544</v>
      </c>
      <c r="BV777">
        <v>-2.8485575000000001</v>
      </c>
      <c r="BW777">
        <v>-3.3551229999999999</v>
      </c>
      <c r="BX777">
        <v>-3.7628282999999998</v>
      </c>
      <c r="BY777">
        <v>1.0169816</v>
      </c>
      <c r="BZ777">
        <v>-2.7512517000000001</v>
      </c>
      <c r="CA777">
        <v>-3.0721780999999999</v>
      </c>
      <c r="CB777">
        <v>-2.2360649000000001</v>
      </c>
      <c r="CC777">
        <v>-3.9906959999999998</v>
      </c>
      <c r="CD777">
        <v>-2.4332406999999998</v>
      </c>
      <c r="CE777">
        <v>3.3529789000000001</v>
      </c>
      <c r="CF777">
        <v>5.8676686</v>
      </c>
      <c r="CG777">
        <v>2.8510094000000001</v>
      </c>
      <c r="CH777">
        <v>1.3947932999999999</v>
      </c>
      <c r="CI777">
        <v>3.3507397000000001</v>
      </c>
      <c r="CJ777">
        <v>9.8220443999999993</v>
      </c>
      <c r="CK777">
        <v>10.091008</v>
      </c>
      <c r="CL777">
        <v>11.310152</v>
      </c>
      <c r="CM777">
        <v>12.468482</v>
      </c>
      <c r="CN777">
        <v>14.075614</v>
      </c>
      <c r="CO777">
        <v>11.500849000000001</v>
      </c>
      <c r="CP777">
        <v>8.9729433000000007</v>
      </c>
      <c r="CQ777">
        <v>3.0944486000000002</v>
      </c>
      <c r="CR777">
        <v>1.7415252000000001</v>
      </c>
      <c r="CS777">
        <v>4.9373345000000004</v>
      </c>
      <c r="CT777">
        <v>0.31601095000000001</v>
      </c>
      <c r="CU777">
        <v>-0.54870509999999995</v>
      </c>
      <c r="CV777">
        <v>-1.2214982999999999</v>
      </c>
      <c r="CW777">
        <v>2.4413990000000001</v>
      </c>
      <c r="CX777">
        <v>-1.5332756999999999</v>
      </c>
      <c r="CY777">
        <v>-1.8676096</v>
      </c>
      <c r="CZ777">
        <v>-0.97297065999999999</v>
      </c>
      <c r="DA777">
        <v>-2.9812954</v>
      </c>
      <c r="DB777">
        <v>-1.4008276</v>
      </c>
      <c r="DC777">
        <v>4.5823020999999997</v>
      </c>
      <c r="DD777">
        <v>7.1676187000000002</v>
      </c>
      <c r="DE777">
        <v>4.9325994</v>
      </c>
      <c r="DF777">
        <v>3.4799709000000001</v>
      </c>
      <c r="DG777">
        <v>5.7179289000000004</v>
      </c>
      <c r="DH777">
        <v>12.133929999999999</v>
      </c>
      <c r="DI777">
        <v>12.475441</v>
      </c>
      <c r="DJ777">
        <v>13.588217999999999</v>
      </c>
      <c r="DK777">
        <v>16.564312000000001</v>
      </c>
      <c r="DL777">
        <v>18.884982999999998</v>
      </c>
      <c r="DM777">
        <v>16.186060000000001</v>
      </c>
      <c r="DN777">
        <v>13.416608</v>
      </c>
      <c r="DO777">
        <v>7.7654607999999996</v>
      </c>
      <c r="DP777">
        <v>6.0044433000000001</v>
      </c>
      <c r="DQ777">
        <v>8.5862146999999993</v>
      </c>
      <c r="DR777">
        <v>3.4805793999999999</v>
      </c>
      <c r="DS777">
        <v>2.2577128000000002</v>
      </c>
      <c r="DT777">
        <v>1.3198318</v>
      </c>
      <c r="DU777">
        <v>4.4980314000000003</v>
      </c>
      <c r="DV777">
        <v>0.22528807000000001</v>
      </c>
      <c r="DW777">
        <v>-0.12840385000000001</v>
      </c>
      <c r="DX777">
        <v>0.85073683</v>
      </c>
      <c r="DY777">
        <v>-1.5238814000000001</v>
      </c>
      <c r="DZ777">
        <v>8.9812920000000004E-2</v>
      </c>
      <c r="EA777">
        <v>6.3572493999999997</v>
      </c>
      <c r="EB777">
        <v>9.0445401000000007</v>
      </c>
      <c r="EC777">
        <v>7.9380847000000001</v>
      </c>
      <c r="ED777">
        <v>6.4906362</v>
      </c>
      <c r="EE777">
        <v>9.1357739999999996</v>
      </c>
      <c r="EF777">
        <v>15.471925000000001</v>
      </c>
      <c r="EG777">
        <v>15.918184</v>
      </c>
      <c r="EH777">
        <v>16.877382000000001</v>
      </c>
      <c r="EI777">
        <v>22.478038999999999</v>
      </c>
      <c r="EJ777">
        <v>25.828949000000001</v>
      </c>
      <c r="EK777">
        <v>22.950761</v>
      </c>
      <c r="EL777">
        <v>19.832554999999999</v>
      </c>
      <c r="EM777">
        <v>14.50966</v>
      </c>
      <c r="EN777">
        <v>12.159420000000001</v>
      </c>
      <c r="EO777">
        <v>13.854618</v>
      </c>
      <c r="EP777">
        <v>8.0497136999999999</v>
      </c>
      <c r="EQ777">
        <v>6.3097345000000002</v>
      </c>
      <c r="ER777">
        <v>4.9891087000000001</v>
      </c>
      <c r="ES777">
        <v>81.239727999999999</v>
      </c>
      <c r="ET777">
        <v>79.909791999999996</v>
      </c>
      <c r="EU777">
        <v>78.154516999999998</v>
      </c>
      <c r="EV777">
        <v>77.024711999999994</v>
      </c>
      <c r="EW777">
        <v>76.042175</v>
      </c>
      <c r="EX777">
        <v>75.951025999999999</v>
      </c>
      <c r="EY777">
        <v>75.379153000000002</v>
      </c>
      <c r="EZ777">
        <v>74.102478000000005</v>
      </c>
      <c r="FA777">
        <v>76.785821999999996</v>
      </c>
      <c r="FB777">
        <v>80.939346</v>
      </c>
      <c r="FC777">
        <v>85.364097999999998</v>
      </c>
      <c r="FD777">
        <v>89.283582999999993</v>
      </c>
      <c r="FE777">
        <v>92.571037000000004</v>
      </c>
      <c r="FF777">
        <v>95.270088000000001</v>
      </c>
      <c r="FG777">
        <v>96.937225999999995</v>
      </c>
      <c r="FH777">
        <v>97.530619999999999</v>
      </c>
      <c r="FI777">
        <v>97.654173</v>
      </c>
      <c r="FJ777">
        <v>97.409453999999997</v>
      </c>
      <c r="FK777">
        <v>95.706688999999997</v>
      </c>
      <c r="FL777">
        <v>93.129199</v>
      </c>
      <c r="FM777">
        <v>89.780536999999995</v>
      </c>
      <c r="FN777">
        <v>86.656115999999997</v>
      </c>
      <c r="FO777">
        <v>84.654369000000003</v>
      </c>
      <c r="FP777">
        <v>82.746319</v>
      </c>
      <c r="FQ777">
        <v>68.32253</v>
      </c>
      <c r="FR777">
        <v>8.27285</v>
      </c>
      <c r="FS777">
        <v>1</v>
      </c>
    </row>
    <row r="778" spans="1:175" x14ac:dyDescent="0.2">
      <c r="A778" t="s">
        <v>189</v>
      </c>
      <c r="B778" t="s">
        <v>193</v>
      </c>
      <c r="C778" s="23">
        <v>42978</v>
      </c>
      <c r="D778">
        <v>197</v>
      </c>
      <c r="E778">
        <v>163.94296</v>
      </c>
      <c r="F778">
        <v>159.72027</v>
      </c>
      <c r="G778">
        <v>160.00964999999999</v>
      </c>
      <c r="H778">
        <v>163.92319000000001</v>
      </c>
      <c r="I778">
        <v>170.98026999999999</v>
      </c>
      <c r="J778">
        <v>189.04642999999999</v>
      </c>
      <c r="K778">
        <v>204.80217999999999</v>
      </c>
      <c r="L778">
        <v>225.54807</v>
      </c>
      <c r="M778">
        <v>252.59870000000001</v>
      </c>
      <c r="N778">
        <v>271.35417999999999</v>
      </c>
      <c r="O778">
        <v>288.34282000000002</v>
      </c>
      <c r="P778">
        <v>297.95501999999999</v>
      </c>
      <c r="Q778">
        <v>299.88094000000001</v>
      </c>
      <c r="R778">
        <v>302.13995999999997</v>
      </c>
      <c r="S778">
        <v>298.18538000000001</v>
      </c>
      <c r="T778">
        <v>286.82668000000001</v>
      </c>
      <c r="U778">
        <v>271.79732000000001</v>
      </c>
      <c r="V778">
        <v>255.71046999999999</v>
      </c>
      <c r="W778">
        <v>238.88673</v>
      </c>
      <c r="X778">
        <v>232.23511999999999</v>
      </c>
      <c r="Y778">
        <v>224.15736999999999</v>
      </c>
      <c r="Z778">
        <v>203.75048000000001</v>
      </c>
      <c r="AA778">
        <v>183.39400000000001</v>
      </c>
      <c r="AB778">
        <v>170.64123000000001</v>
      </c>
      <c r="AC778">
        <v>-5.2301523000000003</v>
      </c>
      <c r="AD778">
        <v>-7.223446</v>
      </c>
      <c r="AE778">
        <v>-5.8044225000000003</v>
      </c>
      <c r="AF778">
        <v>-5.7717162000000002</v>
      </c>
      <c r="AG778">
        <v>-8.3252506999999998</v>
      </c>
      <c r="AH778">
        <v>-8.7990995000000005</v>
      </c>
      <c r="AI778">
        <v>-6.9738099</v>
      </c>
      <c r="AJ778">
        <v>0.12426160999999999</v>
      </c>
      <c r="AK778">
        <v>1.3549064</v>
      </c>
      <c r="AL778">
        <v>1.4791628000000001</v>
      </c>
      <c r="AM778">
        <v>5.1270673999999996</v>
      </c>
      <c r="AN778">
        <v>4.5999603000000002</v>
      </c>
      <c r="AO778">
        <v>-0.44682624999999998</v>
      </c>
      <c r="AP778">
        <v>3.3738247000000001</v>
      </c>
      <c r="AQ778">
        <v>8.6614605999999998</v>
      </c>
      <c r="AR778">
        <v>1.4615153999999999</v>
      </c>
      <c r="AS778">
        <v>-3.1115146</v>
      </c>
      <c r="AT778">
        <v>-5.8040038000000003</v>
      </c>
      <c r="AU778">
        <v>-16.825417999999999</v>
      </c>
      <c r="AV778">
        <v>-17.92015</v>
      </c>
      <c r="AW778">
        <v>-10.472571</v>
      </c>
      <c r="AX778">
        <v>-11.881281</v>
      </c>
      <c r="AY778">
        <v>-13.350374</v>
      </c>
      <c r="AZ778">
        <v>-9.4002222999999994</v>
      </c>
      <c r="BA778">
        <v>-2.8452027000000002</v>
      </c>
      <c r="BB778">
        <v>-4.9585461999999998</v>
      </c>
      <c r="BC778">
        <v>-3.5831252</v>
      </c>
      <c r="BD778">
        <v>-3.4935464999999999</v>
      </c>
      <c r="BE778">
        <v>-6.1405604</v>
      </c>
      <c r="BF778">
        <v>-6.6293943999999998</v>
      </c>
      <c r="BG778">
        <v>-5.1479156000000001</v>
      </c>
      <c r="BH778">
        <v>3.0658599</v>
      </c>
      <c r="BI778">
        <v>5.4499768</v>
      </c>
      <c r="BJ778">
        <v>5.7994338000000001</v>
      </c>
      <c r="BK778">
        <v>10.404524</v>
      </c>
      <c r="BL778">
        <v>9.6449397999999995</v>
      </c>
      <c r="BM778">
        <v>4.9348331999999999</v>
      </c>
      <c r="BN778">
        <v>8.7245305999999996</v>
      </c>
      <c r="BO778">
        <v>13.529754000000001</v>
      </c>
      <c r="BP778">
        <v>7.7385286999999998</v>
      </c>
      <c r="BQ778">
        <v>2.9051939999999998</v>
      </c>
      <c r="BR778">
        <v>8.92072E-3</v>
      </c>
      <c r="BS778">
        <v>-10.545779</v>
      </c>
      <c r="BT778">
        <v>-12.317705999999999</v>
      </c>
      <c r="BU778">
        <v>-5.6195532000000004</v>
      </c>
      <c r="BV778">
        <v>-7.3171955999999998</v>
      </c>
      <c r="BW778">
        <v>-9.0488043000000005</v>
      </c>
      <c r="BX778">
        <v>-6.1009729999999998</v>
      </c>
      <c r="BY778">
        <v>-1.1933939</v>
      </c>
      <c r="BZ778">
        <v>-3.3898834999999998</v>
      </c>
      <c r="CA778">
        <v>-2.0446615000000001</v>
      </c>
      <c r="CB778">
        <v>-1.9156930000000001</v>
      </c>
      <c r="CC778">
        <v>-4.6274505000000001</v>
      </c>
      <c r="CD778">
        <v>-5.1266632000000003</v>
      </c>
      <c r="CE778">
        <v>-3.8833066999999999</v>
      </c>
      <c r="CF778">
        <v>5.1032019000000002</v>
      </c>
      <c r="CG778">
        <v>8.2862100999999999</v>
      </c>
      <c r="CH778">
        <v>8.7916402999999992</v>
      </c>
      <c r="CI778">
        <v>14.059675</v>
      </c>
      <c r="CJ778">
        <v>13.139077</v>
      </c>
      <c r="CK778">
        <v>8.6621541999999998</v>
      </c>
      <c r="CL778">
        <v>12.430413</v>
      </c>
      <c r="CM778">
        <v>16.901520000000001</v>
      </c>
      <c r="CN778">
        <v>12.085969</v>
      </c>
      <c r="CO778">
        <v>7.0723481000000001</v>
      </c>
      <c r="CP778">
        <v>4.0349345000000003</v>
      </c>
      <c r="CQ778">
        <v>-6.1965208000000001</v>
      </c>
      <c r="CR778">
        <v>-8.4374704000000005</v>
      </c>
      <c r="CS778">
        <v>-2.2583674999999999</v>
      </c>
      <c r="CT778">
        <v>-4.1561235999999999</v>
      </c>
      <c r="CU778">
        <v>-6.0695499999999996</v>
      </c>
      <c r="CV778">
        <v>-3.8159230000000002</v>
      </c>
      <c r="CW778">
        <v>0.45841483</v>
      </c>
      <c r="CX778">
        <v>-1.8212208000000001</v>
      </c>
      <c r="CY778">
        <v>-0.50619780999999997</v>
      </c>
      <c r="CZ778">
        <v>-0.33783963</v>
      </c>
      <c r="DA778">
        <v>-3.1143405999999998</v>
      </c>
      <c r="DB778">
        <v>-3.6239319999999999</v>
      </c>
      <c r="DC778">
        <v>-2.6186978999999999</v>
      </c>
      <c r="DD778">
        <v>7.1405438999999999</v>
      </c>
      <c r="DE778">
        <v>11.122443000000001</v>
      </c>
      <c r="DF778">
        <v>11.783847</v>
      </c>
      <c r="DG778">
        <v>17.714825999999999</v>
      </c>
      <c r="DH778">
        <v>16.633215</v>
      </c>
      <c r="DI778">
        <v>12.389474999999999</v>
      </c>
      <c r="DJ778">
        <v>16.136296000000002</v>
      </c>
      <c r="DK778">
        <v>20.273285000000001</v>
      </c>
      <c r="DL778">
        <v>16.433409000000001</v>
      </c>
      <c r="DM778">
        <v>11.239502</v>
      </c>
      <c r="DN778">
        <v>8.0609482999999997</v>
      </c>
      <c r="DO778">
        <v>-1.8472622000000001</v>
      </c>
      <c r="DP778">
        <v>-4.5572349000000001</v>
      </c>
      <c r="DQ778">
        <v>1.1028180999999999</v>
      </c>
      <c r="DR778">
        <v>-0.99505166</v>
      </c>
      <c r="DS778">
        <v>-3.0902957999999998</v>
      </c>
      <c r="DT778">
        <v>-1.5308729999999999</v>
      </c>
      <c r="DU778">
        <v>2.8433644</v>
      </c>
      <c r="DV778">
        <v>0.44367895000000002</v>
      </c>
      <c r="DW778">
        <v>1.7150993999999999</v>
      </c>
      <c r="DX778">
        <v>1.9403300999999999</v>
      </c>
      <c r="DY778">
        <v>-0.92965019999999998</v>
      </c>
      <c r="DZ778">
        <v>-1.4542269000000001</v>
      </c>
      <c r="EA778">
        <v>-0.79280362000000004</v>
      </c>
      <c r="EB778">
        <v>10.082141999999999</v>
      </c>
      <c r="EC778">
        <v>15.217514</v>
      </c>
      <c r="ED778">
        <v>16.104118</v>
      </c>
      <c r="EE778">
        <v>22.992283</v>
      </c>
      <c r="EF778">
        <v>21.678194000000001</v>
      </c>
      <c r="EG778">
        <v>17.771135000000001</v>
      </c>
      <c r="EH778">
        <v>21.487002</v>
      </c>
      <c r="EI778">
        <v>25.141579</v>
      </c>
      <c r="EJ778">
        <v>22.710422000000001</v>
      </c>
      <c r="EK778">
        <v>17.256211</v>
      </c>
      <c r="EL778">
        <v>13.873873</v>
      </c>
      <c r="EM778">
        <v>4.4323765999999996</v>
      </c>
      <c r="EN778">
        <v>1.0452089</v>
      </c>
      <c r="EO778">
        <v>5.9558363999999999</v>
      </c>
      <c r="EP778">
        <v>3.5690341999999999</v>
      </c>
      <c r="EQ778">
        <v>1.2112741</v>
      </c>
      <c r="ER778">
        <v>1.7683762999999999</v>
      </c>
      <c r="ES778">
        <v>82.834659000000002</v>
      </c>
      <c r="ET778">
        <v>81.896508999999995</v>
      </c>
      <c r="EU778">
        <v>80.426833000000002</v>
      </c>
      <c r="EV778">
        <v>79.703169000000003</v>
      </c>
      <c r="EW778">
        <v>78.897282000000004</v>
      </c>
      <c r="EX778">
        <v>78.122522000000004</v>
      </c>
      <c r="EY778">
        <v>77.830222000000006</v>
      </c>
      <c r="EZ778">
        <v>78.392876999999999</v>
      </c>
      <c r="FA778">
        <v>78.697121999999993</v>
      </c>
      <c r="FB778">
        <v>82.598249999999993</v>
      </c>
      <c r="FC778">
        <v>88.353615000000005</v>
      </c>
      <c r="FD778">
        <v>92.938799000000003</v>
      </c>
      <c r="FE778">
        <v>96.649287000000001</v>
      </c>
      <c r="FF778">
        <v>98.277921000000006</v>
      </c>
      <c r="FG778">
        <v>98.596114999999998</v>
      </c>
      <c r="FH778">
        <v>97.254658000000006</v>
      </c>
      <c r="FI778">
        <v>95.857901999999996</v>
      </c>
      <c r="FJ778">
        <v>90.392938000000001</v>
      </c>
      <c r="FK778">
        <v>88.113122000000004</v>
      </c>
      <c r="FL778">
        <v>87.644006000000005</v>
      </c>
      <c r="FM778">
        <v>86.730097999999998</v>
      </c>
      <c r="FN778">
        <v>84.700982999999994</v>
      </c>
      <c r="FO778">
        <v>83.303584000000001</v>
      </c>
      <c r="FP778">
        <v>81.501794000000004</v>
      </c>
      <c r="FQ778">
        <v>59.000900000000001</v>
      </c>
      <c r="FR778">
        <v>6.4931179999999999</v>
      </c>
      <c r="FS778">
        <v>1</v>
      </c>
    </row>
    <row r="779" spans="1:175" x14ac:dyDescent="0.2">
      <c r="A779" t="s">
        <v>189</v>
      </c>
      <c r="B779" t="s">
        <v>193</v>
      </c>
      <c r="C779" s="23">
        <v>42983</v>
      </c>
      <c r="D779">
        <v>197</v>
      </c>
      <c r="E779">
        <v>145.47081</v>
      </c>
      <c r="F779">
        <v>144.97826000000001</v>
      </c>
      <c r="G779">
        <v>145.81764999999999</v>
      </c>
      <c r="H779">
        <v>150.23421999999999</v>
      </c>
      <c r="I779">
        <v>161.08116999999999</v>
      </c>
      <c r="J779">
        <v>175.48821000000001</v>
      </c>
      <c r="K779">
        <v>187.54602</v>
      </c>
      <c r="L779">
        <v>205.15266</v>
      </c>
      <c r="M779">
        <v>224.92161999999999</v>
      </c>
      <c r="N779">
        <v>237.79174</v>
      </c>
      <c r="O779">
        <v>249.45451</v>
      </c>
      <c r="P779">
        <v>258.27992999999998</v>
      </c>
      <c r="Q779">
        <v>261.71586000000002</v>
      </c>
      <c r="R779">
        <v>263.51907</v>
      </c>
      <c r="S779">
        <v>265.24898000000002</v>
      </c>
      <c r="T779">
        <v>267.17968000000002</v>
      </c>
      <c r="U779">
        <v>256.17336</v>
      </c>
      <c r="V779">
        <v>244.37564</v>
      </c>
      <c r="W779">
        <v>228.12785</v>
      </c>
      <c r="X779">
        <v>218.12379000000001</v>
      </c>
      <c r="Y779">
        <v>208.85398000000001</v>
      </c>
      <c r="Z779">
        <v>189.64595</v>
      </c>
      <c r="AA779">
        <v>170.13548</v>
      </c>
      <c r="AB779">
        <v>156.15388999999999</v>
      </c>
      <c r="AC779">
        <v>-2.5806374000000001</v>
      </c>
      <c r="AD779">
        <v>-1.4401561000000001</v>
      </c>
      <c r="AE779">
        <v>0.51399695000000001</v>
      </c>
      <c r="AF779">
        <v>0.36095719999999998</v>
      </c>
      <c r="AG779">
        <v>1.1946224999999999</v>
      </c>
      <c r="AH779">
        <v>-3.9380351</v>
      </c>
      <c r="AI779">
        <v>-7.9716623000000002</v>
      </c>
      <c r="AJ779">
        <v>-7.3215497000000003</v>
      </c>
      <c r="AK779">
        <v>-7.9740734</v>
      </c>
      <c r="AL779">
        <v>-7.9325925000000002</v>
      </c>
      <c r="AM779">
        <v>-8.0300483000000007</v>
      </c>
      <c r="AN779">
        <v>-6.7306172000000002</v>
      </c>
      <c r="AO779">
        <v>-6.1262635000000003</v>
      </c>
      <c r="AP779">
        <v>-5.2853000000000003</v>
      </c>
      <c r="AQ779">
        <v>-3.1497568</v>
      </c>
      <c r="AR779">
        <v>4.3946944999999999</v>
      </c>
      <c r="AS779">
        <v>-0.34728279000000001</v>
      </c>
      <c r="AT779">
        <v>-1.5483184000000001</v>
      </c>
      <c r="AU779">
        <v>-2.4926287999999999</v>
      </c>
      <c r="AV779">
        <v>-8.3254500999999994</v>
      </c>
      <c r="AW779">
        <v>-6.5383870999999996</v>
      </c>
      <c r="AX779">
        <v>-8.1945130000000006</v>
      </c>
      <c r="AY779">
        <v>-9.1952601999999999</v>
      </c>
      <c r="AZ779">
        <v>-12.554306</v>
      </c>
      <c r="BA779">
        <v>-0.50148798000000006</v>
      </c>
      <c r="BB779">
        <v>0.60706315</v>
      </c>
      <c r="BC779">
        <v>2.5297610000000001</v>
      </c>
      <c r="BD779">
        <v>2.2739535000000002</v>
      </c>
      <c r="BE779">
        <v>3.1675884000000001</v>
      </c>
      <c r="BF779">
        <v>-1.8718579</v>
      </c>
      <c r="BG779">
        <v>-5.8104962000000002</v>
      </c>
      <c r="BH779">
        <v>-5.0678459</v>
      </c>
      <c r="BI779">
        <v>-5.4079531000000003</v>
      </c>
      <c r="BJ779">
        <v>-5.0952961999999999</v>
      </c>
      <c r="BK779">
        <v>-4.6849987999999998</v>
      </c>
      <c r="BL779">
        <v>-3.1785177</v>
      </c>
      <c r="BM779">
        <v>-2.5197023999999999</v>
      </c>
      <c r="BN779">
        <v>-1.659896</v>
      </c>
      <c r="BO779">
        <v>0.36555520000000002</v>
      </c>
      <c r="BP779">
        <v>7.9121363000000002</v>
      </c>
      <c r="BQ779">
        <v>3.0493766999999998</v>
      </c>
      <c r="BR779">
        <v>1.7734643999999999</v>
      </c>
      <c r="BS779">
        <v>0.80609987999999999</v>
      </c>
      <c r="BT779">
        <v>-4.7019054999999996</v>
      </c>
      <c r="BU779">
        <v>-2.9047803999999999</v>
      </c>
      <c r="BV779">
        <v>-5.0334487000000001</v>
      </c>
      <c r="BW779">
        <v>-6.1308056000000004</v>
      </c>
      <c r="BX779">
        <v>-9.9785813000000001</v>
      </c>
      <c r="BY779">
        <v>0.93852460000000004</v>
      </c>
      <c r="BZ779">
        <v>2.0249609999999998</v>
      </c>
      <c r="CA779">
        <v>3.9258730000000002</v>
      </c>
      <c r="CB779">
        <v>3.5988888999999999</v>
      </c>
      <c r="CC779">
        <v>4.5340585999999998</v>
      </c>
      <c r="CD779">
        <v>-0.4408299</v>
      </c>
      <c r="CE779">
        <v>-4.3136792000000002</v>
      </c>
      <c r="CF779">
        <v>-3.5069374999999998</v>
      </c>
      <c r="CG779">
        <v>-3.6306660000000002</v>
      </c>
      <c r="CH779">
        <v>-3.1301934999999999</v>
      </c>
      <c r="CI779">
        <v>-2.3682276999999998</v>
      </c>
      <c r="CJ779">
        <v>-0.71834432999999998</v>
      </c>
      <c r="CK779">
        <v>-2.1809229999999999E-2</v>
      </c>
      <c r="CL779">
        <v>0.85104769000000002</v>
      </c>
      <c r="CM779">
        <v>2.8002495999999999</v>
      </c>
      <c r="CN779">
        <v>10.348305999999999</v>
      </c>
      <c r="CO779">
        <v>5.4018927000000003</v>
      </c>
      <c r="CP779">
        <v>4.0741209999999999</v>
      </c>
      <c r="CQ779">
        <v>3.0907893</v>
      </c>
      <c r="CR779">
        <v>-2.1922495</v>
      </c>
      <c r="CS779">
        <v>-0.38815543000000002</v>
      </c>
      <c r="CT779">
        <v>-2.8441052</v>
      </c>
      <c r="CU779">
        <v>-4.0083736999999999</v>
      </c>
      <c r="CV779">
        <v>-8.1946420999999994</v>
      </c>
      <c r="CW779">
        <v>2.3785371999999998</v>
      </c>
      <c r="CX779">
        <v>3.4428588000000002</v>
      </c>
      <c r="CY779">
        <v>5.3219851</v>
      </c>
      <c r="CZ779">
        <v>4.9238242999999997</v>
      </c>
      <c r="DA779">
        <v>5.9005288</v>
      </c>
      <c r="DB779">
        <v>0.99019813000000001</v>
      </c>
      <c r="DC779">
        <v>-2.8168622000000001</v>
      </c>
      <c r="DD779">
        <v>-1.9460291000000001</v>
      </c>
      <c r="DE779">
        <v>-1.8533789000000001</v>
      </c>
      <c r="DF779">
        <v>-1.1650906999999999</v>
      </c>
      <c r="DG779">
        <v>-5.145665E-2</v>
      </c>
      <c r="DH779">
        <v>1.7418290000000001</v>
      </c>
      <c r="DI779">
        <v>2.4760840000000002</v>
      </c>
      <c r="DJ779">
        <v>3.3619914</v>
      </c>
      <c r="DK779">
        <v>5.2349439999999996</v>
      </c>
      <c r="DL779">
        <v>12.784475</v>
      </c>
      <c r="DM779">
        <v>7.7544086999999999</v>
      </c>
      <c r="DN779">
        <v>6.3747775999999998</v>
      </c>
      <c r="DO779">
        <v>5.3754787999999998</v>
      </c>
      <c r="DP779">
        <v>0.31740642000000002</v>
      </c>
      <c r="DQ779">
        <v>2.1284695</v>
      </c>
      <c r="DR779">
        <v>-0.65476175999999997</v>
      </c>
      <c r="DS779">
        <v>-1.8859418999999999</v>
      </c>
      <c r="DT779">
        <v>-6.4107028000000001</v>
      </c>
      <c r="DU779">
        <v>4.4576867</v>
      </c>
      <c r="DV779">
        <v>5.4900780999999998</v>
      </c>
      <c r="DW779">
        <v>7.3377490999999999</v>
      </c>
      <c r="DX779">
        <v>6.8368206000000002</v>
      </c>
      <c r="DY779">
        <v>7.8734947000000002</v>
      </c>
      <c r="DZ779">
        <v>3.0563753</v>
      </c>
      <c r="EA779">
        <v>-0.65569613999999998</v>
      </c>
      <c r="EB779">
        <v>0.30767472000000001</v>
      </c>
      <c r="EC779">
        <v>0.71274132000000001</v>
      </c>
      <c r="ED779">
        <v>1.6722055</v>
      </c>
      <c r="EE779">
        <v>3.2935927999999999</v>
      </c>
      <c r="EF779">
        <v>5.2939286000000001</v>
      </c>
      <c r="EG779">
        <v>6.0826450000000003</v>
      </c>
      <c r="EH779">
        <v>6.9873953999999996</v>
      </c>
      <c r="EI779">
        <v>8.7502559000000009</v>
      </c>
      <c r="EJ779">
        <v>16.301917</v>
      </c>
      <c r="EK779">
        <v>11.151068</v>
      </c>
      <c r="EL779">
        <v>9.6965603999999992</v>
      </c>
      <c r="EM779">
        <v>8.6742074000000002</v>
      </c>
      <c r="EN779">
        <v>3.9409510000000001</v>
      </c>
      <c r="EO779">
        <v>5.7620763000000004</v>
      </c>
      <c r="EP779">
        <v>2.5063024999999999</v>
      </c>
      <c r="EQ779">
        <v>1.1785127</v>
      </c>
      <c r="ER779">
        <v>-3.8349779000000002</v>
      </c>
      <c r="ES779">
        <v>72.412957000000006</v>
      </c>
      <c r="ET779">
        <v>71.597818000000004</v>
      </c>
      <c r="EU779">
        <v>71.179439000000002</v>
      </c>
      <c r="EV779">
        <v>70.719840000000005</v>
      </c>
      <c r="EW779">
        <v>70.217982000000006</v>
      </c>
      <c r="EX779">
        <v>69.571787</v>
      </c>
      <c r="EY779">
        <v>69.576577</v>
      </c>
      <c r="EZ779">
        <v>69.378957999999997</v>
      </c>
      <c r="FA779">
        <v>70.902585999999999</v>
      </c>
      <c r="FB779">
        <v>73.741957999999997</v>
      </c>
      <c r="FC779">
        <v>77.019295999999997</v>
      </c>
      <c r="FD779">
        <v>80.375558999999996</v>
      </c>
      <c r="FE779">
        <v>83.139792</v>
      </c>
      <c r="FF779">
        <v>84.801839000000001</v>
      </c>
      <c r="FG779">
        <v>86.443160000000006</v>
      </c>
      <c r="FH779">
        <v>87.195633999999998</v>
      </c>
      <c r="FI779">
        <v>87.539040999999997</v>
      </c>
      <c r="FJ779">
        <v>87.733103</v>
      </c>
      <c r="FK779">
        <v>86.493477999999996</v>
      </c>
      <c r="FL779">
        <v>83.729622000000006</v>
      </c>
      <c r="FM779">
        <v>80.523838999999995</v>
      </c>
      <c r="FN779">
        <v>78.695984999999993</v>
      </c>
      <c r="FO779">
        <v>77.022801999999999</v>
      </c>
      <c r="FP779">
        <v>75.514200000000002</v>
      </c>
      <c r="FQ779">
        <v>45.820489999999999</v>
      </c>
      <c r="FR779">
        <v>4.1757099999999996</v>
      </c>
      <c r="FS779">
        <v>1</v>
      </c>
    </row>
    <row r="780" spans="1:175" x14ac:dyDescent="0.2">
      <c r="A780" t="s">
        <v>189</v>
      </c>
      <c r="B780" t="s">
        <v>193</v>
      </c>
      <c r="C780" s="23">
        <v>42990</v>
      </c>
      <c r="D780">
        <v>196</v>
      </c>
      <c r="E780">
        <v>156.38397000000001</v>
      </c>
      <c r="F780">
        <v>151.54174</v>
      </c>
      <c r="G780">
        <v>150.96064000000001</v>
      </c>
      <c r="H780">
        <v>153.48326</v>
      </c>
      <c r="I780">
        <v>160.65527</v>
      </c>
      <c r="J780">
        <v>172.84246999999999</v>
      </c>
      <c r="K780">
        <v>187.61770999999999</v>
      </c>
      <c r="L780">
        <v>204.26175000000001</v>
      </c>
      <c r="M780">
        <v>224.66782000000001</v>
      </c>
      <c r="N780">
        <v>242.12608</v>
      </c>
      <c r="O780">
        <v>255.78091000000001</v>
      </c>
      <c r="P780">
        <v>266.51112000000001</v>
      </c>
      <c r="Q780">
        <v>270.38445000000002</v>
      </c>
      <c r="R780">
        <v>272.00272999999999</v>
      </c>
      <c r="S780">
        <v>269.81141000000002</v>
      </c>
      <c r="T780">
        <v>264.92631999999998</v>
      </c>
      <c r="U780">
        <v>253.93494000000001</v>
      </c>
      <c r="V780">
        <v>240.98930999999999</v>
      </c>
      <c r="W780">
        <v>224.86421000000001</v>
      </c>
      <c r="X780">
        <v>218.96779000000001</v>
      </c>
      <c r="Y780">
        <v>210.35253</v>
      </c>
      <c r="Z780">
        <v>186.64347000000001</v>
      </c>
      <c r="AA780">
        <v>168.24133</v>
      </c>
      <c r="AB780">
        <v>155.58133000000001</v>
      </c>
      <c r="AC780">
        <v>-0.25335707000000002</v>
      </c>
      <c r="AD780">
        <v>-2.5015755</v>
      </c>
      <c r="AE780">
        <v>-1.3219061000000001</v>
      </c>
      <c r="AF780">
        <v>-0.53287021999999995</v>
      </c>
      <c r="AG780">
        <v>-4.1012462000000003</v>
      </c>
      <c r="AH780">
        <v>-8.5164069999999992</v>
      </c>
      <c r="AI780">
        <v>-7.3806837999999999</v>
      </c>
      <c r="AJ780">
        <v>-3.4177323999999998</v>
      </c>
      <c r="AK780">
        <v>-3.2542268999999999</v>
      </c>
      <c r="AL780">
        <v>1.7292907</v>
      </c>
      <c r="AM780">
        <v>6.1381467000000001</v>
      </c>
      <c r="AN780">
        <v>9.0203251000000009</v>
      </c>
      <c r="AO780">
        <v>10.080985999999999</v>
      </c>
      <c r="AP780">
        <v>8.0168183000000006</v>
      </c>
      <c r="AQ780">
        <v>8.4420073999999996</v>
      </c>
      <c r="AR780">
        <v>7.8584937999999998</v>
      </c>
      <c r="AS780">
        <v>3.0608914999999999</v>
      </c>
      <c r="AT780">
        <v>-1.9439485999999999</v>
      </c>
      <c r="AU780">
        <v>-11.910128</v>
      </c>
      <c r="AV780">
        <v>-13.971048</v>
      </c>
      <c r="AW780">
        <v>-1.2995357000000001</v>
      </c>
      <c r="AX780">
        <v>-8.1070506000000009</v>
      </c>
      <c r="AY780">
        <v>-6.9136632000000002</v>
      </c>
      <c r="AZ780">
        <v>-7.0295506999999997</v>
      </c>
      <c r="BA780">
        <v>1.4984963</v>
      </c>
      <c r="BB780">
        <v>-0.82292973000000003</v>
      </c>
      <c r="BC780">
        <v>0.29859458</v>
      </c>
      <c r="BD780">
        <v>1.0246997</v>
      </c>
      <c r="BE780">
        <v>-2.4744812</v>
      </c>
      <c r="BF780">
        <v>-6.9903728999999997</v>
      </c>
      <c r="BG780">
        <v>-5.7394280000000002</v>
      </c>
      <c r="BH780">
        <v>-1.6792536</v>
      </c>
      <c r="BI780">
        <v>-1.2463200999999999</v>
      </c>
      <c r="BJ780">
        <v>4.0390822999999996</v>
      </c>
      <c r="BK780">
        <v>8.9248943000000001</v>
      </c>
      <c r="BL780">
        <v>12.033014</v>
      </c>
      <c r="BM780">
        <v>13.520871</v>
      </c>
      <c r="BN780">
        <v>11.60079</v>
      </c>
      <c r="BO780">
        <v>12.413817</v>
      </c>
      <c r="BP780">
        <v>11.870422</v>
      </c>
      <c r="BQ780">
        <v>6.7715097000000002</v>
      </c>
      <c r="BR780">
        <v>1.5151671</v>
      </c>
      <c r="BS780">
        <v>-6.9757667999999997</v>
      </c>
      <c r="BT780">
        <v>-8.7714765999999997</v>
      </c>
      <c r="BU780">
        <v>2.3088687999999999</v>
      </c>
      <c r="BV780">
        <v>-4.8843698</v>
      </c>
      <c r="BW780">
        <v>-4.0902089999999998</v>
      </c>
      <c r="BX780">
        <v>-4.5660825000000003</v>
      </c>
      <c r="BY780">
        <v>2.7118247000000002</v>
      </c>
      <c r="BZ780">
        <v>0.33969522000000002</v>
      </c>
      <c r="CA780">
        <v>1.4209483999999999</v>
      </c>
      <c r="CB780">
        <v>2.1034679000000001</v>
      </c>
      <c r="CC780">
        <v>-1.3477887</v>
      </c>
      <c r="CD780">
        <v>-5.9334464000000002</v>
      </c>
      <c r="CE780">
        <v>-4.6026993000000003</v>
      </c>
      <c r="CF780">
        <v>-0.47518852</v>
      </c>
      <c r="CG780">
        <v>0.14435005000000001</v>
      </c>
      <c r="CH780">
        <v>5.6388369000000003</v>
      </c>
      <c r="CI780">
        <v>10.854986999999999</v>
      </c>
      <c r="CJ780">
        <v>14.119593</v>
      </c>
      <c r="CK780">
        <v>15.903324</v>
      </c>
      <c r="CL780">
        <v>14.083038</v>
      </c>
      <c r="CM780">
        <v>15.164680000000001</v>
      </c>
      <c r="CN780">
        <v>14.649072</v>
      </c>
      <c r="CO780">
        <v>9.3414725999999995</v>
      </c>
      <c r="CP780">
        <v>3.9109402000000002</v>
      </c>
      <c r="CQ780">
        <v>-3.5582435000000001</v>
      </c>
      <c r="CR780">
        <v>-5.1702694999999999</v>
      </c>
      <c r="CS780">
        <v>4.8080387</v>
      </c>
      <c r="CT780">
        <v>-2.6523509000000001</v>
      </c>
      <c r="CU780">
        <v>-2.1346930999999998</v>
      </c>
      <c r="CV780">
        <v>-2.8598919</v>
      </c>
      <c r="CW780">
        <v>3.9251529999999999</v>
      </c>
      <c r="CX780">
        <v>1.5023202</v>
      </c>
      <c r="CY780">
        <v>2.5433021999999998</v>
      </c>
      <c r="CZ780">
        <v>3.1822360999999999</v>
      </c>
      <c r="DA780">
        <v>-0.22109619999999999</v>
      </c>
      <c r="DB780">
        <v>-4.8765198999999999</v>
      </c>
      <c r="DC780">
        <v>-3.4659705000000001</v>
      </c>
      <c r="DD780">
        <v>0.72887656000000001</v>
      </c>
      <c r="DE780">
        <v>1.5350201999999999</v>
      </c>
      <c r="DF780">
        <v>7.2385915000000001</v>
      </c>
      <c r="DG780">
        <v>12.785080000000001</v>
      </c>
      <c r="DH780">
        <v>16.206171999999999</v>
      </c>
      <c r="DI780">
        <v>18.285778000000001</v>
      </c>
      <c r="DJ780">
        <v>16.565286</v>
      </c>
      <c r="DK780">
        <v>17.915541999999999</v>
      </c>
      <c r="DL780">
        <v>17.427720999999998</v>
      </c>
      <c r="DM780">
        <v>11.911436</v>
      </c>
      <c r="DN780">
        <v>6.3067131999999999</v>
      </c>
      <c r="DO780">
        <v>-0.14072027000000001</v>
      </c>
      <c r="DP780">
        <v>-1.5690622999999999</v>
      </c>
      <c r="DQ780">
        <v>7.3072087000000003</v>
      </c>
      <c r="DR780">
        <v>-0.42033200999999998</v>
      </c>
      <c r="DS780">
        <v>-0.17917733</v>
      </c>
      <c r="DT780">
        <v>-1.1537013</v>
      </c>
      <c r="DU780">
        <v>5.6770063999999998</v>
      </c>
      <c r="DV780">
        <v>3.1809658999999999</v>
      </c>
      <c r="DW780">
        <v>4.1638028</v>
      </c>
      <c r="DX780">
        <v>4.7398061</v>
      </c>
      <c r="DY780">
        <v>1.4056687999999999</v>
      </c>
      <c r="DZ780">
        <v>-3.3504858999999998</v>
      </c>
      <c r="EA780">
        <v>-1.8247146999999999</v>
      </c>
      <c r="EB780">
        <v>2.4673552999999999</v>
      </c>
      <c r="EC780">
        <v>3.5429270000000002</v>
      </c>
      <c r="ED780">
        <v>9.5483829999999994</v>
      </c>
      <c r="EE780">
        <v>15.571828</v>
      </c>
      <c r="EF780">
        <v>19.218859999999999</v>
      </c>
      <c r="EG780">
        <v>21.725662</v>
      </c>
      <c r="EH780">
        <v>20.149258</v>
      </c>
      <c r="EI780">
        <v>21.887352</v>
      </c>
      <c r="EJ780">
        <v>21.43965</v>
      </c>
      <c r="EK780">
        <v>15.622054</v>
      </c>
      <c r="EL780">
        <v>9.7658289000000007</v>
      </c>
      <c r="EM780">
        <v>4.7936405000000004</v>
      </c>
      <c r="EN780">
        <v>3.6305087999999999</v>
      </c>
      <c r="EO780">
        <v>10.915613</v>
      </c>
      <c r="EP780">
        <v>2.8023487999999999</v>
      </c>
      <c r="EQ780">
        <v>2.6442768999999999</v>
      </c>
      <c r="ER780">
        <v>1.3097669000000001</v>
      </c>
      <c r="ES780">
        <v>74.258037999999999</v>
      </c>
      <c r="ET780">
        <v>73.516388000000006</v>
      </c>
      <c r="EU780">
        <v>72.948216000000002</v>
      </c>
      <c r="EV780">
        <v>71.986976999999996</v>
      </c>
      <c r="EW780">
        <v>71.043424999999999</v>
      </c>
      <c r="EX780">
        <v>70.060755</v>
      </c>
      <c r="EY780">
        <v>69.537768999999997</v>
      </c>
      <c r="EZ780">
        <v>69.104455000000002</v>
      </c>
      <c r="FA780">
        <v>70.360003000000006</v>
      </c>
      <c r="FB780">
        <v>73.177983999999995</v>
      </c>
      <c r="FC780">
        <v>76.247915000000006</v>
      </c>
      <c r="FD780">
        <v>79.559098000000006</v>
      </c>
      <c r="FE780">
        <v>82.076644000000002</v>
      </c>
      <c r="FF780">
        <v>84.208951999999996</v>
      </c>
      <c r="FG780">
        <v>85.264087000000004</v>
      </c>
      <c r="FH780">
        <v>85.683462000000006</v>
      </c>
      <c r="FI780">
        <v>85.210460999999995</v>
      </c>
      <c r="FJ780">
        <v>84.578175000000002</v>
      </c>
      <c r="FK780">
        <v>83.058751000000001</v>
      </c>
      <c r="FL780">
        <v>79.761818000000005</v>
      </c>
      <c r="FM780">
        <v>75.986749000000003</v>
      </c>
      <c r="FN780">
        <v>73.496202999999994</v>
      </c>
      <c r="FO780">
        <v>72.050901999999994</v>
      </c>
      <c r="FP780">
        <v>70.749855999999994</v>
      </c>
      <c r="FQ780">
        <v>43.685960000000001</v>
      </c>
      <c r="FR780">
        <v>4.5778699999999999</v>
      </c>
      <c r="FS780">
        <v>1</v>
      </c>
    </row>
    <row r="781" spans="1:175" x14ac:dyDescent="0.2">
      <c r="A781" t="s">
        <v>189</v>
      </c>
      <c r="B781" t="s">
        <v>193</v>
      </c>
      <c r="C781" s="23" t="s">
        <v>1</v>
      </c>
      <c r="D781">
        <v>189</v>
      </c>
      <c r="E781">
        <v>150.54524000000001</v>
      </c>
      <c r="F781">
        <v>146.90194</v>
      </c>
      <c r="G781">
        <v>145.28603000000001</v>
      </c>
      <c r="H781">
        <v>147.47825</v>
      </c>
      <c r="I781">
        <v>154.38849999999999</v>
      </c>
      <c r="J781">
        <v>168.17113000000001</v>
      </c>
      <c r="K781">
        <v>179.96065999999999</v>
      </c>
      <c r="L781">
        <v>198.62316000000001</v>
      </c>
      <c r="M781">
        <v>218.66296</v>
      </c>
      <c r="N781">
        <v>235.49115</v>
      </c>
      <c r="O781">
        <v>249.16267999999999</v>
      </c>
      <c r="P781">
        <v>260.53845999999999</v>
      </c>
      <c r="Q781">
        <v>265.34942000000001</v>
      </c>
      <c r="R781">
        <v>267.88738000000001</v>
      </c>
      <c r="S781">
        <v>267.79921999999999</v>
      </c>
      <c r="T781">
        <v>265.26801999999998</v>
      </c>
      <c r="U781">
        <v>255.83972</v>
      </c>
      <c r="V781">
        <v>244.04953</v>
      </c>
      <c r="W781">
        <v>227.88595000000001</v>
      </c>
      <c r="X781">
        <v>218.63076000000001</v>
      </c>
      <c r="Y781">
        <v>213.01356999999999</v>
      </c>
      <c r="Z781">
        <v>193.18753000000001</v>
      </c>
      <c r="AA781">
        <v>173.55912000000001</v>
      </c>
      <c r="AB781">
        <v>160.70779999999999</v>
      </c>
      <c r="AC781">
        <v>-1.195603</v>
      </c>
      <c r="AD781">
        <v>-1.9800156</v>
      </c>
      <c r="AE781">
        <v>-1.3554550999999999</v>
      </c>
      <c r="AF781">
        <v>-0.58457214000000002</v>
      </c>
      <c r="AG781">
        <v>-1.8572019</v>
      </c>
      <c r="AH781">
        <v>-2.8872149</v>
      </c>
      <c r="AI781">
        <v>-1.8547779</v>
      </c>
      <c r="AJ781">
        <v>0.58253347</v>
      </c>
      <c r="AK781">
        <v>-0.53045125000000004</v>
      </c>
      <c r="AL781">
        <v>-0.19214089000000001</v>
      </c>
      <c r="AM781">
        <v>-0.10411758</v>
      </c>
      <c r="AN781">
        <v>0.89898148</v>
      </c>
      <c r="AO781">
        <v>1.4161018999999999</v>
      </c>
      <c r="AP781">
        <v>2.3703349999999999</v>
      </c>
      <c r="AQ781">
        <v>4.6571752000000002</v>
      </c>
      <c r="AR781">
        <v>6.9849443000000004</v>
      </c>
      <c r="AS781">
        <v>4.9925816999999997</v>
      </c>
      <c r="AT781">
        <v>3.8629443000000001</v>
      </c>
      <c r="AU781">
        <v>-1.9454646</v>
      </c>
      <c r="AV781">
        <v>-3.6263182999999999</v>
      </c>
      <c r="AW781">
        <v>-1.2161915999999999</v>
      </c>
      <c r="AX781">
        <v>-3.9427677999999999</v>
      </c>
      <c r="AY781">
        <v>-2.7936540000000001</v>
      </c>
      <c r="AZ781">
        <v>-3.0285129</v>
      </c>
      <c r="BA781">
        <v>-0.40812391999999997</v>
      </c>
      <c r="BB781">
        <v>-1.2780121</v>
      </c>
      <c r="BC781">
        <v>-0.73877877000000003</v>
      </c>
      <c r="BD781">
        <v>3.3600720000000001E-2</v>
      </c>
      <c r="BE781">
        <v>-1.2466025999999999</v>
      </c>
      <c r="BF781">
        <v>-2.2233084000000001</v>
      </c>
      <c r="BG781">
        <v>-1.2852112</v>
      </c>
      <c r="BH781">
        <v>1.2592781</v>
      </c>
      <c r="BI781">
        <v>0.28697477999999998</v>
      </c>
      <c r="BJ781">
        <v>0.74925485999999997</v>
      </c>
      <c r="BK781">
        <v>1.2561411</v>
      </c>
      <c r="BL781">
        <v>2.3490639</v>
      </c>
      <c r="BM781">
        <v>2.9556260999999999</v>
      </c>
      <c r="BN781">
        <v>3.9822872999999999</v>
      </c>
      <c r="BO781">
        <v>7.1424628999999999</v>
      </c>
      <c r="BP781">
        <v>9.4356057999999994</v>
      </c>
      <c r="BQ781">
        <v>7.1696318000000003</v>
      </c>
      <c r="BR781">
        <v>5.7868573000000003</v>
      </c>
      <c r="BS781">
        <v>0.38699651000000002</v>
      </c>
      <c r="BT781">
        <v>-1.462607</v>
      </c>
      <c r="BU781">
        <v>0.37735035</v>
      </c>
      <c r="BV781">
        <v>-2.5971644999999999</v>
      </c>
      <c r="BW781">
        <v>-1.5689945999999999</v>
      </c>
      <c r="BX781">
        <v>-1.8752924</v>
      </c>
      <c r="BY781">
        <v>0.13728172</v>
      </c>
      <c r="BZ781">
        <v>-0.79180666</v>
      </c>
      <c r="CA781">
        <v>-0.31167064</v>
      </c>
      <c r="CB781">
        <v>0.46174535999999999</v>
      </c>
      <c r="CC781">
        <v>-0.82370346000000005</v>
      </c>
      <c r="CD781">
        <v>-1.7634888</v>
      </c>
      <c r="CE781">
        <v>-0.89073108000000001</v>
      </c>
      <c r="CF781">
        <v>1.7279893</v>
      </c>
      <c r="CG781">
        <v>0.85312155999999995</v>
      </c>
      <c r="CH781">
        <v>1.4012627</v>
      </c>
      <c r="CI781">
        <v>2.1982520999999999</v>
      </c>
      <c r="CJ781">
        <v>3.3533865999999999</v>
      </c>
      <c r="CK781">
        <v>4.0218958999999996</v>
      </c>
      <c r="CL781">
        <v>5.0987206</v>
      </c>
      <c r="CM781">
        <v>8.8637656000000007</v>
      </c>
      <c r="CN781">
        <v>11.132925999999999</v>
      </c>
      <c r="CO781">
        <v>8.6774500999999997</v>
      </c>
      <c r="CP781">
        <v>7.1193534999999999</v>
      </c>
      <c r="CQ781">
        <v>2.0024519999999999</v>
      </c>
      <c r="CR781">
        <v>3.597293E-2</v>
      </c>
      <c r="CS781">
        <v>1.4810327000000001</v>
      </c>
      <c r="CT781">
        <v>-1.6652037</v>
      </c>
      <c r="CU781">
        <v>-0.72079928000000004</v>
      </c>
      <c r="CV781">
        <v>-1.0765753</v>
      </c>
      <c r="CW781">
        <v>0.68268737000000002</v>
      </c>
      <c r="CX781">
        <v>-0.30560119000000002</v>
      </c>
      <c r="CY781">
        <v>0.1154375</v>
      </c>
      <c r="CZ781">
        <v>0.88989001000000001</v>
      </c>
      <c r="DA781">
        <v>-0.40080429000000001</v>
      </c>
      <c r="DB781">
        <v>-1.3036692000000001</v>
      </c>
      <c r="DC781">
        <v>-0.49625093999999997</v>
      </c>
      <c r="DD781">
        <v>2.1967005999999998</v>
      </c>
      <c r="DE781">
        <v>1.4192682999999999</v>
      </c>
      <c r="DF781">
        <v>2.0532705</v>
      </c>
      <c r="DG781">
        <v>3.1403631000000001</v>
      </c>
      <c r="DH781">
        <v>4.3577092000000004</v>
      </c>
      <c r="DI781">
        <v>5.0881656</v>
      </c>
      <c r="DJ781">
        <v>6.2151538999999998</v>
      </c>
      <c r="DK781">
        <v>10.585068</v>
      </c>
      <c r="DL781">
        <v>12.830247</v>
      </c>
      <c r="DM781">
        <v>10.185268000000001</v>
      </c>
      <c r="DN781">
        <v>8.4518497999999997</v>
      </c>
      <c r="DO781">
        <v>3.6179074999999998</v>
      </c>
      <c r="DP781">
        <v>1.5345527999999999</v>
      </c>
      <c r="DQ781">
        <v>2.5847150000000001</v>
      </c>
      <c r="DR781">
        <v>-0.73324297000000005</v>
      </c>
      <c r="DS781">
        <v>0.12739607999999999</v>
      </c>
      <c r="DT781">
        <v>-0.27785826000000002</v>
      </c>
      <c r="DU781">
        <v>1.4701664999999999</v>
      </c>
      <c r="DV781">
        <v>0.39640228999999999</v>
      </c>
      <c r="DW781">
        <v>0.73211382000000003</v>
      </c>
      <c r="DX781">
        <v>1.5080629000000001</v>
      </c>
      <c r="DY781">
        <v>0.20979495000000001</v>
      </c>
      <c r="DZ781">
        <v>-0.63976264999999999</v>
      </c>
      <c r="EA781">
        <v>7.3315720000000001E-2</v>
      </c>
      <c r="EB781">
        <v>2.8734451999999999</v>
      </c>
      <c r="EC781">
        <v>2.2366944000000002</v>
      </c>
      <c r="ED781">
        <v>2.9946663</v>
      </c>
      <c r="EE781">
        <v>4.5006218000000002</v>
      </c>
      <c r="EF781">
        <v>5.8077917000000001</v>
      </c>
      <c r="EG781">
        <v>6.6276897999999997</v>
      </c>
      <c r="EH781">
        <v>7.8271062999999996</v>
      </c>
      <c r="EI781">
        <v>13.070356</v>
      </c>
      <c r="EJ781">
        <v>15.280908999999999</v>
      </c>
      <c r="EK781">
        <v>12.362318</v>
      </c>
      <c r="EL781">
        <v>10.375762999999999</v>
      </c>
      <c r="EM781">
        <v>5.9503686</v>
      </c>
      <c r="EN781">
        <v>3.6982642000000001</v>
      </c>
      <c r="EO781">
        <v>4.1782569000000001</v>
      </c>
      <c r="EP781">
        <v>0.61236036000000005</v>
      </c>
      <c r="EQ781">
        <v>1.3520555000000001</v>
      </c>
      <c r="ER781">
        <v>0.87536230999999998</v>
      </c>
      <c r="ES781">
        <v>76.127071999999998</v>
      </c>
      <c r="ET781">
        <v>74.978610000000003</v>
      </c>
      <c r="EU781">
        <v>73.832736999999995</v>
      </c>
      <c r="EV781">
        <v>72.837462000000002</v>
      </c>
      <c r="EW781">
        <v>72.051589000000007</v>
      </c>
      <c r="EX781">
        <v>71.395702</v>
      </c>
      <c r="EY781">
        <v>70.991411999999997</v>
      </c>
      <c r="EZ781">
        <v>71.061830999999998</v>
      </c>
      <c r="FA781">
        <v>73.698477999999994</v>
      </c>
      <c r="FB781">
        <v>77.619562000000002</v>
      </c>
      <c r="FC781">
        <v>81.676839999999999</v>
      </c>
      <c r="FD781">
        <v>85.499887999999999</v>
      </c>
      <c r="FE781">
        <v>88.773448000000002</v>
      </c>
      <c r="FF781">
        <v>91.200558000000001</v>
      </c>
      <c r="FG781">
        <v>92.851777999999996</v>
      </c>
      <c r="FH781">
        <v>93.672792000000001</v>
      </c>
      <c r="FI781">
        <v>93.341320999999994</v>
      </c>
      <c r="FJ781">
        <v>91.884298999999999</v>
      </c>
      <c r="FK781">
        <v>90.123169000000004</v>
      </c>
      <c r="FL781">
        <v>87.959520999999995</v>
      </c>
      <c r="FM781">
        <v>84.929349999999999</v>
      </c>
      <c r="FN781">
        <v>81.951406000000006</v>
      </c>
      <c r="FO781">
        <v>80.136596999999995</v>
      </c>
      <c r="FP781">
        <v>78.716245999999998</v>
      </c>
      <c r="FQ781">
        <v>22.419899999999998</v>
      </c>
      <c r="FR781">
        <v>2.858784</v>
      </c>
      <c r="FS781">
        <v>1</v>
      </c>
    </row>
    <row r="782" spans="1:175" x14ac:dyDescent="0.2">
      <c r="A782" t="s">
        <v>189</v>
      </c>
      <c r="B782" t="s">
        <v>196</v>
      </c>
      <c r="C782" s="23">
        <v>42905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0</v>
      </c>
      <c r="DO782">
        <v>0</v>
      </c>
      <c r="DP782">
        <v>0</v>
      </c>
      <c r="DQ782">
        <v>0</v>
      </c>
      <c r="DR782">
        <v>0</v>
      </c>
      <c r="DS782">
        <v>0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>
        <v>0</v>
      </c>
      <c r="FP782">
        <v>0</v>
      </c>
      <c r="FQ782">
        <v>0</v>
      </c>
      <c r="FR782">
        <v>0</v>
      </c>
      <c r="FS782">
        <v>0</v>
      </c>
    </row>
    <row r="783" spans="1:175" x14ac:dyDescent="0.2">
      <c r="A783" t="s">
        <v>189</v>
      </c>
      <c r="B783" t="s">
        <v>196</v>
      </c>
      <c r="C783" s="23">
        <v>42906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0</v>
      </c>
      <c r="EY783">
        <v>0</v>
      </c>
      <c r="EZ783">
        <v>0</v>
      </c>
      <c r="FA783">
        <v>0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0</v>
      </c>
      <c r="FO783">
        <v>0</v>
      </c>
      <c r="FP783">
        <v>0</v>
      </c>
      <c r="FQ783">
        <v>0</v>
      </c>
      <c r="FR783">
        <v>0</v>
      </c>
      <c r="FS783">
        <v>0</v>
      </c>
    </row>
    <row r="784" spans="1:175" x14ac:dyDescent="0.2">
      <c r="A784" t="s">
        <v>189</v>
      </c>
      <c r="B784" t="s">
        <v>196</v>
      </c>
      <c r="C784" s="23">
        <v>42922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0</v>
      </c>
      <c r="DN784">
        <v>0</v>
      </c>
      <c r="DO784">
        <v>0</v>
      </c>
      <c r="DP784">
        <v>0</v>
      </c>
      <c r="DQ784">
        <v>0</v>
      </c>
      <c r="DR784">
        <v>0</v>
      </c>
      <c r="DS784">
        <v>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0</v>
      </c>
      <c r="EP784">
        <v>0</v>
      </c>
      <c r="EQ784">
        <v>0</v>
      </c>
      <c r="ER784">
        <v>0</v>
      </c>
      <c r="ES784">
        <v>0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0</v>
      </c>
      <c r="EZ784">
        <v>0</v>
      </c>
      <c r="FA784">
        <v>0</v>
      </c>
      <c r="FB784">
        <v>0</v>
      </c>
      <c r="FC784">
        <v>0</v>
      </c>
      <c r="FD784">
        <v>0</v>
      </c>
      <c r="FE784">
        <v>0</v>
      </c>
      <c r="FF784">
        <v>0</v>
      </c>
      <c r="FG784">
        <v>0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>
        <v>0</v>
      </c>
      <c r="FO784">
        <v>0</v>
      </c>
      <c r="FP784">
        <v>0</v>
      </c>
      <c r="FQ784">
        <v>0</v>
      </c>
      <c r="FR784">
        <v>0</v>
      </c>
      <c r="FS784">
        <v>0</v>
      </c>
    </row>
    <row r="785" spans="1:175" x14ac:dyDescent="0.2">
      <c r="A785" t="s">
        <v>189</v>
      </c>
      <c r="B785" t="s">
        <v>196</v>
      </c>
      <c r="C785" s="23">
        <v>42923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0</v>
      </c>
      <c r="DK785">
        <v>0</v>
      </c>
      <c r="DL785">
        <v>0</v>
      </c>
      <c r="DM785">
        <v>0</v>
      </c>
      <c r="DN785">
        <v>0</v>
      </c>
      <c r="DO785">
        <v>0</v>
      </c>
      <c r="DP785">
        <v>0</v>
      </c>
      <c r="DQ785">
        <v>0</v>
      </c>
      <c r="DR785">
        <v>0</v>
      </c>
      <c r="DS785">
        <v>0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  <c r="FB785">
        <v>0</v>
      </c>
      <c r="FC785">
        <v>0</v>
      </c>
      <c r="FD785">
        <v>0</v>
      </c>
      <c r="FE785">
        <v>0</v>
      </c>
      <c r="FF785">
        <v>0</v>
      </c>
      <c r="FG785">
        <v>0</v>
      </c>
      <c r="FH785">
        <v>0</v>
      </c>
      <c r="FI785">
        <v>0</v>
      </c>
      <c r="FJ785">
        <v>0</v>
      </c>
      <c r="FK785">
        <v>0</v>
      </c>
      <c r="FL785">
        <v>0</v>
      </c>
      <c r="FM785">
        <v>0</v>
      </c>
      <c r="FN785">
        <v>0</v>
      </c>
      <c r="FO785">
        <v>0</v>
      </c>
      <c r="FP785">
        <v>0</v>
      </c>
      <c r="FQ785">
        <v>0</v>
      </c>
      <c r="FR785">
        <v>0</v>
      </c>
      <c r="FS785">
        <v>0</v>
      </c>
    </row>
    <row r="786" spans="1:175" x14ac:dyDescent="0.2">
      <c r="A786" t="s">
        <v>189</v>
      </c>
      <c r="B786" t="s">
        <v>196</v>
      </c>
      <c r="C786" s="23">
        <v>42943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  <c r="DK786">
        <v>0</v>
      </c>
      <c r="DL786">
        <v>0</v>
      </c>
      <c r="DM786">
        <v>0</v>
      </c>
      <c r="DN786">
        <v>0</v>
      </c>
      <c r="DO786">
        <v>0</v>
      </c>
      <c r="DP786">
        <v>0</v>
      </c>
      <c r="DQ786">
        <v>0</v>
      </c>
      <c r="DR786">
        <v>0</v>
      </c>
      <c r="DS786">
        <v>0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0</v>
      </c>
      <c r="FA786">
        <v>0</v>
      </c>
      <c r="FB786">
        <v>0</v>
      </c>
      <c r="FC786">
        <v>0</v>
      </c>
      <c r="FD786">
        <v>0</v>
      </c>
      <c r="FE786">
        <v>0</v>
      </c>
      <c r="FF786">
        <v>0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0</v>
      </c>
    </row>
    <row r="787" spans="1:175" x14ac:dyDescent="0.2">
      <c r="A787" t="s">
        <v>189</v>
      </c>
      <c r="B787" t="s">
        <v>196</v>
      </c>
      <c r="C787" s="23">
        <v>42947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  <c r="DJ787">
        <v>0</v>
      </c>
      <c r="DK787">
        <v>0</v>
      </c>
      <c r="DL787">
        <v>0</v>
      </c>
      <c r="DM787">
        <v>0</v>
      </c>
      <c r="DN787">
        <v>0</v>
      </c>
      <c r="DO787">
        <v>0</v>
      </c>
      <c r="DP787">
        <v>0</v>
      </c>
      <c r="DQ787">
        <v>0</v>
      </c>
      <c r="DR787">
        <v>0</v>
      </c>
      <c r="DS787">
        <v>0</v>
      </c>
      <c r="DT787">
        <v>0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EZ787">
        <v>0</v>
      </c>
      <c r="FA787">
        <v>0</v>
      </c>
      <c r="FB787">
        <v>0</v>
      </c>
      <c r="FC787">
        <v>0</v>
      </c>
      <c r="FD787">
        <v>0</v>
      </c>
      <c r="FE787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0</v>
      </c>
      <c r="FN787">
        <v>0</v>
      </c>
      <c r="FO787">
        <v>0</v>
      </c>
      <c r="FP787">
        <v>0</v>
      </c>
      <c r="FQ787">
        <v>0</v>
      </c>
      <c r="FR787">
        <v>0</v>
      </c>
      <c r="FS787">
        <v>0</v>
      </c>
    </row>
    <row r="788" spans="1:175" x14ac:dyDescent="0.2">
      <c r="A788" t="s">
        <v>189</v>
      </c>
      <c r="B788" t="s">
        <v>196</v>
      </c>
      <c r="C788" s="23">
        <v>42948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0</v>
      </c>
      <c r="DP788">
        <v>0</v>
      </c>
      <c r="DQ788">
        <v>0</v>
      </c>
      <c r="DR788">
        <v>0</v>
      </c>
      <c r="DS788">
        <v>0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0</v>
      </c>
      <c r="FP788">
        <v>0</v>
      </c>
      <c r="FQ788">
        <v>0</v>
      </c>
      <c r="FR788">
        <v>0</v>
      </c>
      <c r="FS788">
        <v>0</v>
      </c>
    </row>
    <row r="789" spans="1:175" x14ac:dyDescent="0.2">
      <c r="A789" t="s">
        <v>189</v>
      </c>
      <c r="B789" t="s">
        <v>196</v>
      </c>
      <c r="C789" s="23">
        <v>42975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0</v>
      </c>
      <c r="DP789">
        <v>0</v>
      </c>
      <c r="DQ789">
        <v>0</v>
      </c>
      <c r="DR789">
        <v>0</v>
      </c>
      <c r="DS789">
        <v>0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0</v>
      </c>
      <c r="FA789">
        <v>0</v>
      </c>
      <c r="FB789">
        <v>0</v>
      </c>
      <c r="FC789">
        <v>0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0</v>
      </c>
      <c r="FP789">
        <v>0</v>
      </c>
      <c r="FQ789">
        <v>0</v>
      </c>
      <c r="FR789">
        <v>0</v>
      </c>
      <c r="FS789">
        <v>0</v>
      </c>
    </row>
    <row r="790" spans="1:175" x14ac:dyDescent="0.2">
      <c r="A790" t="s">
        <v>189</v>
      </c>
      <c r="B790" t="s">
        <v>196</v>
      </c>
      <c r="C790" s="23">
        <v>42976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0</v>
      </c>
      <c r="DS790">
        <v>0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0</v>
      </c>
      <c r="FQ790">
        <v>0</v>
      </c>
      <c r="FR790">
        <v>0</v>
      </c>
      <c r="FS790">
        <v>0</v>
      </c>
    </row>
    <row r="791" spans="1:175" x14ac:dyDescent="0.2">
      <c r="A791" t="s">
        <v>189</v>
      </c>
      <c r="B791" t="s">
        <v>196</v>
      </c>
      <c r="C791" s="23">
        <v>42978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0</v>
      </c>
      <c r="DR791">
        <v>0</v>
      </c>
      <c r="DS791">
        <v>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0</v>
      </c>
      <c r="FR791">
        <v>0</v>
      </c>
      <c r="FS791">
        <v>0</v>
      </c>
    </row>
    <row r="792" spans="1:175" x14ac:dyDescent="0.2">
      <c r="A792" t="s">
        <v>189</v>
      </c>
      <c r="B792" t="s">
        <v>196</v>
      </c>
      <c r="C792" s="23">
        <v>42983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0</v>
      </c>
      <c r="DK792">
        <v>0</v>
      </c>
      <c r="DL792">
        <v>0</v>
      </c>
      <c r="DM792">
        <v>0</v>
      </c>
      <c r="DN792">
        <v>0</v>
      </c>
      <c r="DO792">
        <v>0</v>
      </c>
      <c r="DP792">
        <v>0</v>
      </c>
      <c r="DQ792">
        <v>0</v>
      </c>
      <c r="DR792">
        <v>0</v>
      </c>
      <c r="DS792">
        <v>0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0</v>
      </c>
      <c r="EY792">
        <v>0</v>
      </c>
      <c r="EZ792">
        <v>0</v>
      </c>
      <c r="FA792">
        <v>0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0</v>
      </c>
      <c r="FP792">
        <v>0</v>
      </c>
      <c r="FQ792">
        <v>0</v>
      </c>
      <c r="FR792">
        <v>0</v>
      </c>
      <c r="FS792">
        <v>0</v>
      </c>
    </row>
    <row r="793" spans="1:175" x14ac:dyDescent="0.2">
      <c r="A793" t="s">
        <v>189</v>
      </c>
      <c r="B793" t="s">
        <v>196</v>
      </c>
      <c r="C793" s="23">
        <v>42990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0</v>
      </c>
      <c r="DP793">
        <v>0</v>
      </c>
      <c r="DQ793">
        <v>0</v>
      </c>
      <c r="DR793">
        <v>0</v>
      </c>
      <c r="DS793">
        <v>0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0</v>
      </c>
      <c r="EM793">
        <v>0</v>
      </c>
      <c r="EN793">
        <v>0</v>
      </c>
      <c r="EO793">
        <v>0</v>
      </c>
      <c r="EP793">
        <v>0</v>
      </c>
      <c r="EQ793">
        <v>0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>
        <v>0</v>
      </c>
      <c r="FO793">
        <v>0</v>
      </c>
      <c r="FP793">
        <v>0</v>
      </c>
      <c r="FQ793">
        <v>0</v>
      </c>
      <c r="FR793">
        <v>0</v>
      </c>
      <c r="FS793">
        <v>0</v>
      </c>
    </row>
    <row r="794" spans="1:175" x14ac:dyDescent="0.2">
      <c r="A794" t="s">
        <v>189</v>
      </c>
      <c r="B794" t="s">
        <v>196</v>
      </c>
      <c r="C794" s="23" t="s">
        <v>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0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  <c r="FB794">
        <v>0</v>
      </c>
      <c r="FC794">
        <v>0</v>
      </c>
      <c r="FD794">
        <v>0</v>
      </c>
      <c r="FE794">
        <v>0</v>
      </c>
      <c r="FF794">
        <v>0</v>
      </c>
      <c r="FG794">
        <v>0</v>
      </c>
      <c r="FH794">
        <v>0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0</v>
      </c>
      <c r="FO794">
        <v>0</v>
      </c>
      <c r="FP794">
        <v>0</v>
      </c>
      <c r="FQ794">
        <v>0</v>
      </c>
      <c r="FR794">
        <v>0</v>
      </c>
      <c r="FS794">
        <v>0</v>
      </c>
    </row>
    <row r="795" spans="1:175" x14ac:dyDescent="0.2">
      <c r="A795" t="s">
        <v>249</v>
      </c>
      <c r="B795" t="s">
        <v>0</v>
      </c>
      <c r="C795" s="23">
        <v>42905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0</v>
      </c>
      <c r="DS795">
        <v>0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0</v>
      </c>
      <c r="FB795">
        <v>0</v>
      </c>
      <c r="FC795">
        <v>0</v>
      </c>
      <c r="FD795">
        <v>0</v>
      </c>
      <c r="FE795">
        <v>0</v>
      </c>
      <c r="FF795">
        <v>0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0</v>
      </c>
      <c r="FO795">
        <v>0</v>
      </c>
      <c r="FP795">
        <v>0</v>
      </c>
      <c r="FQ795">
        <v>0</v>
      </c>
      <c r="FR795">
        <v>0</v>
      </c>
      <c r="FS795">
        <v>0</v>
      </c>
    </row>
    <row r="796" spans="1:175" x14ac:dyDescent="0.2">
      <c r="A796" t="s">
        <v>249</v>
      </c>
      <c r="B796" t="s">
        <v>0</v>
      </c>
      <c r="C796" s="23">
        <v>42906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0</v>
      </c>
      <c r="DS796">
        <v>0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  <c r="FB796">
        <v>0</v>
      </c>
      <c r="FC796">
        <v>0</v>
      </c>
      <c r="FD796">
        <v>0</v>
      </c>
      <c r="FE796">
        <v>0</v>
      </c>
      <c r="FF796">
        <v>0</v>
      </c>
      <c r="FG796">
        <v>0</v>
      </c>
      <c r="FH796">
        <v>0</v>
      </c>
      <c r="FI796">
        <v>0</v>
      </c>
      <c r="FJ796">
        <v>0</v>
      </c>
      <c r="FK796">
        <v>0</v>
      </c>
      <c r="FL796">
        <v>0</v>
      </c>
      <c r="FM796">
        <v>0</v>
      </c>
      <c r="FN796">
        <v>0</v>
      </c>
      <c r="FO796">
        <v>0</v>
      </c>
      <c r="FP796">
        <v>0</v>
      </c>
      <c r="FQ796">
        <v>0</v>
      </c>
      <c r="FR796">
        <v>0</v>
      </c>
      <c r="FS796">
        <v>0</v>
      </c>
    </row>
    <row r="797" spans="1:175" x14ac:dyDescent="0.2">
      <c r="A797" t="s">
        <v>249</v>
      </c>
      <c r="B797" t="s">
        <v>0</v>
      </c>
      <c r="C797" s="23">
        <v>42922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0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  <c r="FB797">
        <v>0</v>
      </c>
      <c r="FC797">
        <v>0</v>
      </c>
      <c r="FD797">
        <v>0</v>
      </c>
      <c r="FE797">
        <v>0</v>
      </c>
      <c r="FF797">
        <v>0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0</v>
      </c>
      <c r="FN797">
        <v>0</v>
      </c>
      <c r="FO797">
        <v>0</v>
      </c>
      <c r="FP797">
        <v>0</v>
      </c>
      <c r="FQ797">
        <v>0</v>
      </c>
      <c r="FR797">
        <v>0</v>
      </c>
      <c r="FS797">
        <v>0</v>
      </c>
    </row>
    <row r="798" spans="1:175" x14ac:dyDescent="0.2">
      <c r="A798" t="s">
        <v>249</v>
      </c>
      <c r="B798" t="s">
        <v>0</v>
      </c>
      <c r="C798" s="23">
        <v>42923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0</v>
      </c>
      <c r="DN798">
        <v>0</v>
      </c>
      <c r="DO798">
        <v>0</v>
      </c>
      <c r="DP798">
        <v>0</v>
      </c>
      <c r="DQ798">
        <v>0</v>
      </c>
      <c r="DR798">
        <v>0</v>
      </c>
      <c r="DS798">
        <v>0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0</v>
      </c>
      <c r="FP798">
        <v>0</v>
      </c>
      <c r="FQ798">
        <v>0</v>
      </c>
      <c r="FR798">
        <v>0</v>
      </c>
      <c r="FS798">
        <v>0</v>
      </c>
    </row>
    <row r="799" spans="1:175" x14ac:dyDescent="0.2">
      <c r="A799" t="s">
        <v>249</v>
      </c>
      <c r="B799" t="s">
        <v>0</v>
      </c>
      <c r="C799" s="23">
        <v>42943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0</v>
      </c>
      <c r="DN799">
        <v>0</v>
      </c>
      <c r="DO799">
        <v>0</v>
      </c>
      <c r="DP799">
        <v>0</v>
      </c>
      <c r="DQ799">
        <v>0</v>
      </c>
      <c r="DR799">
        <v>0</v>
      </c>
      <c r="DS799">
        <v>0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0</v>
      </c>
      <c r="FA799">
        <v>0</v>
      </c>
      <c r="FB799">
        <v>0</v>
      </c>
      <c r="FC799">
        <v>0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0</v>
      </c>
      <c r="FP799">
        <v>0</v>
      </c>
      <c r="FQ799">
        <v>0</v>
      </c>
      <c r="FR799">
        <v>0</v>
      </c>
      <c r="FS799">
        <v>0</v>
      </c>
    </row>
    <row r="800" spans="1:175" x14ac:dyDescent="0.2">
      <c r="A800" t="s">
        <v>249</v>
      </c>
      <c r="B800" t="s">
        <v>0</v>
      </c>
      <c r="C800" s="23">
        <v>42947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0</v>
      </c>
      <c r="DS800">
        <v>0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0</v>
      </c>
      <c r="FA800">
        <v>0</v>
      </c>
      <c r="FB800">
        <v>0</v>
      </c>
      <c r="FC800">
        <v>0</v>
      </c>
      <c r="FD800">
        <v>0</v>
      </c>
      <c r="FE800">
        <v>0</v>
      </c>
      <c r="FF800">
        <v>0</v>
      </c>
      <c r="FG800">
        <v>0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0</v>
      </c>
    </row>
    <row r="801" spans="1:175" x14ac:dyDescent="0.2">
      <c r="A801" t="s">
        <v>249</v>
      </c>
      <c r="B801" t="s">
        <v>0</v>
      </c>
      <c r="C801" s="23">
        <v>42948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0</v>
      </c>
      <c r="DR801">
        <v>0</v>
      </c>
      <c r="DS801">
        <v>0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0</v>
      </c>
      <c r="FE801">
        <v>0</v>
      </c>
      <c r="FF801">
        <v>0</v>
      </c>
      <c r="FG801">
        <v>0</v>
      </c>
      <c r="FH801">
        <v>0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0</v>
      </c>
    </row>
    <row r="802" spans="1:175" x14ac:dyDescent="0.2">
      <c r="A802" t="s">
        <v>249</v>
      </c>
      <c r="B802" t="s">
        <v>0</v>
      </c>
      <c r="C802" s="23">
        <v>42975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0</v>
      </c>
      <c r="DR802">
        <v>0</v>
      </c>
      <c r="DS802">
        <v>0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0</v>
      </c>
      <c r="FA802">
        <v>0</v>
      </c>
      <c r="FB802">
        <v>0</v>
      </c>
      <c r="FC802">
        <v>0</v>
      </c>
      <c r="FD802">
        <v>0</v>
      </c>
      <c r="FE802">
        <v>0</v>
      </c>
      <c r="FF802">
        <v>0</v>
      </c>
      <c r="FG802">
        <v>0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0</v>
      </c>
      <c r="FO802">
        <v>0</v>
      </c>
      <c r="FP802">
        <v>0</v>
      </c>
      <c r="FQ802">
        <v>0</v>
      </c>
      <c r="FR802">
        <v>0</v>
      </c>
      <c r="FS802">
        <v>0</v>
      </c>
    </row>
    <row r="803" spans="1:175" x14ac:dyDescent="0.2">
      <c r="A803" t="s">
        <v>249</v>
      </c>
      <c r="B803" t="s">
        <v>0</v>
      </c>
      <c r="C803" s="23">
        <v>42976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0</v>
      </c>
      <c r="DP803">
        <v>0</v>
      </c>
      <c r="DQ803">
        <v>0</v>
      </c>
      <c r="DR803">
        <v>0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0</v>
      </c>
      <c r="FR803">
        <v>0</v>
      </c>
      <c r="FS803">
        <v>0</v>
      </c>
    </row>
    <row r="804" spans="1:175" x14ac:dyDescent="0.2">
      <c r="A804" t="s">
        <v>249</v>
      </c>
      <c r="B804" t="s">
        <v>0</v>
      </c>
      <c r="C804" s="23">
        <v>42978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0</v>
      </c>
      <c r="DL804">
        <v>0</v>
      </c>
      <c r="DM804">
        <v>0</v>
      </c>
      <c r="DN804">
        <v>0</v>
      </c>
      <c r="DO804">
        <v>0</v>
      </c>
      <c r="DP804">
        <v>0</v>
      </c>
      <c r="DQ804">
        <v>0</v>
      </c>
      <c r="DR804">
        <v>0</v>
      </c>
      <c r="DS804">
        <v>0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  <c r="FB804">
        <v>0</v>
      </c>
      <c r="FC804">
        <v>0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0</v>
      </c>
      <c r="FP804">
        <v>0</v>
      </c>
      <c r="FQ804">
        <v>0</v>
      </c>
      <c r="FR804">
        <v>0</v>
      </c>
      <c r="FS804">
        <v>0</v>
      </c>
    </row>
    <row r="805" spans="1:175" x14ac:dyDescent="0.2">
      <c r="A805" t="s">
        <v>249</v>
      </c>
      <c r="B805" t="s">
        <v>0</v>
      </c>
      <c r="C805" s="23">
        <v>42983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0</v>
      </c>
      <c r="DN805">
        <v>0</v>
      </c>
      <c r="DO805">
        <v>0</v>
      </c>
      <c r="DP805">
        <v>0</v>
      </c>
      <c r="DQ805">
        <v>0</v>
      </c>
      <c r="DR805">
        <v>0</v>
      </c>
      <c r="DS805">
        <v>0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0</v>
      </c>
    </row>
    <row r="806" spans="1:175" x14ac:dyDescent="0.2">
      <c r="A806" t="s">
        <v>249</v>
      </c>
      <c r="B806" t="s">
        <v>0</v>
      </c>
      <c r="C806" s="23">
        <v>42990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0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  <c r="DO806">
        <v>0</v>
      </c>
      <c r="DP806">
        <v>0</v>
      </c>
      <c r="DQ806">
        <v>0</v>
      </c>
      <c r="DR806">
        <v>0</v>
      </c>
      <c r="DS806">
        <v>0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0</v>
      </c>
      <c r="EM806">
        <v>0</v>
      </c>
      <c r="EN806">
        <v>0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0</v>
      </c>
      <c r="EW806">
        <v>0</v>
      </c>
      <c r="EX806">
        <v>0</v>
      </c>
      <c r="EY806">
        <v>0</v>
      </c>
      <c r="EZ806">
        <v>0</v>
      </c>
      <c r="FA806">
        <v>0</v>
      </c>
      <c r="FB806">
        <v>0</v>
      </c>
      <c r="FC806">
        <v>0</v>
      </c>
      <c r="FD806">
        <v>0</v>
      </c>
      <c r="FE806">
        <v>0</v>
      </c>
      <c r="FF806">
        <v>0</v>
      </c>
      <c r="FG806">
        <v>0</v>
      </c>
      <c r="FH806">
        <v>0</v>
      </c>
      <c r="FI806">
        <v>0</v>
      </c>
      <c r="FJ806">
        <v>0</v>
      </c>
      <c r="FK806">
        <v>0</v>
      </c>
      <c r="FL806">
        <v>0</v>
      </c>
      <c r="FM806">
        <v>0</v>
      </c>
      <c r="FN806">
        <v>0</v>
      </c>
      <c r="FO806">
        <v>0</v>
      </c>
      <c r="FP806">
        <v>0</v>
      </c>
      <c r="FQ806">
        <v>0</v>
      </c>
      <c r="FR806">
        <v>0</v>
      </c>
      <c r="FS806">
        <v>0</v>
      </c>
    </row>
    <row r="807" spans="1:175" x14ac:dyDescent="0.2">
      <c r="A807" t="s">
        <v>249</v>
      </c>
      <c r="B807" t="s">
        <v>0</v>
      </c>
      <c r="C807" s="23" t="s">
        <v>1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0</v>
      </c>
      <c r="DO807">
        <v>0</v>
      </c>
      <c r="DP807">
        <v>0</v>
      </c>
      <c r="DQ807">
        <v>0</v>
      </c>
      <c r="DR807">
        <v>0</v>
      </c>
      <c r="DS807">
        <v>0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</v>
      </c>
      <c r="EN807">
        <v>0</v>
      </c>
      <c r="EO807">
        <v>0</v>
      </c>
      <c r="EP807">
        <v>0</v>
      </c>
      <c r="EQ807">
        <v>0</v>
      </c>
      <c r="ER807">
        <v>0</v>
      </c>
      <c r="ES807">
        <v>0</v>
      </c>
      <c r="ET807">
        <v>0</v>
      </c>
      <c r="EU807">
        <v>0</v>
      </c>
      <c r="EV807">
        <v>0</v>
      </c>
      <c r="EW807">
        <v>0</v>
      </c>
      <c r="EX807">
        <v>0</v>
      </c>
      <c r="EY807">
        <v>0</v>
      </c>
      <c r="EZ807">
        <v>0</v>
      </c>
      <c r="FA807">
        <v>0</v>
      </c>
      <c r="FB807">
        <v>0</v>
      </c>
      <c r="FC807">
        <v>0</v>
      </c>
      <c r="FD807">
        <v>0</v>
      </c>
      <c r="FE807">
        <v>0</v>
      </c>
      <c r="FF807">
        <v>0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0</v>
      </c>
      <c r="FM807">
        <v>0</v>
      </c>
      <c r="FN807">
        <v>0</v>
      </c>
      <c r="FO807">
        <v>0</v>
      </c>
      <c r="FP807">
        <v>0</v>
      </c>
      <c r="FQ807">
        <v>0</v>
      </c>
      <c r="FR807">
        <v>0</v>
      </c>
      <c r="FS807">
        <v>0</v>
      </c>
    </row>
    <row r="808" spans="1:175" x14ac:dyDescent="0.2">
      <c r="A808" t="s">
        <v>249</v>
      </c>
      <c r="B808" t="s">
        <v>255</v>
      </c>
      <c r="C808" s="23">
        <v>42905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0</v>
      </c>
      <c r="DH808">
        <v>0</v>
      </c>
      <c r="DI808">
        <v>0</v>
      </c>
      <c r="DJ808">
        <v>0</v>
      </c>
      <c r="DK808">
        <v>0</v>
      </c>
      <c r="DL808">
        <v>0</v>
      </c>
      <c r="DM808">
        <v>0</v>
      </c>
      <c r="DN808">
        <v>0</v>
      </c>
      <c r="DO808">
        <v>0</v>
      </c>
      <c r="DP808">
        <v>0</v>
      </c>
      <c r="DQ808">
        <v>0</v>
      </c>
      <c r="DR808">
        <v>0</v>
      </c>
      <c r="DS808">
        <v>0</v>
      </c>
      <c r="DT808">
        <v>0</v>
      </c>
      <c r="DU808">
        <v>0</v>
      </c>
      <c r="DV808">
        <v>0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0</v>
      </c>
      <c r="EK808">
        <v>0</v>
      </c>
      <c r="EL808">
        <v>0</v>
      </c>
      <c r="EM808">
        <v>0</v>
      </c>
      <c r="EN808">
        <v>0</v>
      </c>
      <c r="EO808">
        <v>0</v>
      </c>
      <c r="EP808">
        <v>0</v>
      </c>
      <c r="EQ808">
        <v>0</v>
      </c>
      <c r="ER808">
        <v>0</v>
      </c>
      <c r="ES808">
        <v>0</v>
      </c>
      <c r="ET808">
        <v>0</v>
      </c>
      <c r="EU808">
        <v>0</v>
      </c>
      <c r="EV808">
        <v>0</v>
      </c>
      <c r="EW808">
        <v>0</v>
      </c>
      <c r="EX808">
        <v>0</v>
      </c>
      <c r="EY808">
        <v>0</v>
      </c>
      <c r="EZ808">
        <v>0</v>
      </c>
      <c r="FA808">
        <v>0</v>
      </c>
      <c r="FB808">
        <v>0</v>
      </c>
      <c r="FC808">
        <v>0</v>
      </c>
      <c r="FD808">
        <v>0</v>
      </c>
      <c r="FE808">
        <v>0</v>
      </c>
      <c r="FF808">
        <v>0</v>
      </c>
      <c r="FG808">
        <v>0</v>
      </c>
      <c r="FH808">
        <v>0</v>
      </c>
      <c r="FI808">
        <v>0</v>
      </c>
      <c r="FJ808">
        <v>0</v>
      </c>
      <c r="FK808">
        <v>0</v>
      </c>
      <c r="FL808">
        <v>0</v>
      </c>
      <c r="FM808">
        <v>0</v>
      </c>
      <c r="FN808">
        <v>0</v>
      </c>
      <c r="FO808">
        <v>0</v>
      </c>
      <c r="FP808">
        <v>0</v>
      </c>
      <c r="FQ808">
        <v>0</v>
      </c>
      <c r="FR808">
        <v>0</v>
      </c>
      <c r="FS808">
        <v>0</v>
      </c>
    </row>
    <row r="809" spans="1:175" x14ac:dyDescent="0.2">
      <c r="A809" t="s">
        <v>249</v>
      </c>
      <c r="B809" t="s">
        <v>255</v>
      </c>
      <c r="C809" s="23">
        <v>42906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0</v>
      </c>
      <c r="EM809">
        <v>0</v>
      </c>
      <c r="EN809">
        <v>0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  <c r="EU809">
        <v>0</v>
      </c>
      <c r="EV809">
        <v>0</v>
      </c>
      <c r="EW809">
        <v>0</v>
      </c>
      <c r="EX809">
        <v>0</v>
      </c>
      <c r="EY809">
        <v>0</v>
      </c>
      <c r="EZ809">
        <v>0</v>
      </c>
      <c r="FA809">
        <v>0</v>
      </c>
      <c r="FB809">
        <v>0</v>
      </c>
      <c r="FC809">
        <v>0</v>
      </c>
      <c r="FD809">
        <v>0</v>
      </c>
      <c r="FE809">
        <v>0</v>
      </c>
      <c r="FF809">
        <v>0</v>
      </c>
      <c r="FG809">
        <v>0</v>
      </c>
      <c r="FH809">
        <v>0</v>
      </c>
      <c r="FI809">
        <v>0</v>
      </c>
      <c r="FJ809">
        <v>0</v>
      </c>
      <c r="FK809">
        <v>0</v>
      </c>
      <c r="FL809">
        <v>0</v>
      </c>
      <c r="FM809">
        <v>0</v>
      </c>
      <c r="FN809">
        <v>0</v>
      </c>
      <c r="FO809">
        <v>0</v>
      </c>
      <c r="FP809">
        <v>0</v>
      </c>
      <c r="FQ809">
        <v>0</v>
      </c>
      <c r="FR809">
        <v>0</v>
      </c>
      <c r="FS809">
        <v>0</v>
      </c>
    </row>
    <row r="810" spans="1:175" x14ac:dyDescent="0.2">
      <c r="A810" t="s">
        <v>249</v>
      </c>
      <c r="B810" t="s">
        <v>255</v>
      </c>
      <c r="C810" s="23">
        <v>42922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0</v>
      </c>
      <c r="DN810">
        <v>0</v>
      </c>
      <c r="DO810">
        <v>0</v>
      </c>
      <c r="DP810">
        <v>0</v>
      </c>
      <c r="DQ810">
        <v>0</v>
      </c>
      <c r="DR810">
        <v>0</v>
      </c>
      <c r="DS810">
        <v>0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0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EZ810">
        <v>0</v>
      </c>
      <c r="FA810">
        <v>0</v>
      </c>
      <c r="FB810">
        <v>0</v>
      </c>
      <c r="FC810">
        <v>0</v>
      </c>
      <c r="FD810">
        <v>0</v>
      </c>
      <c r="FE810">
        <v>0</v>
      </c>
      <c r="FF810">
        <v>0</v>
      </c>
      <c r="FG810">
        <v>0</v>
      </c>
      <c r="FH810">
        <v>0</v>
      </c>
      <c r="FI810">
        <v>0</v>
      </c>
      <c r="FJ810">
        <v>0</v>
      </c>
      <c r="FK810">
        <v>0</v>
      </c>
      <c r="FL810">
        <v>0</v>
      </c>
      <c r="FM810">
        <v>0</v>
      </c>
      <c r="FN810">
        <v>0</v>
      </c>
      <c r="FO810">
        <v>0</v>
      </c>
      <c r="FP810">
        <v>0</v>
      </c>
      <c r="FQ810">
        <v>0</v>
      </c>
      <c r="FR810">
        <v>0</v>
      </c>
      <c r="FS810">
        <v>0</v>
      </c>
    </row>
    <row r="811" spans="1:175" x14ac:dyDescent="0.2">
      <c r="A811" t="s">
        <v>249</v>
      </c>
      <c r="B811" t="s">
        <v>255</v>
      </c>
      <c r="C811" s="23">
        <v>42923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0</v>
      </c>
      <c r="DL811">
        <v>0</v>
      </c>
      <c r="DM811">
        <v>0</v>
      </c>
      <c r="DN811">
        <v>0</v>
      </c>
      <c r="DO811">
        <v>0</v>
      </c>
      <c r="DP811">
        <v>0</v>
      </c>
      <c r="DQ811">
        <v>0</v>
      </c>
      <c r="DR811">
        <v>0</v>
      </c>
      <c r="DS811">
        <v>0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  <c r="FB811">
        <v>0</v>
      </c>
      <c r="FC811">
        <v>0</v>
      </c>
      <c r="FD811">
        <v>0</v>
      </c>
      <c r="FE811">
        <v>0</v>
      </c>
      <c r="FF811">
        <v>0</v>
      </c>
      <c r="FG811">
        <v>0</v>
      </c>
      <c r="FH811">
        <v>0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0</v>
      </c>
      <c r="FP811">
        <v>0</v>
      </c>
      <c r="FQ811">
        <v>0</v>
      </c>
      <c r="FR811">
        <v>0</v>
      </c>
      <c r="FS811">
        <v>0</v>
      </c>
    </row>
    <row r="812" spans="1:175" x14ac:dyDescent="0.2">
      <c r="A812" t="s">
        <v>249</v>
      </c>
      <c r="B812" t="s">
        <v>255</v>
      </c>
      <c r="C812" s="23">
        <v>42943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  <c r="DK812">
        <v>0</v>
      </c>
      <c r="DL812">
        <v>0</v>
      </c>
      <c r="DM812">
        <v>0</v>
      </c>
      <c r="DN812">
        <v>0</v>
      </c>
      <c r="DO812">
        <v>0</v>
      </c>
      <c r="DP812">
        <v>0</v>
      </c>
      <c r="DQ812">
        <v>0</v>
      </c>
      <c r="DR812">
        <v>0</v>
      </c>
      <c r="DS812">
        <v>0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0</v>
      </c>
      <c r="EW812">
        <v>0</v>
      </c>
      <c r="EX812">
        <v>0</v>
      </c>
      <c r="EY812">
        <v>0</v>
      </c>
      <c r="EZ812">
        <v>0</v>
      </c>
      <c r="FA812">
        <v>0</v>
      </c>
      <c r="FB812">
        <v>0</v>
      </c>
      <c r="FC812">
        <v>0</v>
      </c>
      <c r="FD812">
        <v>0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0</v>
      </c>
      <c r="FN812">
        <v>0</v>
      </c>
      <c r="FO812">
        <v>0</v>
      </c>
      <c r="FP812">
        <v>0</v>
      </c>
      <c r="FQ812">
        <v>0</v>
      </c>
      <c r="FR812">
        <v>0</v>
      </c>
      <c r="FS812">
        <v>0</v>
      </c>
    </row>
    <row r="813" spans="1:175" x14ac:dyDescent="0.2">
      <c r="A813" t="s">
        <v>249</v>
      </c>
      <c r="B813" t="s">
        <v>255</v>
      </c>
      <c r="C813" s="23">
        <v>42947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0</v>
      </c>
      <c r="DN813">
        <v>0</v>
      </c>
      <c r="DO813">
        <v>0</v>
      </c>
      <c r="DP813">
        <v>0</v>
      </c>
      <c r="DQ813">
        <v>0</v>
      </c>
      <c r="DR813">
        <v>0</v>
      </c>
      <c r="DS813">
        <v>0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0</v>
      </c>
      <c r="EW813">
        <v>0</v>
      </c>
      <c r="EX813">
        <v>0</v>
      </c>
      <c r="EY813">
        <v>0</v>
      </c>
      <c r="EZ813">
        <v>0</v>
      </c>
      <c r="FA813">
        <v>0</v>
      </c>
      <c r="FB813">
        <v>0</v>
      </c>
      <c r="FC813">
        <v>0</v>
      </c>
      <c r="FD813">
        <v>0</v>
      </c>
      <c r="FE813">
        <v>0</v>
      </c>
      <c r="FF813">
        <v>0</v>
      </c>
      <c r="FG813">
        <v>0</v>
      </c>
      <c r="FH813">
        <v>0</v>
      </c>
      <c r="FI813">
        <v>0</v>
      </c>
      <c r="FJ813">
        <v>0</v>
      </c>
      <c r="FK813">
        <v>0</v>
      </c>
      <c r="FL813">
        <v>0</v>
      </c>
      <c r="FM813">
        <v>0</v>
      </c>
      <c r="FN813">
        <v>0</v>
      </c>
      <c r="FO813">
        <v>0</v>
      </c>
      <c r="FP813">
        <v>0</v>
      </c>
      <c r="FQ813">
        <v>0</v>
      </c>
      <c r="FR813">
        <v>0</v>
      </c>
      <c r="FS813">
        <v>0</v>
      </c>
    </row>
    <row r="814" spans="1:175" x14ac:dyDescent="0.2">
      <c r="A814" t="s">
        <v>249</v>
      </c>
      <c r="B814" t="s">
        <v>255</v>
      </c>
      <c r="C814" s="23">
        <v>42948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0</v>
      </c>
      <c r="DH814">
        <v>0</v>
      </c>
      <c r="DI814">
        <v>0</v>
      </c>
      <c r="DJ814">
        <v>0</v>
      </c>
      <c r="DK814">
        <v>0</v>
      </c>
      <c r="DL814">
        <v>0</v>
      </c>
      <c r="DM814">
        <v>0</v>
      </c>
      <c r="DN814">
        <v>0</v>
      </c>
      <c r="DO814">
        <v>0</v>
      </c>
      <c r="DP814">
        <v>0</v>
      </c>
      <c r="DQ814">
        <v>0</v>
      </c>
      <c r="DR814">
        <v>0</v>
      </c>
      <c r="DS814">
        <v>0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0</v>
      </c>
      <c r="FE814">
        <v>0</v>
      </c>
      <c r="FF814">
        <v>0</v>
      </c>
      <c r="FG814">
        <v>0</v>
      </c>
      <c r="FH814">
        <v>0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</row>
    <row r="815" spans="1:175" x14ac:dyDescent="0.2">
      <c r="A815" t="s">
        <v>249</v>
      </c>
      <c r="B815" t="s">
        <v>255</v>
      </c>
      <c r="C815" s="23">
        <v>42975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0</v>
      </c>
      <c r="DH815">
        <v>0</v>
      </c>
      <c r="DI815">
        <v>0</v>
      </c>
      <c r="DJ815">
        <v>0</v>
      </c>
      <c r="DK815">
        <v>0</v>
      </c>
      <c r="DL815">
        <v>0</v>
      </c>
      <c r="DM815">
        <v>0</v>
      </c>
      <c r="DN815">
        <v>0</v>
      </c>
      <c r="DO815">
        <v>0</v>
      </c>
      <c r="DP815">
        <v>0</v>
      </c>
      <c r="DQ815">
        <v>0</v>
      </c>
      <c r="DR815">
        <v>0</v>
      </c>
      <c r="DS815">
        <v>0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0</v>
      </c>
      <c r="EY815">
        <v>0</v>
      </c>
      <c r="EZ815">
        <v>0</v>
      </c>
      <c r="FA815">
        <v>0</v>
      </c>
      <c r="FB815">
        <v>0</v>
      </c>
      <c r="FC815">
        <v>0</v>
      </c>
      <c r="FD815">
        <v>0</v>
      </c>
      <c r="FE815">
        <v>0</v>
      </c>
      <c r="FF815">
        <v>0</v>
      </c>
      <c r="FG815">
        <v>0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0</v>
      </c>
      <c r="FN815">
        <v>0</v>
      </c>
      <c r="FO815">
        <v>0</v>
      </c>
      <c r="FP815">
        <v>0</v>
      </c>
      <c r="FQ815">
        <v>0</v>
      </c>
      <c r="FR815">
        <v>0</v>
      </c>
      <c r="FS815">
        <v>0</v>
      </c>
    </row>
    <row r="816" spans="1:175" x14ac:dyDescent="0.2">
      <c r="A816" t="s">
        <v>249</v>
      </c>
      <c r="B816" t="s">
        <v>255</v>
      </c>
      <c r="C816" s="23">
        <v>42976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0</v>
      </c>
      <c r="DN816">
        <v>0</v>
      </c>
      <c r="DO816">
        <v>0</v>
      </c>
      <c r="DP816">
        <v>0</v>
      </c>
      <c r="DQ816">
        <v>0</v>
      </c>
      <c r="DR816">
        <v>0</v>
      </c>
      <c r="DS816">
        <v>0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0</v>
      </c>
      <c r="EZ816">
        <v>0</v>
      </c>
      <c r="FA816">
        <v>0</v>
      </c>
      <c r="FB816">
        <v>0</v>
      </c>
      <c r="FC816">
        <v>0</v>
      </c>
      <c r="FD816">
        <v>0</v>
      </c>
      <c r="FE816">
        <v>0</v>
      </c>
      <c r="FF816">
        <v>0</v>
      </c>
      <c r="FG816">
        <v>0</v>
      </c>
      <c r="FH816">
        <v>0</v>
      </c>
      <c r="FI816">
        <v>0</v>
      </c>
      <c r="FJ816">
        <v>0</v>
      </c>
      <c r="FK816">
        <v>0</v>
      </c>
      <c r="FL816">
        <v>0</v>
      </c>
      <c r="FM816">
        <v>0</v>
      </c>
      <c r="FN816">
        <v>0</v>
      </c>
      <c r="FO816">
        <v>0</v>
      </c>
      <c r="FP816">
        <v>0</v>
      </c>
      <c r="FQ816">
        <v>0</v>
      </c>
      <c r="FR816">
        <v>0</v>
      </c>
      <c r="FS816">
        <v>0</v>
      </c>
    </row>
    <row r="817" spans="1:175" x14ac:dyDescent="0.2">
      <c r="A817" t="s">
        <v>249</v>
      </c>
      <c r="B817" t="s">
        <v>255</v>
      </c>
      <c r="C817" s="23">
        <v>42978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0</v>
      </c>
      <c r="DR817">
        <v>0</v>
      </c>
      <c r="DS817">
        <v>0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0</v>
      </c>
      <c r="EX817">
        <v>0</v>
      </c>
      <c r="EY817">
        <v>0</v>
      </c>
      <c r="EZ817">
        <v>0</v>
      </c>
      <c r="FA817">
        <v>0</v>
      </c>
      <c r="FB817">
        <v>0</v>
      </c>
      <c r="FC817">
        <v>0</v>
      </c>
      <c r="FD817">
        <v>0</v>
      </c>
      <c r="FE817">
        <v>0</v>
      </c>
      <c r="FF817">
        <v>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0</v>
      </c>
      <c r="FM817">
        <v>0</v>
      </c>
      <c r="FN817">
        <v>0</v>
      </c>
      <c r="FO817">
        <v>0</v>
      </c>
      <c r="FP817">
        <v>0</v>
      </c>
      <c r="FQ817">
        <v>0</v>
      </c>
      <c r="FR817">
        <v>0</v>
      </c>
      <c r="FS817">
        <v>0</v>
      </c>
    </row>
    <row r="818" spans="1:175" x14ac:dyDescent="0.2">
      <c r="A818" t="s">
        <v>249</v>
      </c>
      <c r="B818" t="s">
        <v>255</v>
      </c>
      <c r="C818" s="23">
        <v>42983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0</v>
      </c>
      <c r="DH818">
        <v>0</v>
      </c>
      <c r="DI818">
        <v>0</v>
      </c>
      <c r="DJ818">
        <v>0</v>
      </c>
      <c r="DK818">
        <v>0</v>
      </c>
      <c r="DL818">
        <v>0</v>
      </c>
      <c r="DM818">
        <v>0</v>
      </c>
      <c r="DN818">
        <v>0</v>
      </c>
      <c r="DO818">
        <v>0</v>
      </c>
      <c r="DP818">
        <v>0</v>
      </c>
      <c r="DQ818">
        <v>0</v>
      </c>
      <c r="DR818">
        <v>0</v>
      </c>
      <c r="DS818">
        <v>0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0</v>
      </c>
      <c r="EW818">
        <v>0</v>
      </c>
      <c r="EX818">
        <v>0</v>
      </c>
      <c r="EY818">
        <v>0</v>
      </c>
      <c r="EZ818">
        <v>0</v>
      </c>
      <c r="FA818">
        <v>0</v>
      </c>
      <c r="FB818">
        <v>0</v>
      </c>
      <c r="FC818">
        <v>0</v>
      </c>
      <c r="FD818">
        <v>0</v>
      </c>
      <c r="FE818">
        <v>0</v>
      </c>
      <c r="FF818">
        <v>0</v>
      </c>
      <c r="FG818">
        <v>0</v>
      </c>
      <c r="FH818">
        <v>0</v>
      </c>
      <c r="FI818">
        <v>0</v>
      </c>
      <c r="FJ818">
        <v>0</v>
      </c>
      <c r="FK818">
        <v>0</v>
      </c>
      <c r="FL818">
        <v>0</v>
      </c>
      <c r="FM818">
        <v>0</v>
      </c>
      <c r="FN818">
        <v>0</v>
      </c>
      <c r="FO818">
        <v>0</v>
      </c>
      <c r="FP818">
        <v>0</v>
      </c>
      <c r="FQ818">
        <v>0</v>
      </c>
      <c r="FR818">
        <v>0</v>
      </c>
      <c r="FS818">
        <v>0</v>
      </c>
    </row>
    <row r="819" spans="1:175" x14ac:dyDescent="0.2">
      <c r="A819" t="s">
        <v>249</v>
      </c>
      <c r="B819" t="s">
        <v>255</v>
      </c>
      <c r="C819" s="23">
        <v>42990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0</v>
      </c>
      <c r="DO819">
        <v>0</v>
      </c>
      <c r="DP819">
        <v>0</v>
      </c>
      <c r="DQ819">
        <v>0</v>
      </c>
      <c r="DR819">
        <v>0</v>
      </c>
      <c r="DS819">
        <v>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0</v>
      </c>
      <c r="EW819">
        <v>0</v>
      </c>
      <c r="EX819">
        <v>0</v>
      </c>
      <c r="EY819">
        <v>0</v>
      </c>
      <c r="EZ819">
        <v>0</v>
      </c>
      <c r="FA819">
        <v>0</v>
      </c>
      <c r="FB819">
        <v>0</v>
      </c>
      <c r="FC819">
        <v>0</v>
      </c>
      <c r="FD819">
        <v>0</v>
      </c>
      <c r="FE819">
        <v>0</v>
      </c>
      <c r="FF819">
        <v>0</v>
      </c>
      <c r="FG819">
        <v>0</v>
      </c>
      <c r="FH819">
        <v>0</v>
      </c>
      <c r="FI819">
        <v>0</v>
      </c>
      <c r="FJ819">
        <v>0</v>
      </c>
      <c r="FK819">
        <v>0</v>
      </c>
      <c r="FL819">
        <v>0</v>
      </c>
      <c r="FM819">
        <v>0</v>
      </c>
      <c r="FN819">
        <v>0</v>
      </c>
      <c r="FO819">
        <v>0</v>
      </c>
      <c r="FP819">
        <v>0</v>
      </c>
      <c r="FQ819">
        <v>0</v>
      </c>
      <c r="FR819">
        <v>0</v>
      </c>
      <c r="FS819">
        <v>0</v>
      </c>
    </row>
    <row r="820" spans="1:175" x14ac:dyDescent="0.2">
      <c r="A820" t="s">
        <v>249</v>
      </c>
      <c r="B820" t="s">
        <v>255</v>
      </c>
      <c r="C820" s="23" t="s">
        <v>1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0</v>
      </c>
      <c r="DK820">
        <v>0</v>
      </c>
      <c r="DL820">
        <v>0</v>
      </c>
      <c r="DM820">
        <v>0</v>
      </c>
      <c r="DN820">
        <v>0</v>
      </c>
      <c r="DO820">
        <v>0</v>
      </c>
      <c r="DP820">
        <v>0</v>
      </c>
      <c r="DQ820">
        <v>0</v>
      </c>
      <c r="DR820">
        <v>0</v>
      </c>
      <c r="DS820">
        <v>0</v>
      </c>
      <c r="DT820">
        <v>0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0</v>
      </c>
      <c r="EM820">
        <v>0</v>
      </c>
      <c r="EN820">
        <v>0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0</v>
      </c>
      <c r="EW820">
        <v>0</v>
      </c>
      <c r="EX820">
        <v>0</v>
      </c>
      <c r="EY820">
        <v>0</v>
      </c>
      <c r="EZ820">
        <v>0</v>
      </c>
      <c r="FA820">
        <v>0</v>
      </c>
      <c r="FB820">
        <v>0</v>
      </c>
      <c r="FC820">
        <v>0</v>
      </c>
      <c r="FD820">
        <v>0</v>
      </c>
      <c r="FE820">
        <v>0</v>
      </c>
      <c r="FF820">
        <v>0</v>
      </c>
      <c r="FG820">
        <v>0</v>
      </c>
      <c r="FH820">
        <v>0</v>
      </c>
      <c r="FI820">
        <v>0</v>
      </c>
      <c r="FJ820">
        <v>0</v>
      </c>
      <c r="FK820">
        <v>0</v>
      </c>
      <c r="FL820">
        <v>0</v>
      </c>
      <c r="FM820">
        <v>0</v>
      </c>
      <c r="FN820">
        <v>0</v>
      </c>
      <c r="FO820">
        <v>0</v>
      </c>
      <c r="FP820">
        <v>0</v>
      </c>
      <c r="FQ820">
        <v>0</v>
      </c>
      <c r="FR820">
        <v>0</v>
      </c>
      <c r="FS820">
        <v>0</v>
      </c>
    </row>
    <row r="821" spans="1:175" x14ac:dyDescent="0.2">
      <c r="A821" t="s">
        <v>249</v>
      </c>
      <c r="B821" t="s">
        <v>235</v>
      </c>
      <c r="C821" s="23">
        <v>42905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0</v>
      </c>
      <c r="DM821">
        <v>0</v>
      </c>
      <c r="DN821">
        <v>0</v>
      </c>
      <c r="DO821">
        <v>0</v>
      </c>
      <c r="DP821">
        <v>0</v>
      </c>
      <c r="DQ821">
        <v>0</v>
      </c>
      <c r="DR821">
        <v>0</v>
      </c>
      <c r="DS821">
        <v>0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0</v>
      </c>
      <c r="EV821">
        <v>0</v>
      </c>
      <c r="EW821">
        <v>0</v>
      </c>
      <c r="EX821">
        <v>0</v>
      </c>
      <c r="EY821">
        <v>0</v>
      </c>
      <c r="EZ821">
        <v>0</v>
      </c>
      <c r="FA821">
        <v>0</v>
      </c>
      <c r="FB821">
        <v>0</v>
      </c>
      <c r="FC821">
        <v>0</v>
      </c>
      <c r="FD821">
        <v>0</v>
      </c>
      <c r="FE821">
        <v>0</v>
      </c>
      <c r="FF821">
        <v>0</v>
      </c>
      <c r="FG821">
        <v>0</v>
      </c>
      <c r="FH821">
        <v>0</v>
      </c>
      <c r="FI821">
        <v>0</v>
      </c>
      <c r="FJ821">
        <v>0</v>
      </c>
      <c r="FK821">
        <v>0</v>
      </c>
      <c r="FL821">
        <v>0</v>
      </c>
      <c r="FM821">
        <v>0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0</v>
      </c>
    </row>
    <row r="822" spans="1:175" x14ac:dyDescent="0.2">
      <c r="A822" t="s">
        <v>249</v>
      </c>
      <c r="B822" t="s">
        <v>235</v>
      </c>
      <c r="C822" s="23">
        <v>42906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0</v>
      </c>
      <c r="DN822">
        <v>0</v>
      </c>
      <c r="DO822">
        <v>0</v>
      </c>
      <c r="DP822">
        <v>0</v>
      </c>
      <c r="DQ822">
        <v>0</v>
      </c>
      <c r="DR822">
        <v>0</v>
      </c>
      <c r="DS822">
        <v>0</v>
      </c>
      <c r="DT822">
        <v>0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0</v>
      </c>
      <c r="ES822">
        <v>0</v>
      </c>
      <c r="ET822">
        <v>0</v>
      </c>
      <c r="EU822">
        <v>0</v>
      </c>
      <c r="EV822">
        <v>0</v>
      </c>
      <c r="EW822">
        <v>0</v>
      </c>
      <c r="EX822">
        <v>0</v>
      </c>
      <c r="EY822">
        <v>0</v>
      </c>
      <c r="EZ822">
        <v>0</v>
      </c>
      <c r="FA822">
        <v>0</v>
      </c>
      <c r="FB822">
        <v>0</v>
      </c>
      <c r="FC822">
        <v>0</v>
      </c>
      <c r="FD822">
        <v>0</v>
      </c>
      <c r="FE822">
        <v>0</v>
      </c>
      <c r="FF822">
        <v>0</v>
      </c>
      <c r="FG822">
        <v>0</v>
      </c>
      <c r="FH822">
        <v>0</v>
      </c>
      <c r="FI822">
        <v>0</v>
      </c>
      <c r="FJ822">
        <v>0</v>
      </c>
      <c r="FK822">
        <v>0</v>
      </c>
      <c r="FL822">
        <v>0</v>
      </c>
      <c r="FM822">
        <v>0</v>
      </c>
      <c r="FN822">
        <v>0</v>
      </c>
      <c r="FO822">
        <v>0</v>
      </c>
      <c r="FP822">
        <v>0</v>
      </c>
      <c r="FQ822">
        <v>0</v>
      </c>
      <c r="FR822">
        <v>0</v>
      </c>
      <c r="FS822">
        <v>0</v>
      </c>
    </row>
    <row r="823" spans="1:175" x14ac:dyDescent="0.2">
      <c r="A823" t="s">
        <v>249</v>
      </c>
      <c r="B823" t="s">
        <v>235</v>
      </c>
      <c r="C823" s="23">
        <v>42922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0</v>
      </c>
      <c r="DK823">
        <v>0</v>
      </c>
      <c r="DL823">
        <v>0</v>
      </c>
      <c r="DM823">
        <v>0</v>
      </c>
      <c r="DN823">
        <v>0</v>
      </c>
      <c r="DO823">
        <v>0</v>
      </c>
      <c r="DP823">
        <v>0</v>
      </c>
      <c r="DQ823">
        <v>0</v>
      </c>
      <c r="DR823">
        <v>0</v>
      </c>
      <c r="DS823">
        <v>0</v>
      </c>
      <c r="DT823">
        <v>0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  <c r="EU823">
        <v>0</v>
      </c>
      <c r="EV823">
        <v>0</v>
      </c>
      <c r="EW823">
        <v>0</v>
      </c>
      <c r="EX823">
        <v>0</v>
      </c>
      <c r="EY823">
        <v>0</v>
      </c>
      <c r="EZ823">
        <v>0</v>
      </c>
      <c r="FA823">
        <v>0</v>
      </c>
      <c r="FB823">
        <v>0</v>
      </c>
      <c r="FC823">
        <v>0</v>
      </c>
      <c r="FD823">
        <v>0</v>
      </c>
      <c r="FE823">
        <v>0</v>
      </c>
      <c r="FF823">
        <v>0</v>
      </c>
      <c r="FG823">
        <v>0</v>
      </c>
      <c r="FH823">
        <v>0</v>
      </c>
      <c r="FI823">
        <v>0</v>
      </c>
      <c r="FJ823">
        <v>0</v>
      </c>
      <c r="FK823">
        <v>0</v>
      </c>
      <c r="FL823">
        <v>0</v>
      </c>
      <c r="FM823">
        <v>0</v>
      </c>
      <c r="FN823">
        <v>0</v>
      </c>
      <c r="FO823">
        <v>0</v>
      </c>
      <c r="FP823">
        <v>0</v>
      </c>
      <c r="FQ823">
        <v>0</v>
      </c>
      <c r="FR823">
        <v>0</v>
      </c>
      <c r="FS823">
        <v>0</v>
      </c>
    </row>
    <row r="824" spans="1:175" x14ac:dyDescent="0.2">
      <c r="A824" t="s">
        <v>249</v>
      </c>
      <c r="B824" t="s">
        <v>235</v>
      </c>
      <c r="C824" s="23">
        <v>42923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0</v>
      </c>
      <c r="DH824">
        <v>0</v>
      </c>
      <c r="DI824">
        <v>0</v>
      </c>
      <c r="DJ824">
        <v>0</v>
      </c>
      <c r="DK824">
        <v>0</v>
      </c>
      <c r="DL824">
        <v>0</v>
      </c>
      <c r="DM824">
        <v>0</v>
      </c>
      <c r="DN824">
        <v>0</v>
      </c>
      <c r="DO824">
        <v>0</v>
      </c>
      <c r="DP824">
        <v>0</v>
      </c>
      <c r="DQ824">
        <v>0</v>
      </c>
      <c r="DR824">
        <v>0</v>
      </c>
      <c r="DS824">
        <v>0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0</v>
      </c>
      <c r="EW824">
        <v>0</v>
      </c>
      <c r="EX824">
        <v>0</v>
      </c>
      <c r="EY824">
        <v>0</v>
      </c>
      <c r="EZ824">
        <v>0</v>
      </c>
      <c r="FA824">
        <v>0</v>
      </c>
      <c r="FB824">
        <v>0</v>
      </c>
      <c r="FC824">
        <v>0</v>
      </c>
      <c r="FD824">
        <v>0</v>
      </c>
      <c r="FE824">
        <v>0</v>
      </c>
      <c r="FF824">
        <v>0</v>
      </c>
      <c r="FG824">
        <v>0</v>
      </c>
      <c r="FH824">
        <v>0</v>
      </c>
      <c r="FI824">
        <v>0</v>
      </c>
      <c r="FJ824">
        <v>0</v>
      </c>
      <c r="FK824">
        <v>0</v>
      </c>
      <c r="FL824">
        <v>0</v>
      </c>
      <c r="FM824">
        <v>0</v>
      </c>
      <c r="FN824">
        <v>0</v>
      </c>
      <c r="FO824">
        <v>0</v>
      </c>
      <c r="FP824">
        <v>0</v>
      </c>
      <c r="FQ824">
        <v>0</v>
      </c>
      <c r="FR824">
        <v>0</v>
      </c>
      <c r="FS824">
        <v>0</v>
      </c>
    </row>
    <row r="825" spans="1:175" x14ac:dyDescent="0.2">
      <c r="A825" t="s">
        <v>249</v>
      </c>
      <c r="B825" t="s">
        <v>235</v>
      </c>
      <c r="C825" s="23">
        <v>42943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0</v>
      </c>
      <c r="DN825">
        <v>0</v>
      </c>
      <c r="DO825">
        <v>0</v>
      </c>
      <c r="DP825">
        <v>0</v>
      </c>
      <c r="DQ825">
        <v>0</v>
      </c>
      <c r="DR825">
        <v>0</v>
      </c>
      <c r="DS825">
        <v>0</v>
      </c>
      <c r="DT825">
        <v>0</v>
      </c>
      <c r="DU825">
        <v>0</v>
      </c>
      <c r="DV825">
        <v>0</v>
      </c>
      <c r="DW825">
        <v>0</v>
      </c>
      <c r="DX825">
        <v>0</v>
      </c>
      <c r="DY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0</v>
      </c>
      <c r="EP825">
        <v>0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0</v>
      </c>
      <c r="EW825">
        <v>0</v>
      </c>
      <c r="EX825">
        <v>0</v>
      </c>
      <c r="EY825">
        <v>0</v>
      </c>
      <c r="EZ825">
        <v>0</v>
      </c>
      <c r="FA825">
        <v>0</v>
      </c>
      <c r="FB825">
        <v>0</v>
      </c>
      <c r="FC825">
        <v>0</v>
      </c>
      <c r="FD825">
        <v>0</v>
      </c>
      <c r="FE825">
        <v>0</v>
      </c>
      <c r="FF825">
        <v>0</v>
      </c>
      <c r="FG825">
        <v>0</v>
      </c>
      <c r="FH825">
        <v>0</v>
      </c>
      <c r="FI825">
        <v>0</v>
      </c>
      <c r="FJ825">
        <v>0</v>
      </c>
      <c r="FK825">
        <v>0</v>
      </c>
      <c r="FL825">
        <v>0</v>
      </c>
      <c r="FM825">
        <v>0</v>
      </c>
      <c r="FN825">
        <v>0</v>
      </c>
      <c r="FO825">
        <v>0</v>
      </c>
      <c r="FP825">
        <v>0</v>
      </c>
      <c r="FQ825">
        <v>0</v>
      </c>
      <c r="FR825">
        <v>0</v>
      </c>
      <c r="FS825">
        <v>0</v>
      </c>
    </row>
    <row r="826" spans="1:175" x14ac:dyDescent="0.2">
      <c r="A826" t="s">
        <v>249</v>
      </c>
      <c r="B826" t="s">
        <v>235</v>
      </c>
      <c r="C826" s="23">
        <v>42947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0</v>
      </c>
      <c r="DO826">
        <v>0</v>
      </c>
      <c r="DP826">
        <v>0</v>
      </c>
      <c r="DQ826">
        <v>0</v>
      </c>
      <c r="DR826">
        <v>0</v>
      </c>
      <c r="DS826">
        <v>0</v>
      </c>
      <c r="DT826">
        <v>0</v>
      </c>
      <c r="DU826">
        <v>0</v>
      </c>
      <c r="DV826">
        <v>0</v>
      </c>
      <c r="DW826">
        <v>0</v>
      </c>
      <c r="DX826">
        <v>0</v>
      </c>
      <c r="DY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0</v>
      </c>
      <c r="EW826">
        <v>0</v>
      </c>
      <c r="EX826">
        <v>0</v>
      </c>
      <c r="EY826">
        <v>0</v>
      </c>
      <c r="EZ826">
        <v>0</v>
      </c>
      <c r="FA826">
        <v>0</v>
      </c>
      <c r="FB826">
        <v>0</v>
      </c>
      <c r="FC826">
        <v>0</v>
      </c>
      <c r="FD826">
        <v>0</v>
      </c>
      <c r="FE826">
        <v>0</v>
      </c>
      <c r="FF826">
        <v>0</v>
      </c>
      <c r="FG826">
        <v>0</v>
      </c>
      <c r="FH826">
        <v>0</v>
      </c>
      <c r="FI826">
        <v>0</v>
      </c>
      <c r="FJ826">
        <v>0</v>
      </c>
      <c r="FK826">
        <v>0</v>
      </c>
      <c r="FL826">
        <v>0</v>
      </c>
      <c r="FM826">
        <v>0</v>
      </c>
      <c r="FN826">
        <v>0</v>
      </c>
      <c r="FO826">
        <v>0</v>
      </c>
      <c r="FP826">
        <v>0</v>
      </c>
      <c r="FQ826">
        <v>0</v>
      </c>
      <c r="FR826">
        <v>0</v>
      </c>
      <c r="FS826">
        <v>0</v>
      </c>
    </row>
    <row r="827" spans="1:175" x14ac:dyDescent="0.2">
      <c r="A827" t="s">
        <v>249</v>
      </c>
      <c r="B827" t="s">
        <v>235</v>
      </c>
      <c r="C827" s="23">
        <v>42948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0</v>
      </c>
      <c r="DK827">
        <v>0</v>
      </c>
      <c r="DL827">
        <v>0</v>
      </c>
      <c r="DM827">
        <v>0</v>
      </c>
      <c r="DN827">
        <v>0</v>
      </c>
      <c r="DO827">
        <v>0</v>
      </c>
      <c r="DP827">
        <v>0</v>
      </c>
      <c r="DQ827">
        <v>0</v>
      </c>
      <c r="DR827">
        <v>0</v>
      </c>
      <c r="DS827">
        <v>0</v>
      </c>
      <c r="DT827">
        <v>0</v>
      </c>
      <c r="DU827">
        <v>0</v>
      </c>
      <c r="DV827">
        <v>0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0</v>
      </c>
      <c r="EZ827">
        <v>0</v>
      </c>
      <c r="FA827">
        <v>0</v>
      </c>
      <c r="FB827">
        <v>0</v>
      </c>
      <c r="FC827">
        <v>0</v>
      </c>
      <c r="FD827">
        <v>0</v>
      </c>
      <c r="FE827">
        <v>0</v>
      </c>
      <c r="FF827">
        <v>0</v>
      </c>
      <c r="FG827">
        <v>0</v>
      </c>
      <c r="FH827">
        <v>0</v>
      </c>
      <c r="FI827">
        <v>0</v>
      </c>
      <c r="FJ827">
        <v>0</v>
      </c>
      <c r="FK827">
        <v>0</v>
      </c>
      <c r="FL827">
        <v>0</v>
      </c>
      <c r="FM827">
        <v>0</v>
      </c>
      <c r="FN827">
        <v>0</v>
      </c>
      <c r="FO827">
        <v>0</v>
      </c>
      <c r="FP827">
        <v>0</v>
      </c>
      <c r="FQ827">
        <v>0</v>
      </c>
      <c r="FR827">
        <v>0</v>
      </c>
      <c r="FS827">
        <v>0</v>
      </c>
    </row>
    <row r="828" spans="1:175" x14ac:dyDescent="0.2">
      <c r="A828" t="s">
        <v>249</v>
      </c>
      <c r="B828" t="s">
        <v>235</v>
      </c>
      <c r="C828" s="23">
        <v>42975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0</v>
      </c>
      <c r="DK828">
        <v>0</v>
      </c>
      <c r="DL828">
        <v>0</v>
      </c>
      <c r="DM828">
        <v>0</v>
      </c>
      <c r="DN828">
        <v>0</v>
      </c>
      <c r="DO828">
        <v>0</v>
      </c>
      <c r="DP828">
        <v>0</v>
      </c>
      <c r="DQ828">
        <v>0</v>
      </c>
      <c r="DR828">
        <v>0</v>
      </c>
      <c r="DS828">
        <v>0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0</v>
      </c>
      <c r="EZ828">
        <v>0</v>
      </c>
      <c r="FA828">
        <v>0</v>
      </c>
      <c r="FB828">
        <v>0</v>
      </c>
      <c r="FC828">
        <v>0</v>
      </c>
      <c r="FD828">
        <v>0</v>
      </c>
      <c r="FE828">
        <v>0</v>
      </c>
      <c r="FF828">
        <v>0</v>
      </c>
      <c r="FG828">
        <v>0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>
        <v>0</v>
      </c>
      <c r="FO828">
        <v>0</v>
      </c>
      <c r="FP828">
        <v>0</v>
      </c>
      <c r="FQ828">
        <v>0</v>
      </c>
      <c r="FR828">
        <v>0</v>
      </c>
      <c r="FS828">
        <v>0</v>
      </c>
    </row>
    <row r="829" spans="1:175" x14ac:dyDescent="0.2">
      <c r="A829" t="s">
        <v>249</v>
      </c>
      <c r="B829" t="s">
        <v>235</v>
      </c>
      <c r="C829" s="23">
        <v>42976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  <c r="DK829">
        <v>0</v>
      </c>
      <c r="DL829">
        <v>0</v>
      </c>
      <c r="DM829">
        <v>0</v>
      </c>
      <c r="DN829">
        <v>0</v>
      </c>
      <c r="DO829">
        <v>0</v>
      </c>
      <c r="DP829">
        <v>0</v>
      </c>
      <c r="DQ829">
        <v>0</v>
      </c>
      <c r="DR829">
        <v>0</v>
      </c>
      <c r="DS829">
        <v>0</v>
      </c>
      <c r="DT829">
        <v>0</v>
      </c>
      <c r="DU829">
        <v>0</v>
      </c>
      <c r="DV829">
        <v>0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0</v>
      </c>
      <c r="FA829">
        <v>0</v>
      </c>
      <c r="FB829">
        <v>0</v>
      </c>
      <c r="FC829">
        <v>0</v>
      </c>
      <c r="FD829">
        <v>0</v>
      </c>
      <c r="FE829">
        <v>0</v>
      </c>
      <c r="FF829">
        <v>0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>
        <v>0</v>
      </c>
      <c r="FO829">
        <v>0</v>
      </c>
      <c r="FP829">
        <v>0</v>
      </c>
      <c r="FQ829">
        <v>0</v>
      </c>
      <c r="FR829">
        <v>0</v>
      </c>
      <c r="FS829">
        <v>0</v>
      </c>
    </row>
    <row r="830" spans="1:175" x14ac:dyDescent="0.2">
      <c r="A830" t="s">
        <v>249</v>
      </c>
      <c r="B830" t="s">
        <v>235</v>
      </c>
      <c r="C830" s="23">
        <v>42978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0</v>
      </c>
      <c r="DM830">
        <v>0</v>
      </c>
      <c r="DN830">
        <v>0</v>
      </c>
      <c r="DO830">
        <v>0</v>
      </c>
      <c r="DP830">
        <v>0</v>
      </c>
      <c r="DQ830">
        <v>0</v>
      </c>
      <c r="DR830">
        <v>0</v>
      </c>
      <c r="DS830">
        <v>0</v>
      </c>
      <c r="DT830">
        <v>0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0</v>
      </c>
      <c r="EZ830">
        <v>0</v>
      </c>
      <c r="FA830">
        <v>0</v>
      </c>
      <c r="FB830">
        <v>0</v>
      </c>
      <c r="FC830">
        <v>0</v>
      </c>
      <c r="FD830">
        <v>0</v>
      </c>
      <c r="FE830">
        <v>0</v>
      </c>
      <c r="FF830">
        <v>0</v>
      </c>
      <c r="FG830">
        <v>0</v>
      </c>
      <c r="FH830">
        <v>0</v>
      </c>
      <c r="FI830">
        <v>0</v>
      </c>
      <c r="FJ830">
        <v>0</v>
      </c>
      <c r="FK830">
        <v>0</v>
      </c>
      <c r="FL830">
        <v>0</v>
      </c>
      <c r="FM830">
        <v>0</v>
      </c>
      <c r="FN830">
        <v>0</v>
      </c>
      <c r="FO830">
        <v>0</v>
      </c>
      <c r="FP830">
        <v>0</v>
      </c>
      <c r="FQ830">
        <v>0</v>
      </c>
      <c r="FR830">
        <v>0</v>
      </c>
      <c r="FS830">
        <v>0</v>
      </c>
    </row>
    <row r="831" spans="1:175" x14ac:dyDescent="0.2">
      <c r="A831" t="s">
        <v>249</v>
      </c>
      <c r="B831" t="s">
        <v>235</v>
      </c>
      <c r="C831" s="23">
        <v>42983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0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0</v>
      </c>
      <c r="EW831">
        <v>0</v>
      </c>
      <c r="EX831">
        <v>0</v>
      </c>
      <c r="EY831">
        <v>0</v>
      </c>
      <c r="EZ831">
        <v>0</v>
      </c>
      <c r="FA831">
        <v>0</v>
      </c>
      <c r="FB831">
        <v>0</v>
      </c>
      <c r="FC831">
        <v>0</v>
      </c>
      <c r="FD831">
        <v>0</v>
      </c>
      <c r="FE831">
        <v>0</v>
      </c>
      <c r="FF831">
        <v>0</v>
      </c>
      <c r="FG831">
        <v>0</v>
      </c>
      <c r="FH831">
        <v>0</v>
      </c>
      <c r="FI831">
        <v>0</v>
      </c>
      <c r="FJ831">
        <v>0</v>
      </c>
      <c r="FK831">
        <v>0</v>
      </c>
      <c r="FL831">
        <v>0</v>
      </c>
      <c r="FM831">
        <v>0</v>
      </c>
      <c r="FN831">
        <v>0</v>
      </c>
      <c r="FO831">
        <v>0</v>
      </c>
      <c r="FP831">
        <v>0</v>
      </c>
      <c r="FQ831">
        <v>0</v>
      </c>
      <c r="FR831">
        <v>0</v>
      </c>
      <c r="FS831">
        <v>0</v>
      </c>
    </row>
    <row r="832" spans="1:175" x14ac:dyDescent="0.2">
      <c r="A832" t="s">
        <v>249</v>
      </c>
      <c r="B832" t="s">
        <v>235</v>
      </c>
      <c r="C832" s="23">
        <v>42990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0</v>
      </c>
      <c r="DS832">
        <v>0</v>
      </c>
      <c r="DT832">
        <v>0</v>
      </c>
      <c r="DU832">
        <v>0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EZ832">
        <v>0</v>
      </c>
      <c r="FA832">
        <v>0</v>
      </c>
      <c r="FB832">
        <v>0</v>
      </c>
      <c r="FC832">
        <v>0</v>
      </c>
      <c r="FD832">
        <v>0</v>
      </c>
      <c r="FE832">
        <v>0</v>
      </c>
      <c r="FF832">
        <v>0</v>
      </c>
      <c r="FG832">
        <v>0</v>
      </c>
      <c r="FH832">
        <v>0</v>
      </c>
      <c r="FI832">
        <v>0</v>
      </c>
      <c r="FJ832">
        <v>0</v>
      </c>
      <c r="FK832">
        <v>0</v>
      </c>
      <c r="FL832">
        <v>0</v>
      </c>
      <c r="FM832">
        <v>0</v>
      </c>
      <c r="FN832">
        <v>0</v>
      </c>
      <c r="FO832">
        <v>0</v>
      </c>
      <c r="FP832">
        <v>0</v>
      </c>
      <c r="FQ832">
        <v>0</v>
      </c>
      <c r="FR832">
        <v>0</v>
      </c>
      <c r="FS832">
        <v>0</v>
      </c>
    </row>
    <row r="833" spans="1:175" x14ac:dyDescent="0.2">
      <c r="A833" t="s">
        <v>249</v>
      </c>
      <c r="B833" t="s">
        <v>235</v>
      </c>
      <c r="C833" t="s">
        <v>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</v>
      </c>
      <c r="DN833">
        <v>0</v>
      </c>
      <c r="DO833">
        <v>0</v>
      </c>
      <c r="DP833">
        <v>0</v>
      </c>
      <c r="DQ833">
        <v>0</v>
      </c>
      <c r="DR833">
        <v>0</v>
      </c>
      <c r="DS833">
        <v>0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J833">
        <v>0</v>
      </c>
      <c r="EK833">
        <v>0</v>
      </c>
      <c r="EL833">
        <v>0</v>
      </c>
      <c r="EM833">
        <v>0</v>
      </c>
      <c r="EN833">
        <v>0</v>
      </c>
      <c r="EO833">
        <v>0</v>
      </c>
      <c r="EP833">
        <v>0</v>
      </c>
      <c r="EQ833">
        <v>0</v>
      </c>
      <c r="ER833">
        <v>0</v>
      </c>
      <c r="ES833">
        <v>0</v>
      </c>
      <c r="ET833">
        <v>0</v>
      </c>
      <c r="EU833">
        <v>0</v>
      </c>
      <c r="EV833">
        <v>0</v>
      </c>
      <c r="EW833">
        <v>0</v>
      </c>
      <c r="EX833">
        <v>0</v>
      </c>
      <c r="EY833">
        <v>0</v>
      </c>
      <c r="EZ833">
        <v>0</v>
      </c>
      <c r="FA833">
        <v>0</v>
      </c>
      <c r="FB833">
        <v>0</v>
      </c>
      <c r="FC833">
        <v>0</v>
      </c>
      <c r="FD833">
        <v>0</v>
      </c>
      <c r="FE833">
        <v>0</v>
      </c>
      <c r="FF833">
        <v>0</v>
      </c>
      <c r="FG833">
        <v>0</v>
      </c>
      <c r="FH833">
        <v>0</v>
      </c>
      <c r="FI833">
        <v>0</v>
      </c>
      <c r="FJ833">
        <v>0</v>
      </c>
      <c r="FK833">
        <v>0</v>
      </c>
      <c r="FL833">
        <v>0</v>
      </c>
      <c r="FM833">
        <v>0</v>
      </c>
      <c r="FN833">
        <v>0</v>
      </c>
      <c r="FO833">
        <v>0</v>
      </c>
      <c r="FP833">
        <v>0</v>
      </c>
      <c r="FQ833">
        <v>0</v>
      </c>
      <c r="FR833">
        <v>0</v>
      </c>
      <c r="FS833">
        <v>0</v>
      </c>
    </row>
    <row r="834" spans="1:175" x14ac:dyDescent="0.2">
      <c r="A834" t="s">
        <v>249</v>
      </c>
      <c r="B834" t="s">
        <v>234</v>
      </c>
      <c r="C834" s="23">
        <v>42905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0</v>
      </c>
      <c r="DN834">
        <v>0</v>
      </c>
      <c r="DO834">
        <v>0</v>
      </c>
      <c r="DP834">
        <v>0</v>
      </c>
      <c r="DQ834">
        <v>0</v>
      </c>
      <c r="DR834">
        <v>0</v>
      </c>
      <c r="DS834">
        <v>0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  <c r="EU834">
        <v>0</v>
      </c>
      <c r="EV834">
        <v>0</v>
      </c>
      <c r="EW834">
        <v>0</v>
      </c>
      <c r="EX834">
        <v>0</v>
      </c>
      <c r="EY834">
        <v>0</v>
      </c>
      <c r="EZ834">
        <v>0</v>
      </c>
      <c r="FA834">
        <v>0</v>
      </c>
      <c r="FB834">
        <v>0</v>
      </c>
      <c r="FC834">
        <v>0</v>
      </c>
      <c r="FD834">
        <v>0</v>
      </c>
      <c r="FE834">
        <v>0</v>
      </c>
      <c r="FF834">
        <v>0</v>
      </c>
      <c r="FG834">
        <v>0</v>
      </c>
      <c r="FH834">
        <v>0</v>
      </c>
      <c r="FI834">
        <v>0</v>
      </c>
      <c r="FJ834">
        <v>0</v>
      </c>
      <c r="FK834">
        <v>0</v>
      </c>
      <c r="FL834">
        <v>0</v>
      </c>
      <c r="FM834">
        <v>0</v>
      </c>
      <c r="FN834">
        <v>0</v>
      </c>
      <c r="FO834">
        <v>0</v>
      </c>
      <c r="FP834">
        <v>0</v>
      </c>
      <c r="FQ834">
        <v>0</v>
      </c>
      <c r="FR834">
        <v>0</v>
      </c>
      <c r="FS834">
        <v>0</v>
      </c>
    </row>
    <row r="835" spans="1:175" x14ac:dyDescent="0.2">
      <c r="A835" t="s">
        <v>249</v>
      </c>
      <c r="B835" t="s">
        <v>234</v>
      </c>
      <c r="C835" s="23">
        <v>42906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0</v>
      </c>
      <c r="DN835">
        <v>0</v>
      </c>
      <c r="DO835">
        <v>0</v>
      </c>
      <c r="DP835">
        <v>0</v>
      </c>
      <c r="DQ835">
        <v>0</v>
      </c>
      <c r="DR835">
        <v>0</v>
      </c>
      <c r="DS835">
        <v>0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0</v>
      </c>
      <c r="ER835">
        <v>0</v>
      </c>
      <c r="ES835">
        <v>0</v>
      </c>
      <c r="ET835">
        <v>0</v>
      </c>
      <c r="EU835">
        <v>0</v>
      </c>
      <c r="EV835">
        <v>0</v>
      </c>
      <c r="EW835">
        <v>0</v>
      </c>
      <c r="EX835">
        <v>0</v>
      </c>
      <c r="EY835">
        <v>0</v>
      </c>
      <c r="EZ835">
        <v>0</v>
      </c>
      <c r="FA835">
        <v>0</v>
      </c>
      <c r="FB835">
        <v>0</v>
      </c>
      <c r="FC835">
        <v>0</v>
      </c>
      <c r="FD835">
        <v>0</v>
      </c>
      <c r="FE835">
        <v>0</v>
      </c>
      <c r="FF835">
        <v>0</v>
      </c>
      <c r="FG835">
        <v>0</v>
      </c>
      <c r="FH835">
        <v>0</v>
      </c>
      <c r="FI835">
        <v>0</v>
      </c>
      <c r="FJ835">
        <v>0</v>
      </c>
      <c r="FK835">
        <v>0</v>
      </c>
      <c r="FL835">
        <v>0</v>
      </c>
      <c r="FM835">
        <v>0</v>
      </c>
      <c r="FN835">
        <v>0</v>
      </c>
      <c r="FO835">
        <v>0</v>
      </c>
      <c r="FP835">
        <v>0</v>
      </c>
      <c r="FQ835">
        <v>0</v>
      </c>
      <c r="FR835">
        <v>0</v>
      </c>
      <c r="FS835">
        <v>0</v>
      </c>
    </row>
    <row r="836" spans="1:175" x14ac:dyDescent="0.2">
      <c r="A836" t="s">
        <v>249</v>
      </c>
      <c r="B836" t="s">
        <v>234</v>
      </c>
      <c r="C836" s="23">
        <v>42922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  <c r="DK836">
        <v>0</v>
      </c>
      <c r="DL836">
        <v>0</v>
      </c>
      <c r="DM836">
        <v>0</v>
      </c>
      <c r="DN836">
        <v>0</v>
      </c>
      <c r="DO836">
        <v>0</v>
      </c>
      <c r="DP836">
        <v>0</v>
      </c>
      <c r="DQ836">
        <v>0</v>
      </c>
      <c r="DR836">
        <v>0</v>
      </c>
      <c r="DS836">
        <v>0</v>
      </c>
      <c r="DT836">
        <v>0</v>
      </c>
      <c r="DU836">
        <v>0</v>
      </c>
      <c r="DV836">
        <v>0</v>
      </c>
      <c r="DW836">
        <v>0</v>
      </c>
      <c r="DX836">
        <v>0</v>
      </c>
      <c r="DY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J836">
        <v>0</v>
      </c>
      <c r="EK836">
        <v>0</v>
      </c>
      <c r="EL836">
        <v>0</v>
      </c>
      <c r="EM836">
        <v>0</v>
      </c>
      <c r="EN836">
        <v>0</v>
      </c>
      <c r="EO836">
        <v>0</v>
      </c>
      <c r="EP836">
        <v>0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0</v>
      </c>
      <c r="EW836">
        <v>0</v>
      </c>
      <c r="EX836">
        <v>0</v>
      </c>
      <c r="EY836">
        <v>0</v>
      </c>
      <c r="EZ836">
        <v>0</v>
      </c>
      <c r="FA836">
        <v>0</v>
      </c>
      <c r="FB836">
        <v>0</v>
      </c>
      <c r="FC836">
        <v>0</v>
      </c>
      <c r="FD836">
        <v>0</v>
      </c>
      <c r="FE836">
        <v>0</v>
      </c>
      <c r="FF836">
        <v>0</v>
      </c>
      <c r="FG836">
        <v>0</v>
      </c>
      <c r="FH836">
        <v>0</v>
      </c>
      <c r="FI836">
        <v>0</v>
      </c>
      <c r="FJ836">
        <v>0</v>
      </c>
      <c r="FK836">
        <v>0</v>
      </c>
      <c r="FL836">
        <v>0</v>
      </c>
      <c r="FM836">
        <v>0</v>
      </c>
      <c r="FN836">
        <v>0</v>
      </c>
      <c r="FO836">
        <v>0</v>
      </c>
      <c r="FP836">
        <v>0</v>
      </c>
      <c r="FQ836">
        <v>0</v>
      </c>
      <c r="FR836">
        <v>0</v>
      </c>
      <c r="FS836">
        <v>0</v>
      </c>
    </row>
    <row r="837" spans="1:175" x14ac:dyDescent="0.2">
      <c r="A837" t="s">
        <v>249</v>
      </c>
      <c r="B837" t="s">
        <v>234</v>
      </c>
      <c r="C837" s="23">
        <v>42923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0</v>
      </c>
      <c r="DR837">
        <v>0</v>
      </c>
      <c r="DS837">
        <v>0</v>
      </c>
      <c r="DT837">
        <v>0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0</v>
      </c>
      <c r="ES837">
        <v>0</v>
      </c>
      <c r="ET837">
        <v>0</v>
      </c>
      <c r="EU837">
        <v>0</v>
      </c>
      <c r="EV837">
        <v>0</v>
      </c>
      <c r="EW837">
        <v>0</v>
      </c>
      <c r="EX837">
        <v>0</v>
      </c>
      <c r="EY837">
        <v>0</v>
      </c>
      <c r="EZ837">
        <v>0</v>
      </c>
      <c r="FA837">
        <v>0</v>
      </c>
      <c r="FB837">
        <v>0</v>
      </c>
      <c r="FC837">
        <v>0</v>
      </c>
      <c r="FD837">
        <v>0</v>
      </c>
      <c r="FE837">
        <v>0</v>
      </c>
      <c r="FF837">
        <v>0</v>
      </c>
      <c r="FG837">
        <v>0</v>
      </c>
      <c r="FH837">
        <v>0</v>
      </c>
      <c r="FI837">
        <v>0</v>
      </c>
      <c r="FJ837">
        <v>0</v>
      </c>
      <c r="FK837">
        <v>0</v>
      </c>
      <c r="FL837">
        <v>0</v>
      </c>
      <c r="FM837">
        <v>0</v>
      </c>
      <c r="FN837">
        <v>0</v>
      </c>
      <c r="FO837">
        <v>0</v>
      </c>
      <c r="FP837">
        <v>0</v>
      </c>
      <c r="FQ837">
        <v>0</v>
      </c>
      <c r="FR837">
        <v>0</v>
      </c>
      <c r="FS837">
        <v>0</v>
      </c>
    </row>
    <row r="838" spans="1:175" x14ac:dyDescent="0.2">
      <c r="A838" t="s">
        <v>249</v>
      </c>
      <c r="B838" t="s">
        <v>234</v>
      </c>
      <c r="C838" s="23">
        <v>42943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0</v>
      </c>
      <c r="DH838">
        <v>0</v>
      </c>
      <c r="DI838">
        <v>0</v>
      </c>
      <c r="DJ838">
        <v>0</v>
      </c>
      <c r="DK838">
        <v>0</v>
      </c>
      <c r="DL838">
        <v>0</v>
      </c>
      <c r="DM838">
        <v>0</v>
      </c>
      <c r="DN838">
        <v>0</v>
      </c>
      <c r="DO838">
        <v>0</v>
      </c>
      <c r="DP838">
        <v>0</v>
      </c>
      <c r="DQ838">
        <v>0</v>
      </c>
      <c r="DR838">
        <v>0</v>
      </c>
      <c r="DS838">
        <v>0</v>
      </c>
      <c r="DT838">
        <v>0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>
        <v>0</v>
      </c>
      <c r="FA838">
        <v>0</v>
      </c>
      <c r="FB838">
        <v>0</v>
      </c>
      <c r="FC838">
        <v>0</v>
      </c>
      <c r="FD838">
        <v>0</v>
      </c>
      <c r="FE838">
        <v>0</v>
      </c>
      <c r="FF838">
        <v>0</v>
      </c>
      <c r="FG838">
        <v>0</v>
      </c>
      <c r="FH838">
        <v>0</v>
      </c>
      <c r="FI838">
        <v>0</v>
      </c>
      <c r="FJ838">
        <v>0</v>
      </c>
      <c r="FK838">
        <v>0</v>
      </c>
      <c r="FL838">
        <v>0</v>
      </c>
      <c r="FM838">
        <v>0</v>
      </c>
      <c r="FN838">
        <v>0</v>
      </c>
      <c r="FO838">
        <v>0</v>
      </c>
      <c r="FP838">
        <v>0</v>
      </c>
      <c r="FQ838">
        <v>0</v>
      </c>
      <c r="FR838">
        <v>0</v>
      </c>
      <c r="FS838">
        <v>0</v>
      </c>
    </row>
    <row r="839" spans="1:175" x14ac:dyDescent="0.2">
      <c r="A839" t="s">
        <v>249</v>
      </c>
      <c r="B839" t="s">
        <v>234</v>
      </c>
      <c r="C839" s="23">
        <v>42947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0</v>
      </c>
      <c r="DM839">
        <v>0</v>
      </c>
      <c r="DN839">
        <v>0</v>
      </c>
      <c r="DO839">
        <v>0</v>
      </c>
      <c r="DP839">
        <v>0</v>
      </c>
      <c r="DQ839">
        <v>0</v>
      </c>
      <c r="DR839">
        <v>0</v>
      </c>
      <c r="DS839">
        <v>0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0</v>
      </c>
      <c r="EW839">
        <v>0</v>
      </c>
      <c r="EX839">
        <v>0</v>
      </c>
      <c r="EY839">
        <v>0</v>
      </c>
      <c r="EZ839">
        <v>0</v>
      </c>
      <c r="FA839">
        <v>0</v>
      </c>
      <c r="FB839">
        <v>0</v>
      </c>
      <c r="FC839">
        <v>0</v>
      </c>
      <c r="FD839">
        <v>0</v>
      </c>
      <c r="FE839">
        <v>0</v>
      </c>
      <c r="FF839">
        <v>0</v>
      </c>
      <c r="FG839">
        <v>0</v>
      </c>
      <c r="FH839">
        <v>0</v>
      </c>
      <c r="FI839">
        <v>0</v>
      </c>
      <c r="FJ839">
        <v>0</v>
      </c>
      <c r="FK839">
        <v>0</v>
      </c>
      <c r="FL839">
        <v>0</v>
      </c>
      <c r="FM839">
        <v>0</v>
      </c>
      <c r="FN839">
        <v>0</v>
      </c>
      <c r="FO839">
        <v>0</v>
      </c>
      <c r="FP839">
        <v>0</v>
      </c>
      <c r="FQ839">
        <v>0</v>
      </c>
      <c r="FR839">
        <v>0</v>
      </c>
      <c r="FS839">
        <v>0</v>
      </c>
    </row>
    <row r="840" spans="1:175" x14ac:dyDescent="0.2">
      <c r="A840" t="s">
        <v>249</v>
      </c>
      <c r="B840" t="s">
        <v>234</v>
      </c>
      <c r="C840" s="23">
        <v>42948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EZ840">
        <v>0</v>
      </c>
      <c r="FA840">
        <v>0</v>
      </c>
      <c r="FB840">
        <v>0</v>
      </c>
      <c r="FC840">
        <v>0</v>
      </c>
      <c r="FD840">
        <v>0</v>
      </c>
      <c r="FE840">
        <v>0</v>
      </c>
      <c r="FF840">
        <v>0</v>
      </c>
      <c r="FG840">
        <v>0</v>
      </c>
      <c r="FH840">
        <v>0</v>
      </c>
      <c r="FI840">
        <v>0</v>
      </c>
      <c r="FJ840">
        <v>0</v>
      </c>
      <c r="FK840">
        <v>0</v>
      </c>
      <c r="FL840">
        <v>0</v>
      </c>
      <c r="FM840">
        <v>0</v>
      </c>
      <c r="FN840">
        <v>0</v>
      </c>
      <c r="FO840">
        <v>0</v>
      </c>
      <c r="FP840">
        <v>0</v>
      </c>
      <c r="FQ840">
        <v>0</v>
      </c>
      <c r="FR840">
        <v>0</v>
      </c>
      <c r="FS840">
        <v>0</v>
      </c>
    </row>
    <row r="841" spans="1:175" x14ac:dyDescent="0.2">
      <c r="A841" t="s">
        <v>249</v>
      </c>
      <c r="B841" t="s">
        <v>234</v>
      </c>
      <c r="C841" s="23">
        <v>42975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0</v>
      </c>
      <c r="DV841">
        <v>0</v>
      </c>
      <c r="DW841">
        <v>0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0</v>
      </c>
      <c r="FE841">
        <v>0</v>
      </c>
      <c r="FF841">
        <v>0</v>
      </c>
      <c r="FG841">
        <v>0</v>
      </c>
      <c r="FH841">
        <v>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>
        <v>0</v>
      </c>
      <c r="FQ841">
        <v>0</v>
      </c>
      <c r="FR841">
        <v>0</v>
      </c>
      <c r="FS841">
        <v>0</v>
      </c>
    </row>
    <row r="842" spans="1:175" x14ac:dyDescent="0.2">
      <c r="A842" t="s">
        <v>249</v>
      </c>
      <c r="B842" t="s">
        <v>234</v>
      </c>
      <c r="C842" s="23">
        <v>42976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  <c r="DO842">
        <v>0</v>
      </c>
      <c r="DP842">
        <v>0</v>
      </c>
      <c r="DQ842">
        <v>0</v>
      </c>
      <c r="DR842">
        <v>0</v>
      </c>
      <c r="DS842">
        <v>0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0</v>
      </c>
      <c r="EW842">
        <v>0</v>
      </c>
      <c r="EX842">
        <v>0</v>
      </c>
      <c r="EY842">
        <v>0</v>
      </c>
      <c r="EZ842">
        <v>0</v>
      </c>
      <c r="FA842">
        <v>0</v>
      </c>
      <c r="FB842">
        <v>0</v>
      </c>
      <c r="FC842">
        <v>0</v>
      </c>
      <c r="FD842">
        <v>0</v>
      </c>
      <c r="FE842">
        <v>0</v>
      </c>
      <c r="FF842">
        <v>0</v>
      </c>
      <c r="FG842">
        <v>0</v>
      </c>
      <c r="FH842">
        <v>0</v>
      </c>
      <c r="FI842">
        <v>0</v>
      </c>
      <c r="FJ842">
        <v>0</v>
      </c>
      <c r="FK842">
        <v>0</v>
      </c>
      <c r="FL842">
        <v>0</v>
      </c>
      <c r="FM842">
        <v>0</v>
      </c>
      <c r="FN842">
        <v>0</v>
      </c>
      <c r="FO842">
        <v>0</v>
      </c>
      <c r="FP842">
        <v>0</v>
      </c>
      <c r="FQ842">
        <v>0</v>
      </c>
      <c r="FR842">
        <v>0</v>
      </c>
      <c r="FS842">
        <v>0</v>
      </c>
    </row>
    <row r="843" spans="1:175" x14ac:dyDescent="0.2">
      <c r="A843" t="s">
        <v>249</v>
      </c>
      <c r="B843" t="s">
        <v>234</v>
      </c>
      <c r="C843" s="23">
        <v>42978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0</v>
      </c>
      <c r="FE843">
        <v>0</v>
      </c>
      <c r="FF843">
        <v>0</v>
      </c>
      <c r="FG843">
        <v>0</v>
      </c>
      <c r="FH843">
        <v>0</v>
      </c>
      <c r="FI843">
        <v>0</v>
      </c>
      <c r="FJ843">
        <v>0</v>
      </c>
      <c r="FK843">
        <v>0</v>
      </c>
      <c r="FL843">
        <v>0</v>
      </c>
      <c r="FM843">
        <v>0</v>
      </c>
      <c r="FN843">
        <v>0</v>
      </c>
      <c r="FO843">
        <v>0</v>
      </c>
      <c r="FP843">
        <v>0</v>
      </c>
      <c r="FQ843">
        <v>0</v>
      </c>
      <c r="FR843">
        <v>0</v>
      </c>
      <c r="FS843">
        <v>0</v>
      </c>
    </row>
    <row r="844" spans="1:175" x14ac:dyDescent="0.2">
      <c r="A844" t="s">
        <v>249</v>
      </c>
      <c r="B844" t="s">
        <v>234</v>
      </c>
      <c r="C844" s="23">
        <v>42983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0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0</v>
      </c>
      <c r="FE844">
        <v>0</v>
      </c>
      <c r="FF844">
        <v>0</v>
      </c>
      <c r="FG844">
        <v>0</v>
      </c>
      <c r="FH844">
        <v>0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0</v>
      </c>
      <c r="FR844">
        <v>0</v>
      </c>
      <c r="FS844">
        <v>0</v>
      </c>
    </row>
    <row r="845" spans="1:175" x14ac:dyDescent="0.2">
      <c r="A845" t="s">
        <v>249</v>
      </c>
      <c r="B845" t="s">
        <v>234</v>
      </c>
      <c r="C845" s="23">
        <v>42990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0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0</v>
      </c>
      <c r="EW845">
        <v>0</v>
      </c>
      <c r="EX845">
        <v>0</v>
      </c>
      <c r="EY845">
        <v>0</v>
      </c>
      <c r="EZ845">
        <v>0</v>
      </c>
      <c r="FA845">
        <v>0</v>
      </c>
      <c r="FB845">
        <v>0</v>
      </c>
      <c r="FC845">
        <v>0</v>
      </c>
      <c r="FD845">
        <v>0</v>
      </c>
      <c r="FE845">
        <v>0</v>
      </c>
      <c r="FF845">
        <v>0</v>
      </c>
      <c r="FG845">
        <v>0</v>
      </c>
      <c r="FH845">
        <v>0</v>
      </c>
      <c r="FI845">
        <v>0</v>
      </c>
      <c r="FJ845">
        <v>0</v>
      </c>
      <c r="FK845">
        <v>0</v>
      </c>
      <c r="FL845">
        <v>0</v>
      </c>
      <c r="FM845">
        <v>0</v>
      </c>
      <c r="FN845">
        <v>0</v>
      </c>
      <c r="FO845">
        <v>0</v>
      </c>
      <c r="FP845">
        <v>0</v>
      </c>
      <c r="FQ845">
        <v>0</v>
      </c>
      <c r="FR845">
        <v>0</v>
      </c>
      <c r="FS845">
        <v>0</v>
      </c>
    </row>
    <row r="846" spans="1:175" x14ac:dyDescent="0.2">
      <c r="A846" t="s">
        <v>249</v>
      </c>
      <c r="B846" t="s">
        <v>234</v>
      </c>
      <c r="C846" s="23" t="s">
        <v>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0</v>
      </c>
      <c r="DN846">
        <v>0</v>
      </c>
      <c r="DO846">
        <v>0</v>
      </c>
      <c r="DP846">
        <v>0</v>
      </c>
      <c r="DQ846">
        <v>0</v>
      </c>
      <c r="DR846">
        <v>0</v>
      </c>
      <c r="DS846">
        <v>0</v>
      </c>
      <c r="DT846">
        <v>0</v>
      </c>
      <c r="DU846">
        <v>0</v>
      </c>
      <c r="DV846">
        <v>0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0</v>
      </c>
      <c r="EY846">
        <v>0</v>
      </c>
      <c r="EZ846">
        <v>0</v>
      </c>
      <c r="FA846">
        <v>0</v>
      </c>
      <c r="FB846">
        <v>0</v>
      </c>
      <c r="FC846">
        <v>0</v>
      </c>
      <c r="FD846">
        <v>0</v>
      </c>
      <c r="FE846">
        <v>0</v>
      </c>
      <c r="FF846">
        <v>0</v>
      </c>
      <c r="FG846">
        <v>0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0</v>
      </c>
      <c r="FN846">
        <v>0</v>
      </c>
      <c r="FO846">
        <v>0</v>
      </c>
      <c r="FP846">
        <v>0</v>
      </c>
      <c r="FQ846">
        <v>0</v>
      </c>
      <c r="FR846">
        <v>0</v>
      </c>
      <c r="FS846">
        <v>0</v>
      </c>
    </row>
    <row r="847" spans="1:175" x14ac:dyDescent="0.2">
      <c r="A847" t="s">
        <v>249</v>
      </c>
      <c r="B847" t="s">
        <v>246</v>
      </c>
      <c r="C847" s="23">
        <v>42905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0</v>
      </c>
      <c r="EW847">
        <v>0</v>
      </c>
      <c r="EX847">
        <v>0</v>
      </c>
      <c r="EY847">
        <v>0</v>
      </c>
      <c r="EZ847">
        <v>0</v>
      </c>
      <c r="FA847">
        <v>0</v>
      </c>
      <c r="FB847">
        <v>0</v>
      </c>
      <c r="FC847">
        <v>0</v>
      </c>
      <c r="FD847">
        <v>0</v>
      </c>
      <c r="FE847">
        <v>0</v>
      </c>
      <c r="FF847">
        <v>0</v>
      </c>
      <c r="FG847">
        <v>0</v>
      </c>
      <c r="FH847">
        <v>0</v>
      </c>
      <c r="FI847">
        <v>0</v>
      </c>
      <c r="FJ847">
        <v>0</v>
      </c>
      <c r="FK847">
        <v>0</v>
      </c>
      <c r="FL847">
        <v>0</v>
      </c>
      <c r="FM847">
        <v>0</v>
      </c>
      <c r="FN847">
        <v>0</v>
      </c>
      <c r="FO847">
        <v>0</v>
      </c>
      <c r="FP847">
        <v>0</v>
      </c>
      <c r="FQ847">
        <v>0</v>
      </c>
      <c r="FR847">
        <v>0</v>
      </c>
      <c r="FS847">
        <v>0</v>
      </c>
    </row>
    <row r="848" spans="1:175" x14ac:dyDescent="0.2">
      <c r="A848" t="s">
        <v>249</v>
      </c>
      <c r="B848" t="s">
        <v>246</v>
      </c>
      <c r="C848" s="23">
        <v>42906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0</v>
      </c>
      <c r="DN848">
        <v>0</v>
      </c>
      <c r="DO848">
        <v>0</v>
      </c>
      <c r="DP848">
        <v>0</v>
      </c>
      <c r="DQ848">
        <v>0</v>
      </c>
      <c r="DR848">
        <v>0</v>
      </c>
      <c r="DS848">
        <v>0</v>
      </c>
      <c r="DT848">
        <v>0</v>
      </c>
      <c r="DU848">
        <v>0</v>
      </c>
      <c r="DV848">
        <v>0</v>
      </c>
      <c r="DW848">
        <v>0</v>
      </c>
      <c r="DX848">
        <v>0</v>
      </c>
      <c r="DY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0</v>
      </c>
      <c r="EY848">
        <v>0</v>
      </c>
      <c r="EZ848">
        <v>0</v>
      </c>
      <c r="FA848">
        <v>0</v>
      </c>
      <c r="FB848">
        <v>0</v>
      </c>
      <c r="FC848">
        <v>0</v>
      </c>
      <c r="FD848">
        <v>0</v>
      </c>
      <c r="FE848">
        <v>0</v>
      </c>
      <c r="FF848">
        <v>0</v>
      </c>
      <c r="FG848">
        <v>0</v>
      </c>
      <c r="FH848">
        <v>0</v>
      </c>
      <c r="FI848">
        <v>0</v>
      </c>
      <c r="FJ848">
        <v>0</v>
      </c>
      <c r="FK848">
        <v>0</v>
      </c>
      <c r="FL848">
        <v>0</v>
      </c>
      <c r="FM848">
        <v>0</v>
      </c>
      <c r="FN848">
        <v>0</v>
      </c>
      <c r="FO848">
        <v>0</v>
      </c>
      <c r="FP848">
        <v>0</v>
      </c>
      <c r="FQ848">
        <v>0</v>
      </c>
      <c r="FR848">
        <v>0</v>
      </c>
      <c r="FS848">
        <v>0</v>
      </c>
    </row>
    <row r="849" spans="1:175" x14ac:dyDescent="0.2">
      <c r="A849" t="s">
        <v>249</v>
      </c>
      <c r="B849" t="s">
        <v>246</v>
      </c>
      <c r="C849" s="23">
        <v>42922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0</v>
      </c>
      <c r="EW849">
        <v>0</v>
      </c>
      <c r="EX849">
        <v>0</v>
      </c>
      <c r="EY849">
        <v>0</v>
      </c>
      <c r="EZ849">
        <v>0</v>
      </c>
      <c r="FA849">
        <v>0</v>
      </c>
      <c r="FB849">
        <v>0</v>
      </c>
      <c r="FC849">
        <v>0</v>
      </c>
      <c r="FD849">
        <v>0</v>
      </c>
      <c r="FE849">
        <v>0</v>
      </c>
      <c r="FF849">
        <v>0</v>
      </c>
      <c r="FG849">
        <v>0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0</v>
      </c>
      <c r="FN849">
        <v>0</v>
      </c>
      <c r="FO849">
        <v>0</v>
      </c>
      <c r="FP849">
        <v>0</v>
      </c>
      <c r="FQ849">
        <v>0</v>
      </c>
      <c r="FR849">
        <v>0</v>
      </c>
      <c r="FS849">
        <v>0</v>
      </c>
    </row>
    <row r="850" spans="1:175" x14ac:dyDescent="0.2">
      <c r="A850" t="s">
        <v>249</v>
      </c>
      <c r="B850" t="s">
        <v>246</v>
      </c>
      <c r="C850" s="23">
        <v>42923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0</v>
      </c>
      <c r="EW850">
        <v>0</v>
      </c>
      <c r="EX850">
        <v>0</v>
      </c>
      <c r="EY850">
        <v>0</v>
      </c>
      <c r="EZ850">
        <v>0</v>
      </c>
      <c r="FA850">
        <v>0</v>
      </c>
      <c r="FB850">
        <v>0</v>
      </c>
      <c r="FC850">
        <v>0</v>
      </c>
      <c r="FD850">
        <v>0</v>
      </c>
      <c r="FE850">
        <v>0</v>
      </c>
      <c r="FF850">
        <v>0</v>
      </c>
      <c r="FG850">
        <v>0</v>
      </c>
      <c r="FH850">
        <v>0</v>
      </c>
      <c r="FI850">
        <v>0</v>
      </c>
      <c r="FJ850">
        <v>0</v>
      </c>
      <c r="FK850">
        <v>0</v>
      </c>
      <c r="FL850">
        <v>0</v>
      </c>
      <c r="FM850">
        <v>0</v>
      </c>
      <c r="FN850">
        <v>0</v>
      </c>
      <c r="FO850">
        <v>0</v>
      </c>
      <c r="FP850">
        <v>0</v>
      </c>
      <c r="FQ850">
        <v>0</v>
      </c>
      <c r="FR850">
        <v>0</v>
      </c>
      <c r="FS850">
        <v>0</v>
      </c>
    </row>
    <row r="851" spans="1:175" x14ac:dyDescent="0.2">
      <c r="A851" t="s">
        <v>249</v>
      </c>
      <c r="B851" t="s">
        <v>246</v>
      </c>
      <c r="C851" s="23">
        <v>42943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0</v>
      </c>
      <c r="DS851">
        <v>0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0</v>
      </c>
      <c r="EW851">
        <v>0</v>
      </c>
      <c r="EX851">
        <v>0</v>
      </c>
      <c r="EY851">
        <v>0</v>
      </c>
      <c r="EZ851">
        <v>0</v>
      </c>
      <c r="FA851">
        <v>0</v>
      </c>
      <c r="FB851">
        <v>0</v>
      </c>
      <c r="FC851">
        <v>0</v>
      </c>
      <c r="FD851">
        <v>0</v>
      </c>
      <c r="FE851">
        <v>0</v>
      </c>
      <c r="FF851">
        <v>0</v>
      </c>
      <c r="FG851">
        <v>0</v>
      </c>
      <c r="FH851">
        <v>0</v>
      </c>
      <c r="FI851">
        <v>0</v>
      </c>
      <c r="FJ851">
        <v>0</v>
      </c>
      <c r="FK851">
        <v>0</v>
      </c>
      <c r="FL851">
        <v>0</v>
      </c>
      <c r="FM851">
        <v>0</v>
      </c>
      <c r="FN851">
        <v>0</v>
      </c>
      <c r="FO851">
        <v>0</v>
      </c>
      <c r="FP851">
        <v>0</v>
      </c>
      <c r="FQ851">
        <v>0</v>
      </c>
      <c r="FR851">
        <v>0</v>
      </c>
      <c r="FS851">
        <v>0</v>
      </c>
    </row>
    <row r="852" spans="1:175" x14ac:dyDescent="0.2">
      <c r="A852" t="s">
        <v>249</v>
      </c>
      <c r="B852" t="s">
        <v>246</v>
      </c>
      <c r="C852" s="23">
        <v>42947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</v>
      </c>
      <c r="EX852">
        <v>0</v>
      </c>
      <c r="EY852">
        <v>0</v>
      </c>
      <c r="EZ852">
        <v>0</v>
      </c>
      <c r="FA852">
        <v>0</v>
      </c>
      <c r="FB852">
        <v>0</v>
      </c>
      <c r="FC852">
        <v>0</v>
      </c>
      <c r="FD852">
        <v>0</v>
      </c>
      <c r="FE852">
        <v>0</v>
      </c>
      <c r="FF852">
        <v>0</v>
      </c>
      <c r="FG852">
        <v>0</v>
      </c>
      <c r="FH852">
        <v>0</v>
      </c>
      <c r="FI852">
        <v>0</v>
      </c>
      <c r="FJ852">
        <v>0</v>
      </c>
      <c r="FK852">
        <v>0</v>
      </c>
      <c r="FL852">
        <v>0</v>
      </c>
      <c r="FM852">
        <v>0</v>
      </c>
      <c r="FN852">
        <v>0</v>
      </c>
      <c r="FO852">
        <v>0</v>
      </c>
      <c r="FP852">
        <v>0</v>
      </c>
      <c r="FQ852">
        <v>0</v>
      </c>
      <c r="FR852">
        <v>0</v>
      </c>
      <c r="FS852">
        <v>0</v>
      </c>
    </row>
    <row r="853" spans="1:175" x14ac:dyDescent="0.2">
      <c r="A853" t="s">
        <v>249</v>
      </c>
      <c r="B853" t="s">
        <v>246</v>
      </c>
      <c r="C853" s="23">
        <v>42948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0</v>
      </c>
      <c r="EW853">
        <v>0</v>
      </c>
      <c r="EX853">
        <v>0</v>
      </c>
      <c r="EY853">
        <v>0</v>
      </c>
      <c r="EZ853">
        <v>0</v>
      </c>
      <c r="FA853">
        <v>0</v>
      </c>
      <c r="FB853">
        <v>0</v>
      </c>
      <c r="FC853">
        <v>0</v>
      </c>
      <c r="FD853">
        <v>0</v>
      </c>
      <c r="FE853">
        <v>0</v>
      </c>
      <c r="FF853">
        <v>0</v>
      </c>
      <c r="FG853">
        <v>0</v>
      </c>
      <c r="FH853">
        <v>0</v>
      </c>
      <c r="FI853">
        <v>0</v>
      </c>
      <c r="FJ853">
        <v>0</v>
      </c>
      <c r="FK853">
        <v>0</v>
      </c>
      <c r="FL853">
        <v>0</v>
      </c>
      <c r="FM853">
        <v>0</v>
      </c>
      <c r="FN853">
        <v>0</v>
      </c>
      <c r="FO853">
        <v>0</v>
      </c>
      <c r="FP853">
        <v>0</v>
      </c>
      <c r="FQ853">
        <v>0</v>
      </c>
      <c r="FR853">
        <v>0</v>
      </c>
      <c r="FS853">
        <v>0</v>
      </c>
    </row>
    <row r="854" spans="1:175" x14ac:dyDescent="0.2">
      <c r="A854" t="s">
        <v>249</v>
      </c>
      <c r="B854" t="s">
        <v>246</v>
      </c>
      <c r="C854" s="23">
        <v>42975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0</v>
      </c>
      <c r="EY854">
        <v>0</v>
      </c>
      <c r="EZ854">
        <v>0</v>
      </c>
      <c r="FA854">
        <v>0</v>
      </c>
      <c r="FB854">
        <v>0</v>
      </c>
      <c r="FC854">
        <v>0</v>
      </c>
      <c r="FD854">
        <v>0</v>
      </c>
      <c r="FE854">
        <v>0</v>
      </c>
      <c r="FF854">
        <v>0</v>
      </c>
      <c r="FG854">
        <v>0</v>
      </c>
      <c r="FH854">
        <v>0</v>
      </c>
      <c r="FI854">
        <v>0</v>
      </c>
      <c r="FJ854">
        <v>0</v>
      </c>
      <c r="FK854">
        <v>0</v>
      </c>
      <c r="FL854">
        <v>0</v>
      </c>
      <c r="FM854">
        <v>0</v>
      </c>
      <c r="FN854">
        <v>0</v>
      </c>
      <c r="FO854">
        <v>0</v>
      </c>
      <c r="FP854">
        <v>0</v>
      </c>
      <c r="FQ854">
        <v>0</v>
      </c>
      <c r="FR854">
        <v>0</v>
      </c>
      <c r="FS854">
        <v>0</v>
      </c>
    </row>
    <row r="855" spans="1:175" x14ac:dyDescent="0.2">
      <c r="A855" t="s">
        <v>249</v>
      </c>
      <c r="B855" t="s">
        <v>246</v>
      </c>
      <c r="C855" s="23">
        <v>42976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0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0</v>
      </c>
      <c r="EZ855">
        <v>0</v>
      </c>
      <c r="FA855">
        <v>0</v>
      </c>
      <c r="FB855">
        <v>0</v>
      </c>
      <c r="FC855">
        <v>0</v>
      </c>
      <c r="FD855">
        <v>0</v>
      </c>
      <c r="FE855">
        <v>0</v>
      </c>
      <c r="FF855">
        <v>0</v>
      </c>
      <c r="FG855">
        <v>0</v>
      </c>
      <c r="FH855">
        <v>0</v>
      </c>
      <c r="FI855">
        <v>0</v>
      </c>
      <c r="FJ855">
        <v>0</v>
      </c>
      <c r="FK855">
        <v>0</v>
      </c>
      <c r="FL855">
        <v>0</v>
      </c>
      <c r="FM855">
        <v>0</v>
      </c>
      <c r="FN855">
        <v>0</v>
      </c>
      <c r="FO855">
        <v>0</v>
      </c>
      <c r="FP855">
        <v>0</v>
      </c>
      <c r="FQ855">
        <v>0</v>
      </c>
      <c r="FR855">
        <v>0</v>
      </c>
      <c r="FS855">
        <v>0</v>
      </c>
    </row>
    <row r="856" spans="1:175" x14ac:dyDescent="0.2">
      <c r="A856" t="s">
        <v>249</v>
      </c>
      <c r="B856" t="s">
        <v>246</v>
      </c>
      <c r="C856" s="23">
        <v>42978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0</v>
      </c>
      <c r="FD856">
        <v>0</v>
      </c>
      <c r="FE856">
        <v>0</v>
      </c>
      <c r="FF856">
        <v>0</v>
      </c>
      <c r="FG856">
        <v>0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0</v>
      </c>
      <c r="FP856">
        <v>0</v>
      </c>
      <c r="FQ856">
        <v>0</v>
      </c>
      <c r="FR856">
        <v>0</v>
      </c>
      <c r="FS856">
        <v>0</v>
      </c>
    </row>
    <row r="857" spans="1:175" x14ac:dyDescent="0.2">
      <c r="A857" t="s">
        <v>249</v>
      </c>
      <c r="B857" t="s">
        <v>246</v>
      </c>
      <c r="C857" s="23">
        <v>42983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0</v>
      </c>
      <c r="EW857">
        <v>0</v>
      </c>
      <c r="EX857">
        <v>0</v>
      </c>
      <c r="EY857">
        <v>0</v>
      </c>
      <c r="EZ857">
        <v>0</v>
      </c>
      <c r="FA857">
        <v>0</v>
      </c>
      <c r="FB857">
        <v>0</v>
      </c>
      <c r="FC857">
        <v>0</v>
      </c>
      <c r="FD857">
        <v>0</v>
      </c>
      <c r="FE857">
        <v>0</v>
      </c>
      <c r="FF857">
        <v>0</v>
      </c>
      <c r="FG857">
        <v>0</v>
      </c>
      <c r="FH857">
        <v>0</v>
      </c>
      <c r="FI857">
        <v>0</v>
      </c>
      <c r="FJ857">
        <v>0</v>
      </c>
      <c r="FK857">
        <v>0</v>
      </c>
      <c r="FL857">
        <v>0</v>
      </c>
      <c r="FM857">
        <v>0</v>
      </c>
      <c r="FN857">
        <v>0</v>
      </c>
      <c r="FO857">
        <v>0</v>
      </c>
      <c r="FP857">
        <v>0</v>
      </c>
      <c r="FQ857">
        <v>0</v>
      </c>
      <c r="FR857">
        <v>0</v>
      </c>
      <c r="FS857">
        <v>0</v>
      </c>
    </row>
    <row r="858" spans="1:175" x14ac:dyDescent="0.2">
      <c r="A858" t="s">
        <v>249</v>
      </c>
      <c r="B858" t="s">
        <v>246</v>
      </c>
      <c r="C858" s="23">
        <v>42990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0</v>
      </c>
      <c r="EX858">
        <v>0</v>
      </c>
      <c r="EY858">
        <v>0</v>
      </c>
      <c r="EZ858">
        <v>0</v>
      </c>
      <c r="FA858">
        <v>0</v>
      </c>
      <c r="FB858">
        <v>0</v>
      </c>
      <c r="FC858">
        <v>0</v>
      </c>
      <c r="FD858">
        <v>0</v>
      </c>
      <c r="FE858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0</v>
      </c>
      <c r="FN858">
        <v>0</v>
      </c>
      <c r="FO858">
        <v>0</v>
      </c>
      <c r="FP858">
        <v>0</v>
      </c>
      <c r="FQ858">
        <v>0</v>
      </c>
      <c r="FR858">
        <v>0</v>
      </c>
      <c r="FS858">
        <v>0</v>
      </c>
    </row>
    <row r="859" spans="1:175" x14ac:dyDescent="0.2">
      <c r="A859" t="s">
        <v>249</v>
      </c>
      <c r="B859" t="s">
        <v>246</v>
      </c>
      <c r="C859" s="23" t="s">
        <v>1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0</v>
      </c>
      <c r="DY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0</v>
      </c>
      <c r="FE859">
        <v>0</v>
      </c>
      <c r="FF859">
        <v>0</v>
      </c>
      <c r="FG859">
        <v>0</v>
      </c>
      <c r="FH859">
        <v>0</v>
      </c>
      <c r="FI859">
        <v>0</v>
      </c>
      <c r="FJ859">
        <v>0</v>
      </c>
      <c r="FK859">
        <v>0</v>
      </c>
      <c r="FL859">
        <v>0</v>
      </c>
      <c r="FM859">
        <v>0</v>
      </c>
      <c r="FN859">
        <v>0</v>
      </c>
      <c r="FO859">
        <v>0</v>
      </c>
      <c r="FP859">
        <v>0</v>
      </c>
      <c r="FQ859">
        <v>0</v>
      </c>
      <c r="FR859">
        <v>0</v>
      </c>
      <c r="FS859">
        <v>0</v>
      </c>
    </row>
    <row r="860" spans="1:175" x14ac:dyDescent="0.2">
      <c r="A860" t="s">
        <v>249</v>
      </c>
      <c r="B860" t="s">
        <v>247</v>
      </c>
      <c r="C860" s="23">
        <v>42905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0</v>
      </c>
      <c r="DN860">
        <v>0</v>
      </c>
      <c r="DO860">
        <v>0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0</v>
      </c>
      <c r="FE860">
        <v>0</v>
      </c>
      <c r="FF860">
        <v>0</v>
      </c>
      <c r="FG860">
        <v>0</v>
      </c>
      <c r="FH860">
        <v>0</v>
      </c>
      <c r="FI860">
        <v>0</v>
      </c>
      <c r="FJ860">
        <v>0</v>
      </c>
      <c r="FK860">
        <v>0</v>
      </c>
      <c r="FL860">
        <v>0</v>
      </c>
      <c r="FM860">
        <v>0</v>
      </c>
      <c r="FN860">
        <v>0</v>
      </c>
      <c r="FO860">
        <v>0</v>
      </c>
      <c r="FP860">
        <v>0</v>
      </c>
      <c r="FQ860">
        <v>0</v>
      </c>
      <c r="FR860">
        <v>0</v>
      </c>
      <c r="FS860">
        <v>0</v>
      </c>
    </row>
    <row r="861" spans="1:175" x14ac:dyDescent="0.2">
      <c r="A861" t="s">
        <v>249</v>
      </c>
      <c r="B861" t="s">
        <v>247</v>
      </c>
      <c r="C861" s="23">
        <v>42906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0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0</v>
      </c>
      <c r="DX861">
        <v>0</v>
      </c>
      <c r="DY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EZ861">
        <v>0</v>
      </c>
      <c r="FA861">
        <v>0</v>
      </c>
      <c r="FB861">
        <v>0</v>
      </c>
      <c r="FC861">
        <v>0</v>
      </c>
      <c r="FD861">
        <v>0</v>
      </c>
      <c r="FE861">
        <v>0</v>
      </c>
      <c r="FF861">
        <v>0</v>
      </c>
      <c r="FG861">
        <v>0</v>
      </c>
      <c r="FH861">
        <v>0</v>
      </c>
      <c r="FI861">
        <v>0</v>
      </c>
      <c r="FJ861">
        <v>0</v>
      </c>
      <c r="FK861">
        <v>0</v>
      </c>
      <c r="FL861">
        <v>0</v>
      </c>
      <c r="FM861">
        <v>0</v>
      </c>
      <c r="FN861">
        <v>0</v>
      </c>
      <c r="FO861">
        <v>0</v>
      </c>
      <c r="FP861">
        <v>0</v>
      </c>
      <c r="FQ861">
        <v>0</v>
      </c>
      <c r="FR861">
        <v>0</v>
      </c>
      <c r="FS861">
        <v>0</v>
      </c>
    </row>
    <row r="862" spans="1:175" x14ac:dyDescent="0.2">
      <c r="A862" t="s">
        <v>249</v>
      </c>
      <c r="B862" t="s">
        <v>247</v>
      </c>
      <c r="C862" s="23">
        <v>42922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0</v>
      </c>
      <c r="FE862">
        <v>0</v>
      </c>
      <c r="FF862">
        <v>0</v>
      </c>
      <c r="FG862">
        <v>0</v>
      </c>
      <c r="FH862">
        <v>0</v>
      </c>
      <c r="FI862">
        <v>0</v>
      </c>
      <c r="FJ862">
        <v>0</v>
      </c>
      <c r="FK862">
        <v>0</v>
      </c>
      <c r="FL862">
        <v>0</v>
      </c>
      <c r="FM862">
        <v>0</v>
      </c>
      <c r="FN862">
        <v>0</v>
      </c>
      <c r="FO862">
        <v>0</v>
      </c>
      <c r="FP862">
        <v>0</v>
      </c>
      <c r="FQ862">
        <v>0</v>
      </c>
      <c r="FR862">
        <v>0</v>
      </c>
      <c r="FS862">
        <v>0</v>
      </c>
    </row>
    <row r="863" spans="1:175" x14ac:dyDescent="0.2">
      <c r="A863" t="s">
        <v>249</v>
      </c>
      <c r="B863" t="s">
        <v>247</v>
      </c>
      <c r="C863" s="23">
        <v>42923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0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DT863">
        <v>0</v>
      </c>
      <c r="DU863">
        <v>0</v>
      </c>
      <c r="DV863">
        <v>0</v>
      </c>
      <c r="DW863">
        <v>0</v>
      </c>
      <c r="DX863">
        <v>0</v>
      </c>
      <c r="DY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0</v>
      </c>
      <c r="FE863">
        <v>0</v>
      </c>
      <c r="FF863">
        <v>0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0</v>
      </c>
      <c r="FN863">
        <v>0</v>
      </c>
      <c r="FO863">
        <v>0</v>
      </c>
      <c r="FP863">
        <v>0</v>
      </c>
      <c r="FQ863">
        <v>0</v>
      </c>
      <c r="FR863">
        <v>0</v>
      </c>
      <c r="FS863">
        <v>0</v>
      </c>
    </row>
    <row r="864" spans="1:175" x14ac:dyDescent="0.2">
      <c r="A864" t="s">
        <v>249</v>
      </c>
      <c r="B864" t="s">
        <v>247</v>
      </c>
      <c r="C864" s="23">
        <v>42943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0</v>
      </c>
      <c r="DO864">
        <v>0</v>
      </c>
      <c r="DP864">
        <v>0</v>
      </c>
      <c r="DQ864">
        <v>0</v>
      </c>
      <c r="DR864">
        <v>0</v>
      </c>
      <c r="DS864">
        <v>0</v>
      </c>
      <c r="DT864">
        <v>0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0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0</v>
      </c>
      <c r="FR864">
        <v>0</v>
      </c>
      <c r="FS864">
        <v>0</v>
      </c>
    </row>
    <row r="865" spans="1:175" x14ac:dyDescent="0.2">
      <c r="A865" t="s">
        <v>249</v>
      </c>
      <c r="B865" t="s">
        <v>247</v>
      </c>
      <c r="C865" s="23">
        <v>42947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0</v>
      </c>
      <c r="DS865">
        <v>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  <c r="FB865">
        <v>0</v>
      </c>
      <c r="FC865">
        <v>0</v>
      </c>
      <c r="FD865">
        <v>0</v>
      </c>
      <c r="FE865">
        <v>0</v>
      </c>
      <c r="FF865">
        <v>0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0</v>
      </c>
      <c r="FM865">
        <v>0</v>
      </c>
      <c r="FN865">
        <v>0</v>
      </c>
      <c r="FO865">
        <v>0</v>
      </c>
      <c r="FP865">
        <v>0</v>
      </c>
      <c r="FQ865">
        <v>0</v>
      </c>
      <c r="FR865">
        <v>0</v>
      </c>
      <c r="FS865">
        <v>0</v>
      </c>
    </row>
    <row r="866" spans="1:175" x14ac:dyDescent="0.2">
      <c r="A866" t="s">
        <v>249</v>
      </c>
      <c r="B866" t="s">
        <v>247</v>
      </c>
      <c r="C866" s="23">
        <v>42948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0</v>
      </c>
      <c r="FE866">
        <v>0</v>
      </c>
      <c r="FF866">
        <v>0</v>
      </c>
      <c r="FG866">
        <v>0</v>
      </c>
      <c r="FH866">
        <v>0</v>
      </c>
      <c r="FI866">
        <v>0</v>
      </c>
      <c r="FJ866">
        <v>0</v>
      </c>
      <c r="FK866">
        <v>0</v>
      </c>
      <c r="FL866">
        <v>0</v>
      </c>
      <c r="FM866">
        <v>0</v>
      </c>
      <c r="FN866">
        <v>0</v>
      </c>
      <c r="FO866">
        <v>0</v>
      </c>
      <c r="FP866">
        <v>0</v>
      </c>
      <c r="FQ866">
        <v>0</v>
      </c>
      <c r="FR866">
        <v>0</v>
      </c>
      <c r="FS866">
        <v>0</v>
      </c>
    </row>
    <row r="867" spans="1:175" x14ac:dyDescent="0.2">
      <c r="A867" t="s">
        <v>249</v>
      </c>
      <c r="B867" t="s">
        <v>247</v>
      </c>
      <c r="C867" s="23">
        <v>42975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0</v>
      </c>
      <c r="FG867">
        <v>0</v>
      </c>
      <c r="FH867">
        <v>0</v>
      </c>
      <c r="FI867">
        <v>0</v>
      </c>
      <c r="FJ867">
        <v>0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0</v>
      </c>
      <c r="FR867">
        <v>0</v>
      </c>
      <c r="FS867">
        <v>0</v>
      </c>
    </row>
    <row r="868" spans="1:175" x14ac:dyDescent="0.2">
      <c r="A868" t="s">
        <v>249</v>
      </c>
      <c r="B868" t="s">
        <v>247</v>
      </c>
      <c r="C868" s="23">
        <v>42976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0</v>
      </c>
      <c r="DO868">
        <v>0</v>
      </c>
      <c r="DP868">
        <v>0</v>
      </c>
      <c r="DQ868">
        <v>0</v>
      </c>
      <c r="DR868">
        <v>0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0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0</v>
      </c>
      <c r="FE868">
        <v>0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0</v>
      </c>
      <c r="FO868">
        <v>0</v>
      </c>
      <c r="FP868">
        <v>0</v>
      </c>
      <c r="FQ868">
        <v>0</v>
      </c>
      <c r="FR868">
        <v>0</v>
      </c>
      <c r="FS868">
        <v>0</v>
      </c>
    </row>
    <row r="869" spans="1:175" x14ac:dyDescent="0.2">
      <c r="A869" t="s">
        <v>249</v>
      </c>
      <c r="B869" t="s">
        <v>247</v>
      </c>
      <c r="C869" s="23">
        <v>42978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0</v>
      </c>
      <c r="DS869">
        <v>0</v>
      </c>
      <c r="DT869">
        <v>0</v>
      </c>
      <c r="DU869">
        <v>0</v>
      </c>
      <c r="DV869">
        <v>0</v>
      </c>
      <c r="DW869">
        <v>0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0</v>
      </c>
      <c r="EY869">
        <v>0</v>
      </c>
      <c r="EZ869">
        <v>0</v>
      </c>
      <c r="FA869">
        <v>0</v>
      </c>
      <c r="FB869">
        <v>0</v>
      </c>
      <c r="FC869">
        <v>0</v>
      </c>
      <c r="FD869">
        <v>0</v>
      </c>
      <c r="FE869">
        <v>0</v>
      </c>
      <c r="FF869">
        <v>0</v>
      </c>
      <c r="FG869">
        <v>0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0</v>
      </c>
      <c r="FN869">
        <v>0</v>
      </c>
      <c r="FO869">
        <v>0</v>
      </c>
      <c r="FP869">
        <v>0</v>
      </c>
      <c r="FQ869">
        <v>0</v>
      </c>
      <c r="FR869">
        <v>0</v>
      </c>
      <c r="FS869">
        <v>0</v>
      </c>
    </row>
    <row r="870" spans="1:175" x14ac:dyDescent="0.2">
      <c r="A870" t="s">
        <v>249</v>
      </c>
      <c r="B870" t="s">
        <v>247</v>
      </c>
      <c r="C870" s="23">
        <v>42983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0</v>
      </c>
      <c r="DV870">
        <v>0</v>
      </c>
      <c r="DW870">
        <v>0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0</v>
      </c>
      <c r="FD870">
        <v>0</v>
      </c>
      <c r="FE870">
        <v>0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0</v>
      </c>
      <c r="FM870">
        <v>0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</row>
    <row r="871" spans="1:175" x14ac:dyDescent="0.2">
      <c r="A871" t="s">
        <v>249</v>
      </c>
      <c r="B871" t="s">
        <v>247</v>
      </c>
      <c r="C871" s="23">
        <v>42990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0</v>
      </c>
      <c r="DS871">
        <v>0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0</v>
      </c>
      <c r="EZ871">
        <v>0</v>
      </c>
      <c r="FA871">
        <v>0</v>
      </c>
      <c r="FB871">
        <v>0</v>
      </c>
      <c r="FC871">
        <v>0</v>
      </c>
      <c r="FD871">
        <v>0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0</v>
      </c>
      <c r="FP871">
        <v>0</v>
      </c>
      <c r="FQ871">
        <v>0</v>
      </c>
      <c r="FR871">
        <v>0</v>
      </c>
      <c r="FS871">
        <v>0</v>
      </c>
    </row>
    <row r="872" spans="1:175" x14ac:dyDescent="0.2">
      <c r="A872" t="s">
        <v>249</v>
      </c>
      <c r="B872" t="s">
        <v>247</v>
      </c>
      <c r="C872" s="23" t="s">
        <v>1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0</v>
      </c>
      <c r="EZ872">
        <v>0</v>
      </c>
      <c r="FA872">
        <v>0</v>
      </c>
      <c r="FB872">
        <v>0</v>
      </c>
      <c r="FC872">
        <v>0</v>
      </c>
      <c r="FD872">
        <v>0</v>
      </c>
      <c r="FE872">
        <v>0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0</v>
      </c>
      <c r="FR872">
        <v>0</v>
      </c>
      <c r="FS872">
        <v>0</v>
      </c>
    </row>
    <row r="873" spans="1:175" x14ac:dyDescent="0.2">
      <c r="A873" t="s">
        <v>249</v>
      </c>
      <c r="B873" t="s">
        <v>248</v>
      </c>
      <c r="C873" s="23">
        <v>42905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>
        <v>0</v>
      </c>
      <c r="FF873">
        <v>0</v>
      </c>
      <c r="FG873">
        <v>0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>
        <v>0</v>
      </c>
      <c r="FQ873">
        <v>0</v>
      </c>
      <c r="FR873">
        <v>0</v>
      </c>
      <c r="FS873">
        <v>0</v>
      </c>
    </row>
    <row r="874" spans="1:175" x14ac:dyDescent="0.2">
      <c r="A874" t="s">
        <v>249</v>
      </c>
      <c r="B874" t="s">
        <v>248</v>
      </c>
      <c r="C874" s="23">
        <v>42906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  <c r="DO874">
        <v>0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0</v>
      </c>
      <c r="EY874">
        <v>0</v>
      </c>
      <c r="EZ874">
        <v>0</v>
      </c>
      <c r="FA874">
        <v>0</v>
      </c>
      <c r="FB874">
        <v>0</v>
      </c>
      <c r="FC874">
        <v>0</v>
      </c>
      <c r="FD874">
        <v>0</v>
      </c>
      <c r="FE874">
        <v>0</v>
      </c>
      <c r="FF874">
        <v>0</v>
      </c>
      <c r="FG874">
        <v>0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0</v>
      </c>
      <c r="FN874">
        <v>0</v>
      </c>
      <c r="FO874">
        <v>0</v>
      </c>
      <c r="FP874">
        <v>0</v>
      </c>
      <c r="FQ874">
        <v>0</v>
      </c>
      <c r="FR874">
        <v>0</v>
      </c>
      <c r="FS874">
        <v>0</v>
      </c>
    </row>
    <row r="875" spans="1:175" x14ac:dyDescent="0.2">
      <c r="A875" t="s">
        <v>249</v>
      </c>
      <c r="B875" t="s">
        <v>248</v>
      </c>
      <c r="C875" s="23">
        <v>42922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0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0</v>
      </c>
      <c r="FR875">
        <v>0</v>
      </c>
      <c r="FS875">
        <v>0</v>
      </c>
    </row>
    <row r="876" spans="1:175" x14ac:dyDescent="0.2">
      <c r="A876" t="s">
        <v>249</v>
      </c>
      <c r="B876" t="s">
        <v>248</v>
      </c>
      <c r="C876" s="23">
        <v>42923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0</v>
      </c>
      <c r="DR876">
        <v>0</v>
      </c>
      <c r="DS876">
        <v>0</v>
      </c>
      <c r="DT876">
        <v>0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0</v>
      </c>
      <c r="EY876">
        <v>0</v>
      </c>
      <c r="EZ876">
        <v>0</v>
      </c>
      <c r="FA876">
        <v>0</v>
      </c>
      <c r="FB876">
        <v>0</v>
      </c>
      <c r="FC876">
        <v>0</v>
      </c>
      <c r="FD876">
        <v>0</v>
      </c>
      <c r="FE876">
        <v>0</v>
      </c>
      <c r="FF876">
        <v>0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0</v>
      </c>
      <c r="FM876">
        <v>0</v>
      </c>
      <c r="FN876">
        <v>0</v>
      </c>
      <c r="FO876">
        <v>0</v>
      </c>
      <c r="FP876">
        <v>0</v>
      </c>
      <c r="FQ876">
        <v>0</v>
      </c>
      <c r="FR876">
        <v>0</v>
      </c>
      <c r="FS876">
        <v>0</v>
      </c>
    </row>
    <row r="877" spans="1:175" x14ac:dyDescent="0.2">
      <c r="A877" t="s">
        <v>249</v>
      </c>
      <c r="B877" t="s">
        <v>248</v>
      </c>
      <c r="C877" s="23">
        <v>42943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0</v>
      </c>
      <c r="EZ877">
        <v>0</v>
      </c>
      <c r="FA877">
        <v>0</v>
      </c>
      <c r="FB877">
        <v>0</v>
      </c>
      <c r="FC877">
        <v>0</v>
      </c>
      <c r="FD877">
        <v>0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0</v>
      </c>
      <c r="FL877">
        <v>0</v>
      </c>
      <c r="FM877">
        <v>0</v>
      </c>
      <c r="FN877">
        <v>0</v>
      </c>
      <c r="FO877">
        <v>0</v>
      </c>
      <c r="FP877">
        <v>0</v>
      </c>
      <c r="FQ877">
        <v>0</v>
      </c>
      <c r="FR877">
        <v>0</v>
      </c>
      <c r="FS877">
        <v>0</v>
      </c>
    </row>
    <row r="878" spans="1:175" x14ac:dyDescent="0.2">
      <c r="A878" t="s">
        <v>249</v>
      </c>
      <c r="B878" t="s">
        <v>248</v>
      </c>
      <c r="C878" s="23">
        <v>42947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0</v>
      </c>
      <c r="DO878">
        <v>0</v>
      </c>
      <c r="DP878">
        <v>0</v>
      </c>
      <c r="DQ878">
        <v>0</v>
      </c>
      <c r="DR878">
        <v>0</v>
      </c>
      <c r="DS878">
        <v>0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0</v>
      </c>
      <c r="EW878">
        <v>0</v>
      </c>
      <c r="EX878">
        <v>0</v>
      </c>
      <c r="EY878">
        <v>0</v>
      </c>
      <c r="EZ878">
        <v>0</v>
      </c>
      <c r="FA878">
        <v>0</v>
      </c>
      <c r="FB878">
        <v>0</v>
      </c>
      <c r="FC878">
        <v>0</v>
      </c>
      <c r="FD878">
        <v>0</v>
      </c>
      <c r="FE878">
        <v>0</v>
      </c>
      <c r="FF878">
        <v>0</v>
      </c>
      <c r="FG878">
        <v>0</v>
      </c>
      <c r="FH878">
        <v>0</v>
      </c>
      <c r="FI878">
        <v>0</v>
      </c>
      <c r="FJ878">
        <v>0</v>
      </c>
      <c r="FK878">
        <v>0</v>
      </c>
      <c r="FL878">
        <v>0</v>
      </c>
      <c r="FM878">
        <v>0</v>
      </c>
      <c r="FN878">
        <v>0</v>
      </c>
      <c r="FO878">
        <v>0</v>
      </c>
      <c r="FP878">
        <v>0</v>
      </c>
      <c r="FQ878">
        <v>0</v>
      </c>
      <c r="FR878">
        <v>0</v>
      </c>
      <c r="FS878">
        <v>0</v>
      </c>
    </row>
    <row r="879" spans="1:175" x14ac:dyDescent="0.2">
      <c r="A879" t="s">
        <v>249</v>
      </c>
      <c r="B879" t="s">
        <v>248</v>
      </c>
      <c r="C879" s="23">
        <v>42948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0</v>
      </c>
      <c r="DV879">
        <v>0</v>
      </c>
      <c r="DW879">
        <v>0</v>
      </c>
      <c r="DX879">
        <v>0</v>
      </c>
      <c r="DY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0</v>
      </c>
      <c r="FO879">
        <v>0</v>
      </c>
      <c r="FP879">
        <v>0</v>
      </c>
      <c r="FQ879">
        <v>0</v>
      </c>
      <c r="FR879">
        <v>0</v>
      </c>
      <c r="FS879">
        <v>0</v>
      </c>
    </row>
    <row r="880" spans="1:175" x14ac:dyDescent="0.2">
      <c r="A880" t="s">
        <v>249</v>
      </c>
      <c r="B880" t="s">
        <v>248</v>
      </c>
      <c r="C880" s="23">
        <v>42975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0</v>
      </c>
      <c r="DU880">
        <v>0</v>
      </c>
      <c r="DV880">
        <v>0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</v>
      </c>
      <c r="FD880">
        <v>0</v>
      </c>
      <c r="FE880">
        <v>0</v>
      </c>
      <c r="FF880">
        <v>0</v>
      </c>
      <c r="FG880">
        <v>0</v>
      </c>
      <c r="FH880">
        <v>0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0</v>
      </c>
      <c r="FO880">
        <v>0</v>
      </c>
      <c r="FP880">
        <v>0</v>
      </c>
      <c r="FQ880">
        <v>0</v>
      </c>
      <c r="FR880">
        <v>0</v>
      </c>
      <c r="FS880">
        <v>0</v>
      </c>
    </row>
    <row r="881" spans="1:175" x14ac:dyDescent="0.2">
      <c r="A881" t="s">
        <v>249</v>
      </c>
      <c r="B881" t="s">
        <v>248</v>
      </c>
      <c r="C881" s="23">
        <v>42976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0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EZ881">
        <v>0</v>
      </c>
      <c r="FA881">
        <v>0</v>
      </c>
      <c r="FB881">
        <v>0</v>
      </c>
      <c r="FC881">
        <v>0</v>
      </c>
      <c r="FD881">
        <v>0</v>
      </c>
      <c r="FE881">
        <v>0</v>
      </c>
      <c r="FF881">
        <v>0</v>
      </c>
      <c r="FG881">
        <v>0</v>
      </c>
      <c r="FH881">
        <v>0</v>
      </c>
      <c r="FI881">
        <v>0</v>
      </c>
      <c r="FJ881">
        <v>0</v>
      </c>
      <c r="FK881">
        <v>0</v>
      </c>
      <c r="FL881">
        <v>0</v>
      </c>
      <c r="FM881">
        <v>0</v>
      </c>
      <c r="FN881">
        <v>0</v>
      </c>
      <c r="FO881">
        <v>0</v>
      </c>
      <c r="FP881">
        <v>0</v>
      </c>
      <c r="FQ881">
        <v>0</v>
      </c>
      <c r="FR881">
        <v>0</v>
      </c>
      <c r="FS881">
        <v>0</v>
      </c>
    </row>
    <row r="882" spans="1:175" x14ac:dyDescent="0.2">
      <c r="A882" t="s">
        <v>249</v>
      </c>
      <c r="B882" t="s">
        <v>248</v>
      </c>
      <c r="C882" s="23">
        <v>42978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0</v>
      </c>
      <c r="FE882">
        <v>0</v>
      </c>
      <c r="FF882">
        <v>0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0</v>
      </c>
      <c r="FO882">
        <v>0</v>
      </c>
      <c r="FP882">
        <v>0</v>
      </c>
      <c r="FQ882">
        <v>0</v>
      </c>
      <c r="FR882">
        <v>0</v>
      </c>
      <c r="FS882">
        <v>0</v>
      </c>
    </row>
    <row r="883" spans="1:175" x14ac:dyDescent="0.2">
      <c r="A883" t="s">
        <v>249</v>
      </c>
      <c r="B883" t="s">
        <v>248</v>
      </c>
      <c r="C883" s="23">
        <v>42983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0</v>
      </c>
      <c r="FE883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0</v>
      </c>
      <c r="FN883">
        <v>0</v>
      </c>
      <c r="FO883">
        <v>0</v>
      </c>
      <c r="FP883">
        <v>0</v>
      </c>
      <c r="FQ883">
        <v>0</v>
      </c>
      <c r="FR883">
        <v>0</v>
      </c>
      <c r="FS883">
        <v>0</v>
      </c>
    </row>
    <row r="884" spans="1:175" x14ac:dyDescent="0.2">
      <c r="A884" t="s">
        <v>249</v>
      </c>
      <c r="B884" t="s">
        <v>248</v>
      </c>
      <c r="C884" s="23">
        <v>42990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EZ884">
        <v>0</v>
      </c>
      <c r="FA884">
        <v>0</v>
      </c>
      <c r="FB884">
        <v>0</v>
      </c>
      <c r="FC884">
        <v>0</v>
      </c>
      <c r="FD884">
        <v>0</v>
      </c>
      <c r="FE884">
        <v>0</v>
      </c>
      <c r="FF884">
        <v>0</v>
      </c>
      <c r="FG884">
        <v>0</v>
      </c>
      <c r="FH884">
        <v>0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0</v>
      </c>
      <c r="FO884">
        <v>0</v>
      </c>
      <c r="FP884">
        <v>0</v>
      </c>
      <c r="FQ884">
        <v>0</v>
      </c>
      <c r="FR884">
        <v>0</v>
      </c>
      <c r="FS884">
        <v>0</v>
      </c>
    </row>
    <row r="885" spans="1:175" x14ac:dyDescent="0.2">
      <c r="A885" t="s">
        <v>249</v>
      </c>
      <c r="B885" t="s">
        <v>248</v>
      </c>
      <c r="C885" t="s">
        <v>1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0</v>
      </c>
      <c r="FQ885">
        <v>0</v>
      </c>
      <c r="FR885">
        <v>0</v>
      </c>
      <c r="FS885">
        <v>0</v>
      </c>
    </row>
    <row r="886" spans="1:175" x14ac:dyDescent="0.2">
      <c r="A886" t="s">
        <v>249</v>
      </c>
      <c r="B886" t="s">
        <v>194</v>
      </c>
      <c r="C886" s="23">
        <v>42905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0</v>
      </c>
      <c r="DV886">
        <v>0</v>
      </c>
      <c r="DW886">
        <v>0</v>
      </c>
      <c r="DX886">
        <v>0</v>
      </c>
      <c r="DY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0</v>
      </c>
      <c r="FE886">
        <v>0</v>
      </c>
      <c r="FF886">
        <v>0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0</v>
      </c>
      <c r="FO886">
        <v>0</v>
      </c>
      <c r="FP886">
        <v>0</v>
      </c>
      <c r="FQ886">
        <v>0</v>
      </c>
      <c r="FR886">
        <v>0</v>
      </c>
      <c r="FS886">
        <v>0</v>
      </c>
    </row>
    <row r="887" spans="1:175" x14ac:dyDescent="0.2">
      <c r="A887" t="s">
        <v>249</v>
      </c>
      <c r="B887" t="s">
        <v>194</v>
      </c>
      <c r="C887" s="23">
        <v>42906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0</v>
      </c>
      <c r="FE887">
        <v>0</v>
      </c>
      <c r="FF887">
        <v>0</v>
      </c>
      <c r="FG887">
        <v>0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0</v>
      </c>
      <c r="FN887">
        <v>0</v>
      </c>
      <c r="FO887">
        <v>0</v>
      </c>
      <c r="FP887">
        <v>0</v>
      </c>
      <c r="FQ887">
        <v>0</v>
      </c>
      <c r="FR887">
        <v>0</v>
      </c>
      <c r="FS887">
        <v>0</v>
      </c>
    </row>
    <row r="888" spans="1:175" x14ac:dyDescent="0.2">
      <c r="A888" t="s">
        <v>249</v>
      </c>
      <c r="B888" t="s">
        <v>194</v>
      </c>
      <c r="C888" s="23">
        <v>42922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0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0</v>
      </c>
      <c r="FR888">
        <v>0</v>
      </c>
      <c r="FS888">
        <v>0</v>
      </c>
    </row>
    <row r="889" spans="1:175" x14ac:dyDescent="0.2">
      <c r="A889" t="s">
        <v>249</v>
      </c>
      <c r="B889" t="s">
        <v>194</v>
      </c>
      <c r="C889" s="23">
        <v>42923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0</v>
      </c>
      <c r="DR889">
        <v>0</v>
      </c>
      <c r="DS889">
        <v>0</v>
      </c>
      <c r="DT889">
        <v>0</v>
      </c>
      <c r="DU889">
        <v>0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  <c r="FB889">
        <v>0</v>
      </c>
      <c r="FC889">
        <v>0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0</v>
      </c>
      <c r="FO889">
        <v>0</v>
      </c>
      <c r="FP889">
        <v>0</v>
      </c>
      <c r="FQ889">
        <v>0</v>
      </c>
      <c r="FR889">
        <v>0</v>
      </c>
      <c r="FS889">
        <v>0</v>
      </c>
    </row>
    <row r="890" spans="1:175" x14ac:dyDescent="0.2">
      <c r="A890" t="s">
        <v>249</v>
      </c>
      <c r="B890" t="s">
        <v>194</v>
      </c>
      <c r="C890" s="23">
        <v>42943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0</v>
      </c>
      <c r="DM890">
        <v>0</v>
      </c>
      <c r="DN890">
        <v>0</v>
      </c>
      <c r="DO890">
        <v>0</v>
      </c>
      <c r="DP890">
        <v>0</v>
      </c>
      <c r="DQ890">
        <v>0</v>
      </c>
      <c r="DR890">
        <v>0</v>
      </c>
      <c r="DS890">
        <v>0</v>
      </c>
      <c r="DT890">
        <v>0</v>
      </c>
      <c r="DU890">
        <v>0</v>
      </c>
      <c r="DV890">
        <v>0</v>
      </c>
      <c r="DW890">
        <v>0</v>
      </c>
      <c r="DX890">
        <v>0</v>
      </c>
      <c r="DY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0</v>
      </c>
      <c r="EW890">
        <v>0</v>
      </c>
      <c r="EX890">
        <v>0</v>
      </c>
      <c r="EY890">
        <v>0</v>
      </c>
      <c r="EZ890">
        <v>0</v>
      </c>
      <c r="FA890">
        <v>0</v>
      </c>
      <c r="FB890">
        <v>0</v>
      </c>
      <c r="FC890">
        <v>0</v>
      </c>
      <c r="FD890">
        <v>0</v>
      </c>
      <c r="FE890">
        <v>0</v>
      </c>
      <c r="FF890">
        <v>0</v>
      </c>
      <c r="FG890">
        <v>0</v>
      </c>
      <c r="FH890">
        <v>0</v>
      </c>
      <c r="FI890">
        <v>0</v>
      </c>
      <c r="FJ890">
        <v>0</v>
      </c>
      <c r="FK890">
        <v>0</v>
      </c>
      <c r="FL890">
        <v>0</v>
      </c>
      <c r="FM890">
        <v>0</v>
      </c>
      <c r="FN890">
        <v>0</v>
      </c>
      <c r="FO890">
        <v>0</v>
      </c>
      <c r="FP890">
        <v>0</v>
      </c>
      <c r="FQ890">
        <v>0</v>
      </c>
      <c r="FR890">
        <v>0</v>
      </c>
      <c r="FS890">
        <v>0</v>
      </c>
    </row>
    <row r="891" spans="1:175" x14ac:dyDescent="0.2">
      <c r="A891" t="s">
        <v>249</v>
      </c>
      <c r="B891" t="s">
        <v>194</v>
      </c>
      <c r="C891" s="23">
        <v>42947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0</v>
      </c>
      <c r="DP891">
        <v>0</v>
      </c>
      <c r="DQ891">
        <v>0</v>
      </c>
      <c r="DR891">
        <v>0</v>
      </c>
      <c r="DS891">
        <v>0</v>
      </c>
      <c r="DT891">
        <v>0</v>
      </c>
      <c r="DU891">
        <v>0</v>
      </c>
      <c r="DV891">
        <v>0</v>
      </c>
      <c r="DW891">
        <v>0</v>
      </c>
      <c r="DX891">
        <v>0</v>
      </c>
      <c r="DY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0</v>
      </c>
      <c r="FE891">
        <v>0</v>
      </c>
      <c r="FF891">
        <v>0</v>
      </c>
      <c r="FG891">
        <v>0</v>
      </c>
      <c r="FH891">
        <v>0</v>
      </c>
      <c r="FI891">
        <v>0</v>
      </c>
      <c r="FJ891">
        <v>0</v>
      </c>
      <c r="FK891">
        <v>0</v>
      </c>
      <c r="FL891">
        <v>0</v>
      </c>
      <c r="FM891">
        <v>0</v>
      </c>
      <c r="FN891">
        <v>0</v>
      </c>
      <c r="FO891">
        <v>0</v>
      </c>
      <c r="FP891">
        <v>0</v>
      </c>
      <c r="FQ891">
        <v>0</v>
      </c>
      <c r="FR891">
        <v>0</v>
      </c>
      <c r="FS891">
        <v>0</v>
      </c>
    </row>
    <row r="892" spans="1:175" x14ac:dyDescent="0.2">
      <c r="A892" t="s">
        <v>249</v>
      </c>
      <c r="B892" t="s">
        <v>194</v>
      </c>
      <c r="C892" s="23">
        <v>42948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0</v>
      </c>
      <c r="DJ892">
        <v>0</v>
      </c>
      <c r="DK892">
        <v>0</v>
      </c>
      <c r="DL892">
        <v>0</v>
      </c>
      <c r="DM892">
        <v>0</v>
      </c>
      <c r="DN892">
        <v>0</v>
      </c>
      <c r="DO892">
        <v>0</v>
      </c>
      <c r="DP892">
        <v>0</v>
      </c>
      <c r="DQ892">
        <v>0</v>
      </c>
      <c r="DR892">
        <v>0</v>
      </c>
      <c r="DS892">
        <v>0</v>
      </c>
      <c r="DT892">
        <v>0</v>
      </c>
      <c r="DU892">
        <v>0</v>
      </c>
      <c r="DV892">
        <v>0</v>
      </c>
      <c r="DW892">
        <v>0</v>
      </c>
      <c r="DX892">
        <v>0</v>
      </c>
      <c r="DY892">
        <v>0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0</v>
      </c>
      <c r="EW892">
        <v>0</v>
      </c>
      <c r="EX892">
        <v>0</v>
      </c>
      <c r="EY892">
        <v>0</v>
      </c>
      <c r="EZ892">
        <v>0</v>
      </c>
      <c r="FA892">
        <v>0</v>
      </c>
      <c r="FB892">
        <v>0</v>
      </c>
      <c r="FC892">
        <v>0</v>
      </c>
      <c r="FD892">
        <v>0</v>
      </c>
      <c r="FE892">
        <v>0</v>
      </c>
      <c r="FF892">
        <v>0</v>
      </c>
      <c r="FG892">
        <v>0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0</v>
      </c>
      <c r="FO892">
        <v>0</v>
      </c>
      <c r="FP892">
        <v>0</v>
      </c>
      <c r="FQ892">
        <v>0</v>
      </c>
      <c r="FR892">
        <v>0</v>
      </c>
      <c r="FS892">
        <v>0</v>
      </c>
    </row>
    <row r="893" spans="1:175" x14ac:dyDescent="0.2">
      <c r="A893" t="s">
        <v>249</v>
      </c>
      <c r="B893" t="s">
        <v>194</v>
      </c>
      <c r="C893" s="23">
        <v>42975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0</v>
      </c>
      <c r="DN893">
        <v>0</v>
      </c>
      <c r="DO893">
        <v>0</v>
      </c>
      <c r="DP893">
        <v>0</v>
      </c>
      <c r="DQ893">
        <v>0</v>
      </c>
      <c r="DR893">
        <v>0</v>
      </c>
      <c r="DS893">
        <v>0</v>
      </c>
      <c r="DT893">
        <v>0</v>
      </c>
      <c r="DU893">
        <v>0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0</v>
      </c>
      <c r="EP893">
        <v>0</v>
      </c>
      <c r="EQ893">
        <v>0</v>
      </c>
      <c r="ER893">
        <v>0</v>
      </c>
      <c r="ES893">
        <v>0</v>
      </c>
      <c r="ET893">
        <v>0</v>
      </c>
      <c r="EU893">
        <v>0</v>
      </c>
      <c r="EV893">
        <v>0</v>
      </c>
      <c r="EW893">
        <v>0</v>
      </c>
      <c r="EX893">
        <v>0</v>
      </c>
      <c r="EY893">
        <v>0</v>
      </c>
      <c r="EZ893">
        <v>0</v>
      </c>
      <c r="FA893">
        <v>0</v>
      </c>
      <c r="FB893">
        <v>0</v>
      </c>
      <c r="FC893">
        <v>0</v>
      </c>
      <c r="FD893">
        <v>0</v>
      </c>
      <c r="FE893">
        <v>0</v>
      </c>
      <c r="FF893">
        <v>0</v>
      </c>
      <c r="FG893">
        <v>0</v>
      </c>
      <c r="FH893">
        <v>0</v>
      </c>
      <c r="FI893">
        <v>0</v>
      </c>
      <c r="FJ893">
        <v>0</v>
      </c>
      <c r="FK893">
        <v>0</v>
      </c>
      <c r="FL893">
        <v>0</v>
      </c>
      <c r="FM893">
        <v>0</v>
      </c>
      <c r="FN893">
        <v>0</v>
      </c>
      <c r="FO893">
        <v>0</v>
      </c>
      <c r="FP893">
        <v>0</v>
      </c>
      <c r="FQ893">
        <v>0</v>
      </c>
      <c r="FR893">
        <v>0</v>
      </c>
      <c r="FS893">
        <v>0</v>
      </c>
    </row>
    <row r="894" spans="1:175" x14ac:dyDescent="0.2">
      <c r="A894" t="s">
        <v>249</v>
      </c>
      <c r="B894" t="s">
        <v>194</v>
      </c>
      <c r="C894" s="23">
        <v>42976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0</v>
      </c>
      <c r="DP894">
        <v>0</v>
      </c>
      <c r="DQ894">
        <v>0</v>
      </c>
      <c r="DR894">
        <v>0</v>
      </c>
      <c r="DS894">
        <v>0</v>
      </c>
      <c r="DT894">
        <v>0</v>
      </c>
      <c r="DU894">
        <v>0</v>
      </c>
      <c r="DV894">
        <v>0</v>
      </c>
      <c r="DW894">
        <v>0</v>
      </c>
      <c r="DX894">
        <v>0</v>
      </c>
      <c r="DY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0</v>
      </c>
      <c r="EW894">
        <v>0</v>
      </c>
      <c r="EX894">
        <v>0</v>
      </c>
      <c r="EY894">
        <v>0</v>
      </c>
      <c r="EZ894">
        <v>0</v>
      </c>
      <c r="FA894">
        <v>0</v>
      </c>
      <c r="FB894">
        <v>0</v>
      </c>
      <c r="FC894">
        <v>0</v>
      </c>
      <c r="FD894">
        <v>0</v>
      </c>
      <c r="FE894">
        <v>0</v>
      </c>
      <c r="FF894">
        <v>0</v>
      </c>
      <c r="FG894">
        <v>0</v>
      </c>
      <c r="FH894">
        <v>0</v>
      </c>
      <c r="FI894">
        <v>0</v>
      </c>
      <c r="FJ894">
        <v>0</v>
      </c>
      <c r="FK894">
        <v>0</v>
      </c>
      <c r="FL894">
        <v>0</v>
      </c>
      <c r="FM894">
        <v>0</v>
      </c>
      <c r="FN894">
        <v>0</v>
      </c>
      <c r="FO894">
        <v>0</v>
      </c>
      <c r="FP894">
        <v>0</v>
      </c>
      <c r="FQ894">
        <v>0</v>
      </c>
      <c r="FR894">
        <v>0</v>
      </c>
      <c r="FS894">
        <v>0</v>
      </c>
    </row>
    <row r="895" spans="1:175" x14ac:dyDescent="0.2">
      <c r="A895" t="s">
        <v>249</v>
      </c>
      <c r="B895" t="s">
        <v>194</v>
      </c>
      <c r="C895" s="23">
        <v>42978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0</v>
      </c>
      <c r="DS895">
        <v>0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>
        <v>0</v>
      </c>
      <c r="FA895">
        <v>0</v>
      </c>
      <c r="FB895">
        <v>0</v>
      </c>
      <c r="FC895">
        <v>0</v>
      </c>
      <c r="FD895">
        <v>0</v>
      </c>
      <c r="FE895">
        <v>0</v>
      </c>
      <c r="FF895">
        <v>0</v>
      </c>
      <c r="FG895">
        <v>0</v>
      </c>
      <c r="FH895">
        <v>0</v>
      </c>
      <c r="FI895">
        <v>0</v>
      </c>
      <c r="FJ895">
        <v>0</v>
      </c>
      <c r="FK895">
        <v>0</v>
      </c>
      <c r="FL895">
        <v>0</v>
      </c>
      <c r="FM895">
        <v>0</v>
      </c>
      <c r="FN895">
        <v>0</v>
      </c>
      <c r="FO895">
        <v>0</v>
      </c>
      <c r="FP895">
        <v>0</v>
      </c>
      <c r="FQ895">
        <v>0</v>
      </c>
      <c r="FR895">
        <v>0</v>
      </c>
      <c r="FS895">
        <v>0</v>
      </c>
    </row>
    <row r="896" spans="1:175" x14ac:dyDescent="0.2">
      <c r="A896" t="s">
        <v>249</v>
      </c>
      <c r="B896" t="s">
        <v>194</v>
      </c>
      <c r="C896" s="23">
        <v>42983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  <c r="DM896">
        <v>0</v>
      </c>
      <c r="DN896">
        <v>0</v>
      </c>
      <c r="DO896">
        <v>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0</v>
      </c>
      <c r="EW896">
        <v>0</v>
      </c>
      <c r="EX896">
        <v>0</v>
      </c>
      <c r="EY896">
        <v>0</v>
      </c>
      <c r="EZ896">
        <v>0</v>
      </c>
      <c r="FA896">
        <v>0</v>
      </c>
      <c r="FB896">
        <v>0</v>
      </c>
      <c r="FC896">
        <v>0</v>
      </c>
      <c r="FD896">
        <v>0</v>
      </c>
      <c r="FE896">
        <v>0</v>
      </c>
      <c r="FF896">
        <v>0</v>
      </c>
      <c r="FG896">
        <v>0</v>
      </c>
      <c r="FH896">
        <v>0</v>
      </c>
      <c r="FI896">
        <v>0</v>
      </c>
      <c r="FJ896">
        <v>0</v>
      </c>
      <c r="FK896">
        <v>0</v>
      </c>
      <c r="FL896">
        <v>0</v>
      </c>
      <c r="FM896">
        <v>0</v>
      </c>
      <c r="FN896">
        <v>0</v>
      </c>
      <c r="FO896">
        <v>0</v>
      </c>
      <c r="FP896">
        <v>0</v>
      </c>
      <c r="FQ896">
        <v>0</v>
      </c>
      <c r="FR896">
        <v>0</v>
      </c>
      <c r="FS896">
        <v>0</v>
      </c>
    </row>
    <row r="897" spans="1:175" x14ac:dyDescent="0.2">
      <c r="A897" t="s">
        <v>249</v>
      </c>
      <c r="B897" t="s">
        <v>194</v>
      </c>
      <c r="C897" s="23">
        <v>42990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0</v>
      </c>
      <c r="DR897">
        <v>0</v>
      </c>
      <c r="DS897">
        <v>0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  <c r="FB897">
        <v>0</v>
      </c>
      <c r="FC897">
        <v>0</v>
      </c>
      <c r="FD897">
        <v>0</v>
      </c>
      <c r="FE897">
        <v>0</v>
      </c>
      <c r="FF897">
        <v>0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0</v>
      </c>
      <c r="FO897">
        <v>0</v>
      </c>
      <c r="FP897">
        <v>0</v>
      </c>
      <c r="FQ897">
        <v>0</v>
      </c>
      <c r="FR897">
        <v>0</v>
      </c>
      <c r="FS897">
        <v>0</v>
      </c>
    </row>
    <row r="898" spans="1:175" x14ac:dyDescent="0.2">
      <c r="A898" t="s">
        <v>249</v>
      </c>
      <c r="B898" t="s">
        <v>194</v>
      </c>
      <c r="C898" t="s">
        <v>1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0</v>
      </c>
      <c r="DP898">
        <v>0</v>
      </c>
      <c r="DQ898">
        <v>0</v>
      </c>
      <c r="DR898">
        <v>0</v>
      </c>
      <c r="DS898">
        <v>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EZ898">
        <v>0</v>
      </c>
      <c r="FA898">
        <v>0</v>
      </c>
      <c r="FB898">
        <v>0</v>
      </c>
      <c r="FC898">
        <v>0</v>
      </c>
      <c r="FD898">
        <v>0</v>
      </c>
      <c r="FE898">
        <v>0</v>
      </c>
      <c r="FF898">
        <v>0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0</v>
      </c>
      <c r="FN898">
        <v>0</v>
      </c>
      <c r="FO898">
        <v>0</v>
      </c>
      <c r="FP898">
        <v>0</v>
      </c>
      <c r="FQ898">
        <v>0</v>
      </c>
      <c r="FR898">
        <v>0</v>
      </c>
      <c r="FS898">
        <v>0</v>
      </c>
    </row>
    <row r="899" spans="1:175" x14ac:dyDescent="0.2">
      <c r="A899" t="s">
        <v>249</v>
      </c>
      <c r="B899" t="s">
        <v>198</v>
      </c>
      <c r="C899" s="23">
        <v>42905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0</v>
      </c>
      <c r="DR899">
        <v>0</v>
      </c>
      <c r="DS899">
        <v>0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0</v>
      </c>
      <c r="EW899">
        <v>0</v>
      </c>
      <c r="EX899">
        <v>0</v>
      </c>
      <c r="EY899">
        <v>0</v>
      </c>
      <c r="EZ899">
        <v>0</v>
      </c>
      <c r="FA899">
        <v>0</v>
      </c>
      <c r="FB899">
        <v>0</v>
      </c>
      <c r="FC899">
        <v>0</v>
      </c>
      <c r="FD899">
        <v>0</v>
      </c>
      <c r="FE899">
        <v>0</v>
      </c>
      <c r="FF899">
        <v>0</v>
      </c>
      <c r="FG899">
        <v>0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0</v>
      </c>
      <c r="FN899">
        <v>0</v>
      </c>
      <c r="FO899">
        <v>0</v>
      </c>
      <c r="FP899">
        <v>0</v>
      </c>
      <c r="FQ899">
        <v>0</v>
      </c>
      <c r="FR899">
        <v>0</v>
      </c>
      <c r="FS899">
        <v>0</v>
      </c>
    </row>
    <row r="900" spans="1:175" x14ac:dyDescent="0.2">
      <c r="A900" t="s">
        <v>249</v>
      </c>
      <c r="B900" t="s">
        <v>198</v>
      </c>
      <c r="C900" s="23">
        <v>42906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  <c r="FB900">
        <v>0</v>
      </c>
      <c r="FC900">
        <v>0</v>
      </c>
      <c r="FD900">
        <v>0</v>
      </c>
      <c r="FE900">
        <v>0</v>
      </c>
      <c r="FF900">
        <v>0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0</v>
      </c>
      <c r="FM900">
        <v>0</v>
      </c>
      <c r="FN900">
        <v>0</v>
      </c>
      <c r="FO900">
        <v>0</v>
      </c>
      <c r="FP900">
        <v>0</v>
      </c>
      <c r="FQ900">
        <v>0</v>
      </c>
      <c r="FR900">
        <v>0</v>
      </c>
      <c r="FS900">
        <v>0</v>
      </c>
    </row>
    <row r="901" spans="1:175" x14ac:dyDescent="0.2">
      <c r="A901" t="s">
        <v>249</v>
      </c>
      <c r="B901" t="s">
        <v>198</v>
      </c>
      <c r="C901" s="23">
        <v>42922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0</v>
      </c>
      <c r="DM901">
        <v>0</v>
      </c>
      <c r="DN901">
        <v>0</v>
      </c>
      <c r="DO901">
        <v>0</v>
      </c>
      <c r="DP901">
        <v>0</v>
      </c>
      <c r="DQ901">
        <v>0</v>
      </c>
      <c r="DR901">
        <v>0</v>
      </c>
      <c r="DS901">
        <v>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0</v>
      </c>
      <c r="FB901">
        <v>0</v>
      </c>
      <c r="FC901">
        <v>0</v>
      </c>
      <c r="FD901">
        <v>0</v>
      </c>
      <c r="FE901">
        <v>0</v>
      </c>
      <c r="FF901">
        <v>0</v>
      </c>
      <c r="FG901">
        <v>0</v>
      </c>
      <c r="FH901">
        <v>0</v>
      </c>
      <c r="FI901">
        <v>0</v>
      </c>
      <c r="FJ901">
        <v>0</v>
      </c>
      <c r="FK901">
        <v>0</v>
      </c>
      <c r="FL901">
        <v>0</v>
      </c>
      <c r="FM901">
        <v>0</v>
      </c>
      <c r="FN901">
        <v>0</v>
      </c>
      <c r="FO901">
        <v>0</v>
      </c>
      <c r="FP901">
        <v>0</v>
      </c>
      <c r="FQ901">
        <v>0</v>
      </c>
      <c r="FR901">
        <v>0</v>
      </c>
      <c r="FS901">
        <v>0</v>
      </c>
    </row>
    <row r="902" spans="1:175" x14ac:dyDescent="0.2">
      <c r="A902" t="s">
        <v>249</v>
      </c>
      <c r="B902" t="s">
        <v>198</v>
      </c>
      <c r="C902" s="23">
        <v>42923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0</v>
      </c>
      <c r="FE902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0</v>
      </c>
      <c r="FO902">
        <v>0</v>
      </c>
      <c r="FP902">
        <v>0</v>
      </c>
      <c r="FQ902">
        <v>0</v>
      </c>
      <c r="FR902">
        <v>0</v>
      </c>
      <c r="FS902">
        <v>0</v>
      </c>
    </row>
    <row r="903" spans="1:175" x14ac:dyDescent="0.2">
      <c r="A903" t="s">
        <v>249</v>
      </c>
      <c r="B903" t="s">
        <v>198</v>
      </c>
      <c r="C903" s="23">
        <v>42943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0</v>
      </c>
      <c r="DO903">
        <v>0</v>
      </c>
      <c r="DP903">
        <v>0</v>
      </c>
      <c r="DQ903">
        <v>0</v>
      </c>
      <c r="DR903">
        <v>0</v>
      </c>
      <c r="DS903">
        <v>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0</v>
      </c>
      <c r="FB903">
        <v>0</v>
      </c>
      <c r="FC903">
        <v>0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0</v>
      </c>
      <c r="FO903">
        <v>0</v>
      </c>
      <c r="FP903">
        <v>0</v>
      </c>
      <c r="FQ903">
        <v>0</v>
      </c>
      <c r="FR903">
        <v>0</v>
      </c>
      <c r="FS903">
        <v>0</v>
      </c>
    </row>
    <row r="904" spans="1:175" x14ac:dyDescent="0.2">
      <c r="A904" t="s">
        <v>249</v>
      </c>
      <c r="B904" t="s">
        <v>198</v>
      </c>
      <c r="C904" s="23">
        <v>42947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0</v>
      </c>
      <c r="EZ904">
        <v>0</v>
      </c>
      <c r="FA904">
        <v>0</v>
      </c>
      <c r="FB904">
        <v>0</v>
      </c>
      <c r="FC904">
        <v>0</v>
      </c>
      <c r="FD904">
        <v>0</v>
      </c>
      <c r="FE904">
        <v>0</v>
      </c>
      <c r="FF904">
        <v>0</v>
      </c>
      <c r="FG904">
        <v>0</v>
      </c>
      <c r="FH904">
        <v>0</v>
      </c>
      <c r="FI904">
        <v>0</v>
      </c>
      <c r="FJ904">
        <v>0</v>
      </c>
      <c r="FK904">
        <v>0</v>
      </c>
      <c r="FL904">
        <v>0</v>
      </c>
      <c r="FM904">
        <v>0</v>
      </c>
      <c r="FN904">
        <v>0</v>
      </c>
      <c r="FO904">
        <v>0</v>
      </c>
      <c r="FP904">
        <v>0</v>
      </c>
      <c r="FQ904">
        <v>0</v>
      </c>
      <c r="FR904">
        <v>0</v>
      </c>
      <c r="FS904">
        <v>0</v>
      </c>
    </row>
    <row r="905" spans="1:175" x14ac:dyDescent="0.2">
      <c r="A905" t="s">
        <v>249</v>
      </c>
      <c r="B905" t="s">
        <v>198</v>
      </c>
      <c r="C905" s="23">
        <v>42948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0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0</v>
      </c>
      <c r="EZ905">
        <v>0</v>
      </c>
      <c r="FA905">
        <v>0</v>
      </c>
      <c r="FB905">
        <v>0</v>
      </c>
      <c r="FC905">
        <v>0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0</v>
      </c>
      <c r="FN905">
        <v>0</v>
      </c>
      <c r="FO905">
        <v>0</v>
      </c>
      <c r="FP905">
        <v>0</v>
      </c>
      <c r="FQ905">
        <v>0</v>
      </c>
      <c r="FR905">
        <v>0</v>
      </c>
      <c r="FS905">
        <v>0</v>
      </c>
    </row>
    <row r="906" spans="1:175" x14ac:dyDescent="0.2">
      <c r="A906" t="s">
        <v>249</v>
      </c>
      <c r="B906" t="s">
        <v>198</v>
      </c>
      <c r="C906" s="23">
        <v>42975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0</v>
      </c>
      <c r="DN906">
        <v>0</v>
      </c>
      <c r="DO906">
        <v>0</v>
      </c>
      <c r="DP906">
        <v>0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0</v>
      </c>
      <c r="FO906">
        <v>0</v>
      </c>
      <c r="FP906">
        <v>0</v>
      </c>
      <c r="FQ906">
        <v>0</v>
      </c>
      <c r="FR906">
        <v>0</v>
      </c>
      <c r="FS906">
        <v>0</v>
      </c>
    </row>
    <row r="907" spans="1:175" x14ac:dyDescent="0.2">
      <c r="A907" t="s">
        <v>249</v>
      </c>
      <c r="B907" t="s">
        <v>198</v>
      </c>
      <c r="C907" s="23">
        <v>42976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0</v>
      </c>
      <c r="DR907">
        <v>0</v>
      </c>
      <c r="DS907">
        <v>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EZ907">
        <v>0</v>
      </c>
      <c r="FA907">
        <v>0</v>
      </c>
      <c r="FB907">
        <v>0</v>
      </c>
      <c r="FC907">
        <v>0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0</v>
      </c>
      <c r="FN907">
        <v>0</v>
      </c>
      <c r="FO907">
        <v>0</v>
      </c>
      <c r="FP907">
        <v>0</v>
      </c>
      <c r="FQ907">
        <v>0</v>
      </c>
      <c r="FR907">
        <v>0</v>
      </c>
      <c r="FS907">
        <v>0</v>
      </c>
    </row>
    <row r="908" spans="1:175" x14ac:dyDescent="0.2">
      <c r="A908" t="s">
        <v>249</v>
      </c>
      <c r="B908" t="s">
        <v>198</v>
      </c>
      <c r="C908" s="23">
        <v>42978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0</v>
      </c>
      <c r="EU908">
        <v>0</v>
      </c>
      <c r="EV908">
        <v>0</v>
      </c>
      <c r="EW908">
        <v>0</v>
      </c>
      <c r="EX908">
        <v>0</v>
      </c>
      <c r="EY908">
        <v>0</v>
      </c>
      <c r="EZ908">
        <v>0</v>
      </c>
      <c r="FA908">
        <v>0</v>
      </c>
      <c r="FB908">
        <v>0</v>
      </c>
      <c r="FC908">
        <v>0</v>
      </c>
      <c r="FD908">
        <v>0</v>
      </c>
      <c r="FE908">
        <v>0</v>
      </c>
      <c r="FF908">
        <v>0</v>
      </c>
      <c r="FG908">
        <v>0</v>
      </c>
      <c r="FH908">
        <v>0</v>
      </c>
      <c r="FI908">
        <v>0</v>
      </c>
      <c r="FJ908">
        <v>0</v>
      </c>
      <c r="FK908">
        <v>0</v>
      </c>
      <c r="FL908">
        <v>0</v>
      </c>
      <c r="FM908">
        <v>0</v>
      </c>
      <c r="FN908">
        <v>0</v>
      </c>
      <c r="FO908">
        <v>0</v>
      </c>
      <c r="FP908">
        <v>0</v>
      </c>
      <c r="FQ908">
        <v>0</v>
      </c>
      <c r="FR908">
        <v>0</v>
      </c>
      <c r="FS908">
        <v>0</v>
      </c>
    </row>
    <row r="909" spans="1:175" x14ac:dyDescent="0.2">
      <c r="A909" t="s">
        <v>249</v>
      </c>
      <c r="B909" t="s">
        <v>198</v>
      </c>
      <c r="C909" s="23">
        <v>42983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0</v>
      </c>
      <c r="EV909">
        <v>0</v>
      </c>
      <c r="EW909">
        <v>0</v>
      </c>
      <c r="EX909">
        <v>0</v>
      </c>
      <c r="EY909">
        <v>0</v>
      </c>
      <c r="EZ909">
        <v>0</v>
      </c>
      <c r="FA909">
        <v>0</v>
      </c>
      <c r="FB909">
        <v>0</v>
      </c>
      <c r="FC909">
        <v>0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0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0</v>
      </c>
    </row>
    <row r="910" spans="1:175" x14ac:dyDescent="0.2">
      <c r="A910" t="s">
        <v>249</v>
      </c>
      <c r="B910" t="s">
        <v>198</v>
      </c>
      <c r="C910" s="23">
        <v>42990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0</v>
      </c>
      <c r="DL910">
        <v>0</v>
      </c>
      <c r="DM910">
        <v>0</v>
      </c>
      <c r="DN910">
        <v>0</v>
      </c>
      <c r="DO910">
        <v>0</v>
      </c>
      <c r="DP910">
        <v>0</v>
      </c>
      <c r="DQ910">
        <v>0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0</v>
      </c>
      <c r="EV910">
        <v>0</v>
      </c>
      <c r="EW910">
        <v>0</v>
      </c>
      <c r="EX910">
        <v>0</v>
      </c>
      <c r="EY910">
        <v>0</v>
      </c>
      <c r="EZ910">
        <v>0</v>
      </c>
      <c r="FA910">
        <v>0</v>
      </c>
      <c r="FB910">
        <v>0</v>
      </c>
      <c r="FC910">
        <v>0</v>
      </c>
      <c r="FD910">
        <v>0</v>
      </c>
      <c r="FE910">
        <v>0</v>
      </c>
      <c r="FF910">
        <v>0</v>
      </c>
      <c r="FG910">
        <v>0</v>
      </c>
      <c r="FH910">
        <v>0</v>
      </c>
      <c r="FI910">
        <v>0</v>
      </c>
      <c r="FJ910">
        <v>0</v>
      </c>
      <c r="FK910">
        <v>0</v>
      </c>
      <c r="FL910">
        <v>0</v>
      </c>
      <c r="FM910">
        <v>0</v>
      </c>
      <c r="FN910">
        <v>0</v>
      </c>
      <c r="FO910">
        <v>0</v>
      </c>
      <c r="FP910">
        <v>0</v>
      </c>
      <c r="FQ910">
        <v>0</v>
      </c>
      <c r="FR910">
        <v>0</v>
      </c>
      <c r="FS910">
        <v>0</v>
      </c>
    </row>
    <row r="911" spans="1:175" x14ac:dyDescent="0.2">
      <c r="A911" t="s">
        <v>249</v>
      </c>
      <c r="B911" t="s">
        <v>198</v>
      </c>
      <c r="C911" t="s">
        <v>1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0</v>
      </c>
      <c r="DP911">
        <v>0</v>
      </c>
      <c r="DQ911">
        <v>0</v>
      </c>
      <c r="DR911">
        <v>0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EZ911">
        <v>0</v>
      </c>
      <c r="FA911">
        <v>0</v>
      </c>
      <c r="FB911">
        <v>0</v>
      </c>
      <c r="FC911">
        <v>0</v>
      </c>
      <c r="FD911">
        <v>0</v>
      </c>
      <c r="FE911">
        <v>0</v>
      </c>
      <c r="FF911">
        <v>0</v>
      </c>
      <c r="FG911">
        <v>0</v>
      </c>
      <c r="FH911">
        <v>0</v>
      </c>
      <c r="FI911">
        <v>0</v>
      </c>
      <c r="FJ911">
        <v>0</v>
      </c>
      <c r="FK911">
        <v>0</v>
      </c>
      <c r="FL911">
        <v>0</v>
      </c>
      <c r="FM911">
        <v>0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0</v>
      </c>
    </row>
    <row r="912" spans="1:175" x14ac:dyDescent="0.2">
      <c r="A912" t="s">
        <v>249</v>
      </c>
      <c r="B912" t="s">
        <v>197</v>
      </c>
      <c r="C912" s="23">
        <v>42905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0</v>
      </c>
      <c r="DR912">
        <v>0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0</v>
      </c>
      <c r="FA912">
        <v>0</v>
      </c>
      <c r="FB912">
        <v>0</v>
      </c>
      <c r="FC912">
        <v>0</v>
      </c>
      <c r="FD912">
        <v>0</v>
      </c>
      <c r="FE912">
        <v>0</v>
      </c>
      <c r="FF912">
        <v>0</v>
      </c>
      <c r="FG912">
        <v>0</v>
      </c>
      <c r="FH912">
        <v>0</v>
      </c>
      <c r="FI912">
        <v>0</v>
      </c>
      <c r="FJ912">
        <v>0</v>
      </c>
      <c r="FK912">
        <v>0</v>
      </c>
      <c r="FL912">
        <v>0</v>
      </c>
      <c r="FM912">
        <v>0</v>
      </c>
      <c r="FN912">
        <v>0</v>
      </c>
      <c r="FO912">
        <v>0</v>
      </c>
      <c r="FP912">
        <v>0</v>
      </c>
      <c r="FQ912">
        <v>0</v>
      </c>
      <c r="FR912">
        <v>0</v>
      </c>
      <c r="FS912">
        <v>0</v>
      </c>
    </row>
    <row r="913" spans="1:175" x14ac:dyDescent="0.2">
      <c r="A913" t="s">
        <v>249</v>
      </c>
      <c r="B913" t="s">
        <v>197</v>
      </c>
      <c r="C913" s="23">
        <v>42906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0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0</v>
      </c>
      <c r="FM913">
        <v>0</v>
      </c>
      <c r="FN913">
        <v>0</v>
      </c>
      <c r="FO913">
        <v>0</v>
      </c>
      <c r="FP913">
        <v>0</v>
      </c>
      <c r="FQ913">
        <v>0</v>
      </c>
      <c r="FR913">
        <v>0</v>
      </c>
      <c r="FS913">
        <v>0</v>
      </c>
    </row>
    <row r="914" spans="1:175" x14ac:dyDescent="0.2">
      <c r="A914" t="s">
        <v>249</v>
      </c>
      <c r="B914" t="s">
        <v>197</v>
      </c>
      <c r="C914" s="23">
        <v>42922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0</v>
      </c>
      <c r="DL914">
        <v>0</v>
      </c>
      <c r="DM914">
        <v>0</v>
      </c>
      <c r="DN914">
        <v>0</v>
      </c>
      <c r="DO914">
        <v>0</v>
      </c>
      <c r="DP914">
        <v>0</v>
      </c>
      <c r="DQ914">
        <v>0</v>
      </c>
      <c r="DR914">
        <v>0</v>
      </c>
      <c r="DS914">
        <v>0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>
        <v>0</v>
      </c>
      <c r="FA914">
        <v>0</v>
      </c>
      <c r="FB914">
        <v>0</v>
      </c>
      <c r="FC914">
        <v>0</v>
      </c>
      <c r="FD914">
        <v>0</v>
      </c>
      <c r="FE914">
        <v>0</v>
      </c>
      <c r="FF914">
        <v>0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0</v>
      </c>
      <c r="FM914">
        <v>0</v>
      </c>
      <c r="FN914">
        <v>0</v>
      </c>
      <c r="FO914">
        <v>0</v>
      </c>
      <c r="FP914">
        <v>0</v>
      </c>
      <c r="FQ914">
        <v>0</v>
      </c>
      <c r="FR914">
        <v>0</v>
      </c>
      <c r="FS914">
        <v>0</v>
      </c>
    </row>
    <row r="915" spans="1:175" x14ac:dyDescent="0.2">
      <c r="A915" t="s">
        <v>249</v>
      </c>
      <c r="B915" t="s">
        <v>197</v>
      </c>
      <c r="C915" s="23">
        <v>42923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0</v>
      </c>
      <c r="DN915">
        <v>0</v>
      </c>
      <c r="DO915">
        <v>0</v>
      </c>
      <c r="DP915">
        <v>0</v>
      </c>
      <c r="DQ915">
        <v>0</v>
      </c>
      <c r="DR915">
        <v>0</v>
      </c>
      <c r="DS915">
        <v>0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0</v>
      </c>
      <c r="EV915">
        <v>0</v>
      </c>
      <c r="EW915">
        <v>0</v>
      </c>
      <c r="EX915">
        <v>0</v>
      </c>
      <c r="EY915">
        <v>0</v>
      </c>
      <c r="EZ915">
        <v>0</v>
      </c>
      <c r="FA915">
        <v>0</v>
      </c>
      <c r="FB915">
        <v>0</v>
      </c>
      <c r="FC915">
        <v>0</v>
      </c>
      <c r="FD915">
        <v>0</v>
      </c>
      <c r="FE915">
        <v>0</v>
      </c>
      <c r="FF915">
        <v>0</v>
      </c>
      <c r="FG915">
        <v>0</v>
      </c>
      <c r="FH915">
        <v>0</v>
      </c>
      <c r="FI915">
        <v>0</v>
      </c>
      <c r="FJ915">
        <v>0</v>
      </c>
      <c r="FK915">
        <v>0</v>
      </c>
      <c r="FL915">
        <v>0</v>
      </c>
      <c r="FM915">
        <v>0</v>
      </c>
      <c r="FN915">
        <v>0</v>
      </c>
      <c r="FO915">
        <v>0</v>
      </c>
      <c r="FP915">
        <v>0</v>
      </c>
      <c r="FQ915">
        <v>0</v>
      </c>
      <c r="FR915">
        <v>0</v>
      </c>
      <c r="FS915">
        <v>0</v>
      </c>
    </row>
    <row r="916" spans="1:175" x14ac:dyDescent="0.2">
      <c r="A916" t="s">
        <v>249</v>
      </c>
      <c r="B916" t="s">
        <v>197</v>
      </c>
      <c r="C916" s="23">
        <v>42943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0</v>
      </c>
      <c r="DL916">
        <v>0</v>
      </c>
      <c r="DM916">
        <v>0</v>
      </c>
      <c r="DN916">
        <v>0</v>
      </c>
      <c r="DO916">
        <v>0</v>
      </c>
      <c r="DP916">
        <v>0</v>
      </c>
      <c r="DQ916">
        <v>0</v>
      </c>
      <c r="DR916">
        <v>0</v>
      </c>
      <c r="DS916">
        <v>0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  <c r="ES916">
        <v>0</v>
      </c>
      <c r="ET916">
        <v>0</v>
      </c>
      <c r="EU916">
        <v>0</v>
      </c>
      <c r="EV916">
        <v>0</v>
      </c>
      <c r="EW916">
        <v>0</v>
      </c>
      <c r="EX916">
        <v>0</v>
      </c>
      <c r="EY916">
        <v>0</v>
      </c>
      <c r="EZ916">
        <v>0</v>
      </c>
      <c r="FA916">
        <v>0</v>
      </c>
      <c r="FB916">
        <v>0</v>
      </c>
      <c r="FC916">
        <v>0</v>
      </c>
      <c r="FD916">
        <v>0</v>
      </c>
      <c r="FE916">
        <v>0</v>
      </c>
      <c r="FF916">
        <v>0</v>
      </c>
      <c r="FG916">
        <v>0</v>
      </c>
      <c r="FH916">
        <v>0</v>
      </c>
      <c r="FI916">
        <v>0</v>
      </c>
      <c r="FJ916">
        <v>0</v>
      </c>
      <c r="FK916">
        <v>0</v>
      </c>
      <c r="FL916">
        <v>0</v>
      </c>
      <c r="FM916">
        <v>0</v>
      </c>
      <c r="FN916">
        <v>0</v>
      </c>
      <c r="FO916">
        <v>0</v>
      </c>
      <c r="FP916">
        <v>0</v>
      </c>
      <c r="FQ916">
        <v>0</v>
      </c>
      <c r="FR916">
        <v>0</v>
      </c>
      <c r="FS916">
        <v>0</v>
      </c>
    </row>
    <row r="917" spans="1:175" x14ac:dyDescent="0.2">
      <c r="A917" t="s">
        <v>249</v>
      </c>
      <c r="B917" t="s">
        <v>197</v>
      </c>
      <c r="C917" s="23">
        <v>42947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0</v>
      </c>
      <c r="DL917">
        <v>0</v>
      </c>
      <c r="DM917">
        <v>0</v>
      </c>
      <c r="DN917">
        <v>0</v>
      </c>
      <c r="DO917">
        <v>0</v>
      </c>
      <c r="DP917">
        <v>0</v>
      </c>
      <c r="DQ917">
        <v>0</v>
      </c>
      <c r="DR917">
        <v>0</v>
      </c>
      <c r="DS917">
        <v>0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0</v>
      </c>
      <c r="EW917">
        <v>0</v>
      </c>
      <c r="EX917">
        <v>0</v>
      </c>
      <c r="EY917">
        <v>0</v>
      </c>
      <c r="EZ917">
        <v>0</v>
      </c>
      <c r="FA917">
        <v>0</v>
      </c>
      <c r="FB917">
        <v>0</v>
      </c>
      <c r="FC917">
        <v>0</v>
      </c>
      <c r="FD917">
        <v>0</v>
      </c>
      <c r="FE917">
        <v>0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0</v>
      </c>
      <c r="FO917">
        <v>0</v>
      </c>
      <c r="FP917">
        <v>0</v>
      </c>
      <c r="FQ917">
        <v>0</v>
      </c>
      <c r="FR917">
        <v>0</v>
      </c>
      <c r="FS917">
        <v>0</v>
      </c>
    </row>
    <row r="918" spans="1:175" x14ac:dyDescent="0.2">
      <c r="A918" t="s">
        <v>249</v>
      </c>
      <c r="B918" t="s">
        <v>197</v>
      </c>
      <c r="C918" s="23">
        <v>42948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EZ918">
        <v>0</v>
      </c>
      <c r="FA918">
        <v>0</v>
      </c>
      <c r="FB918">
        <v>0</v>
      </c>
      <c r="FC918">
        <v>0</v>
      </c>
      <c r="FD918">
        <v>0</v>
      </c>
      <c r="FE918">
        <v>0</v>
      </c>
      <c r="FF918">
        <v>0</v>
      </c>
      <c r="FG918">
        <v>0</v>
      </c>
      <c r="FH918">
        <v>0</v>
      </c>
      <c r="FI918">
        <v>0</v>
      </c>
      <c r="FJ918">
        <v>0</v>
      </c>
      <c r="FK918">
        <v>0</v>
      </c>
      <c r="FL918">
        <v>0</v>
      </c>
      <c r="FM918">
        <v>0</v>
      </c>
      <c r="FN918">
        <v>0</v>
      </c>
      <c r="FO918">
        <v>0</v>
      </c>
      <c r="FP918">
        <v>0</v>
      </c>
      <c r="FQ918">
        <v>0</v>
      </c>
      <c r="FR918">
        <v>0</v>
      </c>
      <c r="FS918">
        <v>0</v>
      </c>
    </row>
    <row r="919" spans="1:175" x14ac:dyDescent="0.2">
      <c r="A919" t="s">
        <v>249</v>
      </c>
      <c r="B919" t="s">
        <v>197</v>
      </c>
      <c r="C919" s="23">
        <v>42975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0</v>
      </c>
      <c r="DQ919">
        <v>0</v>
      </c>
      <c r="DR919">
        <v>0</v>
      </c>
      <c r="DS919">
        <v>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  <c r="FB919">
        <v>0</v>
      </c>
      <c r="FC919">
        <v>0</v>
      </c>
      <c r="FD919">
        <v>0</v>
      </c>
      <c r="FE919">
        <v>0</v>
      </c>
      <c r="FF919">
        <v>0</v>
      </c>
      <c r="FG919">
        <v>0</v>
      </c>
      <c r="FH919">
        <v>0</v>
      </c>
      <c r="FI919">
        <v>0</v>
      </c>
      <c r="FJ919">
        <v>0</v>
      </c>
      <c r="FK919">
        <v>0</v>
      </c>
      <c r="FL919">
        <v>0</v>
      </c>
      <c r="FM919">
        <v>0</v>
      </c>
      <c r="FN919">
        <v>0</v>
      </c>
      <c r="FO919">
        <v>0</v>
      </c>
      <c r="FP919">
        <v>0</v>
      </c>
      <c r="FQ919">
        <v>0</v>
      </c>
      <c r="FR919">
        <v>0</v>
      </c>
      <c r="FS919">
        <v>0</v>
      </c>
    </row>
    <row r="920" spans="1:175" x14ac:dyDescent="0.2">
      <c r="A920" t="s">
        <v>249</v>
      </c>
      <c r="B920" t="s">
        <v>197</v>
      </c>
      <c r="C920" s="23">
        <v>42976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EZ920">
        <v>0</v>
      </c>
      <c r="FA920">
        <v>0</v>
      </c>
      <c r="FB920">
        <v>0</v>
      </c>
      <c r="FC920">
        <v>0</v>
      </c>
      <c r="FD920">
        <v>0</v>
      </c>
      <c r="FE920">
        <v>0</v>
      </c>
      <c r="FF920">
        <v>0</v>
      </c>
      <c r="FG920">
        <v>0</v>
      </c>
      <c r="FH920">
        <v>0</v>
      </c>
      <c r="FI920">
        <v>0</v>
      </c>
      <c r="FJ920">
        <v>0</v>
      </c>
      <c r="FK920">
        <v>0</v>
      </c>
      <c r="FL920">
        <v>0</v>
      </c>
      <c r="FM920">
        <v>0</v>
      </c>
      <c r="FN920">
        <v>0</v>
      </c>
      <c r="FO920">
        <v>0</v>
      </c>
      <c r="FP920">
        <v>0</v>
      </c>
      <c r="FQ920">
        <v>0</v>
      </c>
      <c r="FR920">
        <v>0</v>
      </c>
      <c r="FS920">
        <v>0</v>
      </c>
    </row>
    <row r="921" spans="1:175" x14ac:dyDescent="0.2">
      <c r="A921" t="s">
        <v>249</v>
      </c>
      <c r="B921" t="s">
        <v>197</v>
      </c>
      <c r="C921" s="23">
        <v>42978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0</v>
      </c>
      <c r="EW921">
        <v>0</v>
      </c>
      <c r="EX921">
        <v>0</v>
      </c>
      <c r="EY921">
        <v>0</v>
      </c>
      <c r="EZ921">
        <v>0</v>
      </c>
      <c r="FA921">
        <v>0</v>
      </c>
      <c r="FB921">
        <v>0</v>
      </c>
      <c r="FC921">
        <v>0</v>
      </c>
      <c r="FD921">
        <v>0</v>
      </c>
      <c r="FE921">
        <v>0</v>
      </c>
      <c r="FF921">
        <v>0</v>
      </c>
      <c r="FG921">
        <v>0</v>
      </c>
      <c r="FH921">
        <v>0</v>
      </c>
      <c r="FI921">
        <v>0</v>
      </c>
      <c r="FJ921">
        <v>0</v>
      </c>
      <c r="FK921">
        <v>0</v>
      </c>
      <c r="FL921">
        <v>0</v>
      </c>
      <c r="FM921">
        <v>0</v>
      </c>
      <c r="FN921">
        <v>0</v>
      </c>
      <c r="FO921">
        <v>0</v>
      </c>
      <c r="FP921">
        <v>0</v>
      </c>
      <c r="FQ921">
        <v>0</v>
      </c>
      <c r="FR921">
        <v>0</v>
      </c>
      <c r="FS921">
        <v>0</v>
      </c>
    </row>
    <row r="922" spans="1:175" x14ac:dyDescent="0.2">
      <c r="A922" t="s">
        <v>249</v>
      </c>
      <c r="B922" t="s">
        <v>197</v>
      </c>
      <c r="C922" s="23">
        <v>42983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0</v>
      </c>
      <c r="DO922">
        <v>0</v>
      </c>
      <c r="DP922">
        <v>0</v>
      </c>
      <c r="DQ922">
        <v>0</v>
      </c>
      <c r="DR922">
        <v>0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J922">
        <v>0</v>
      </c>
      <c r="EK922">
        <v>0</v>
      </c>
      <c r="EL922">
        <v>0</v>
      </c>
      <c r="EM922">
        <v>0</v>
      </c>
      <c r="EN922">
        <v>0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0</v>
      </c>
      <c r="EY922">
        <v>0</v>
      </c>
      <c r="EZ922">
        <v>0</v>
      </c>
      <c r="FA922">
        <v>0</v>
      </c>
      <c r="FB922">
        <v>0</v>
      </c>
      <c r="FC922">
        <v>0</v>
      </c>
      <c r="FD922">
        <v>0</v>
      </c>
      <c r="FE922">
        <v>0</v>
      </c>
      <c r="FF922">
        <v>0</v>
      </c>
      <c r="FG922">
        <v>0</v>
      </c>
      <c r="FH922">
        <v>0</v>
      </c>
      <c r="FI922">
        <v>0</v>
      </c>
      <c r="FJ922">
        <v>0</v>
      </c>
      <c r="FK922">
        <v>0</v>
      </c>
      <c r="FL922">
        <v>0</v>
      </c>
      <c r="FM922">
        <v>0</v>
      </c>
      <c r="FN922">
        <v>0</v>
      </c>
      <c r="FO922">
        <v>0</v>
      </c>
      <c r="FP922">
        <v>0</v>
      </c>
      <c r="FQ922">
        <v>0</v>
      </c>
      <c r="FR922">
        <v>0</v>
      </c>
      <c r="FS922">
        <v>0</v>
      </c>
    </row>
    <row r="923" spans="1:175" x14ac:dyDescent="0.2">
      <c r="A923" t="s">
        <v>249</v>
      </c>
      <c r="B923" t="s">
        <v>197</v>
      </c>
      <c r="C923" s="23">
        <v>42990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0</v>
      </c>
      <c r="DN923">
        <v>0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0</v>
      </c>
      <c r="EW923">
        <v>0</v>
      </c>
      <c r="EX923">
        <v>0</v>
      </c>
      <c r="EY923">
        <v>0</v>
      </c>
      <c r="EZ923">
        <v>0</v>
      </c>
      <c r="FA923">
        <v>0</v>
      </c>
      <c r="FB923">
        <v>0</v>
      </c>
      <c r="FC923">
        <v>0</v>
      </c>
      <c r="FD923">
        <v>0</v>
      </c>
      <c r="FE923">
        <v>0</v>
      </c>
      <c r="FF923">
        <v>0</v>
      </c>
      <c r="FG923">
        <v>0</v>
      </c>
      <c r="FH923">
        <v>0</v>
      </c>
      <c r="FI923">
        <v>0</v>
      </c>
      <c r="FJ923">
        <v>0</v>
      </c>
      <c r="FK923">
        <v>0</v>
      </c>
      <c r="FL923">
        <v>0</v>
      </c>
      <c r="FM923">
        <v>0</v>
      </c>
      <c r="FN923">
        <v>0</v>
      </c>
      <c r="FO923">
        <v>0</v>
      </c>
      <c r="FP923">
        <v>0</v>
      </c>
      <c r="FQ923">
        <v>0</v>
      </c>
      <c r="FR923">
        <v>0</v>
      </c>
      <c r="FS923">
        <v>0</v>
      </c>
    </row>
    <row r="924" spans="1:175" x14ac:dyDescent="0.2">
      <c r="A924" t="s">
        <v>249</v>
      </c>
      <c r="B924" t="s">
        <v>197</v>
      </c>
      <c r="C924" t="s">
        <v>1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0</v>
      </c>
      <c r="DO924">
        <v>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EZ924">
        <v>0</v>
      </c>
      <c r="FA924">
        <v>0</v>
      </c>
      <c r="FB924">
        <v>0</v>
      </c>
      <c r="FC924">
        <v>0</v>
      </c>
      <c r="FD924">
        <v>0</v>
      </c>
      <c r="FE924">
        <v>0</v>
      </c>
      <c r="FF924">
        <v>0</v>
      </c>
      <c r="FG924">
        <v>0</v>
      </c>
      <c r="FH924">
        <v>0</v>
      </c>
      <c r="FI924">
        <v>0</v>
      </c>
      <c r="FJ924">
        <v>0</v>
      </c>
      <c r="FK924">
        <v>0</v>
      </c>
      <c r="FL924">
        <v>0</v>
      </c>
      <c r="FM924">
        <v>0</v>
      </c>
      <c r="FN924">
        <v>0</v>
      </c>
      <c r="FO924">
        <v>0</v>
      </c>
      <c r="FP924">
        <v>0</v>
      </c>
      <c r="FQ924">
        <v>0</v>
      </c>
      <c r="FR924">
        <v>0</v>
      </c>
      <c r="FS924">
        <v>0</v>
      </c>
    </row>
    <row r="925" spans="1:175" x14ac:dyDescent="0.2">
      <c r="A925" t="s">
        <v>249</v>
      </c>
      <c r="B925" t="s">
        <v>195</v>
      </c>
      <c r="C925" s="23">
        <v>42905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0</v>
      </c>
      <c r="DP925">
        <v>0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  <c r="ES925">
        <v>0</v>
      </c>
      <c r="ET925">
        <v>0</v>
      </c>
      <c r="EU925">
        <v>0</v>
      </c>
      <c r="EV925">
        <v>0</v>
      </c>
      <c r="EW925">
        <v>0</v>
      </c>
      <c r="EX925">
        <v>0</v>
      </c>
      <c r="EY925">
        <v>0</v>
      </c>
      <c r="EZ925">
        <v>0</v>
      </c>
      <c r="FA925">
        <v>0</v>
      </c>
      <c r="FB925">
        <v>0</v>
      </c>
      <c r="FC925">
        <v>0</v>
      </c>
      <c r="FD925">
        <v>0</v>
      </c>
      <c r="FE925">
        <v>0</v>
      </c>
      <c r="FF925">
        <v>0</v>
      </c>
      <c r="FG925">
        <v>0</v>
      </c>
      <c r="FH925">
        <v>0</v>
      </c>
      <c r="FI925">
        <v>0</v>
      </c>
      <c r="FJ925">
        <v>0</v>
      </c>
      <c r="FK925">
        <v>0</v>
      </c>
      <c r="FL925">
        <v>0</v>
      </c>
      <c r="FM925">
        <v>0</v>
      </c>
      <c r="FN925">
        <v>0</v>
      </c>
      <c r="FO925">
        <v>0</v>
      </c>
      <c r="FP925">
        <v>0</v>
      </c>
      <c r="FQ925">
        <v>0</v>
      </c>
      <c r="FR925">
        <v>0</v>
      </c>
      <c r="FS925">
        <v>0</v>
      </c>
    </row>
    <row r="926" spans="1:175" x14ac:dyDescent="0.2">
      <c r="A926" t="s">
        <v>249</v>
      </c>
      <c r="B926" t="s">
        <v>195</v>
      </c>
      <c r="C926" s="23">
        <v>42906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  <c r="ES926">
        <v>0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EZ926">
        <v>0</v>
      </c>
      <c r="FA926">
        <v>0</v>
      </c>
      <c r="FB926">
        <v>0</v>
      </c>
      <c r="FC926">
        <v>0</v>
      </c>
      <c r="FD926">
        <v>0</v>
      </c>
      <c r="FE926">
        <v>0</v>
      </c>
      <c r="FF926">
        <v>0</v>
      </c>
      <c r="FG926">
        <v>0</v>
      </c>
      <c r="FH926">
        <v>0</v>
      </c>
      <c r="FI926">
        <v>0</v>
      </c>
      <c r="FJ926">
        <v>0</v>
      </c>
      <c r="FK926">
        <v>0</v>
      </c>
      <c r="FL926">
        <v>0</v>
      </c>
      <c r="FM926">
        <v>0</v>
      </c>
      <c r="FN926">
        <v>0</v>
      </c>
      <c r="FO926">
        <v>0</v>
      </c>
      <c r="FP926">
        <v>0</v>
      </c>
      <c r="FQ926">
        <v>0</v>
      </c>
      <c r="FR926">
        <v>0</v>
      </c>
      <c r="FS926">
        <v>0</v>
      </c>
    </row>
    <row r="927" spans="1:175" x14ac:dyDescent="0.2">
      <c r="A927" t="s">
        <v>249</v>
      </c>
      <c r="B927" t="s">
        <v>195</v>
      </c>
      <c r="C927" s="23">
        <v>42922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0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  <c r="ES927">
        <v>0</v>
      </c>
      <c r="ET927">
        <v>0</v>
      </c>
      <c r="EU927">
        <v>0</v>
      </c>
      <c r="EV927">
        <v>0</v>
      </c>
      <c r="EW927">
        <v>0</v>
      </c>
      <c r="EX927">
        <v>0</v>
      </c>
      <c r="EY927">
        <v>0</v>
      </c>
      <c r="EZ927">
        <v>0</v>
      </c>
      <c r="FA927">
        <v>0</v>
      </c>
      <c r="FB927">
        <v>0</v>
      </c>
      <c r="FC927">
        <v>0</v>
      </c>
      <c r="FD927">
        <v>0</v>
      </c>
      <c r="FE927">
        <v>0</v>
      </c>
      <c r="FF927">
        <v>0</v>
      </c>
      <c r="FG927">
        <v>0</v>
      </c>
      <c r="FH927">
        <v>0</v>
      </c>
      <c r="FI927">
        <v>0</v>
      </c>
      <c r="FJ927">
        <v>0</v>
      </c>
      <c r="FK927">
        <v>0</v>
      </c>
      <c r="FL927">
        <v>0</v>
      </c>
      <c r="FM927">
        <v>0</v>
      </c>
      <c r="FN927">
        <v>0</v>
      </c>
      <c r="FO927">
        <v>0</v>
      </c>
      <c r="FP927">
        <v>0</v>
      </c>
      <c r="FQ927">
        <v>0</v>
      </c>
      <c r="FR927">
        <v>0</v>
      </c>
      <c r="FS927">
        <v>0</v>
      </c>
    </row>
    <row r="928" spans="1:175" x14ac:dyDescent="0.2">
      <c r="A928" t="s">
        <v>249</v>
      </c>
      <c r="B928" t="s">
        <v>195</v>
      </c>
      <c r="C928" s="23">
        <v>42923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EZ928">
        <v>0</v>
      </c>
      <c r="FA928">
        <v>0</v>
      </c>
      <c r="FB928">
        <v>0</v>
      </c>
      <c r="FC928">
        <v>0</v>
      </c>
      <c r="FD928">
        <v>0</v>
      </c>
      <c r="FE928">
        <v>0</v>
      </c>
      <c r="FF928">
        <v>0</v>
      </c>
      <c r="FG928">
        <v>0</v>
      </c>
      <c r="FH928">
        <v>0</v>
      </c>
      <c r="FI928">
        <v>0</v>
      </c>
      <c r="FJ928">
        <v>0</v>
      </c>
      <c r="FK928">
        <v>0</v>
      </c>
      <c r="FL928">
        <v>0</v>
      </c>
      <c r="FM928">
        <v>0</v>
      </c>
      <c r="FN928">
        <v>0</v>
      </c>
      <c r="FO928">
        <v>0</v>
      </c>
      <c r="FP928">
        <v>0</v>
      </c>
      <c r="FQ928">
        <v>0</v>
      </c>
      <c r="FR928">
        <v>0</v>
      </c>
      <c r="FS928">
        <v>0</v>
      </c>
    </row>
    <row r="929" spans="1:175" x14ac:dyDescent="0.2">
      <c r="A929" t="s">
        <v>249</v>
      </c>
      <c r="B929" t="s">
        <v>195</v>
      </c>
      <c r="C929" s="23">
        <v>42943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EZ929">
        <v>0</v>
      </c>
      <c r="FA929">
        <v>0</v>
      </c>
      <c r="FB929">
        <v>0</v>
      </c>
      <c r="FC929">
        <v>0</v>
      </c>
      <c r="FD929">
        <v>0</v>
      </c>
      <c r="FE929">
        <v>0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>
        <v>0</v>
      </c>
      <c r="FO929">
        <v>0</v>
      </c>
      <c r="FP929">
        <v>0</v>
      </c>
      <c r="FQ929">
        <v>0</v>
      </c>
      <c r="FR929">
        <v>0</v>
      </c>
      <c r="FS929">
        <v>0</v>
      </c>
    </row>
    <row r="930" spans="1:175" x14ac:dyDescent="0.2">
      <c r="A930" t="s">
        <v>249</v>
      </c>
      <c r="B930" t="s">
        <v>195</v>
      </c>
      <c r="C930" s="23">
        <v>42947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0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0</v>
      </c>
      <c r="EW930">
        <v>0</v>
      </c>
      <c r="EX930">
        <v>0</v>
      </c>
      <c r="EY930">
        <v>0</v>
      </c>
      <c r="EZ930">
        <v>0</v>
      </c>
      <c r="FA930">
        <v>0</v>
      </c>
      <c r="FB930">
        <v>0</v>
      </c>
      <c r="FC930">
        <v>0</v>
      </c>
      <c r="FD930">
        <v>0</v>
      </c>
      <c r="FE930">
        <v>0</v>
      </c>
      <c r="FF930">
        <v>0</v>
      </c>
      <c r="FG930">
        <v>0</v>
      </c>
      <c r="FH930">
        <v>0</v>
      </c>
      <c r="FI930">
        <v>0</v>
      </c>
      <c r="FJ930">
        <v>0</v>
      </c>
      <c r="FK930">
        <v>0</v>
      </c>
      <c r="FL930">
        <v>0</v>
      </c>
      <c r="FM930">
        <v>0</v>
      </c>
      <c r="FN930">
        <v>0</v>
      </c>
      <c r="FO930">
        <v>0</v>
      </c>
      <c r="FP930">
        <v>0</v>
      </c>
      <c r="FQ930">
        <v>0</v>
      </c>
      <c r="FR930">
        <v>0</v>
      </c>
      <c r="FS930">
        <v>0</v>
      </c>
    </row>
    <row r="931" spans="1:175" x14ac:dyDescent="0.2">
      <c r="A931" t="s">
        <v>249</v>
      </c>
      <c r="B931" t="s">
        <v>195</v>
      </c>
      <c r="C931" s="23">
        <v>42948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0</v>
      </c>
      <c r="EY931">
        <v>0</v>
      </c>
      <c r="EZ931">
        <v>0</v>
      </c>
      <c r="FA931">
        <v>0</v>
      </c>
      <c r="FB931">
        <v>0</v>
      </c>
      <c r="FC931">
        <v>0</v>
      </c>
      <c r="FD931">
        <v>0</v>
      </c>
      <c r="FE931">
        <v>0</v>
      </c>
      <c r="FF931">
        <v>0</v>
      </c>
      <c r="FG931">
        <v>0</v>
      </c>
      <c r="FH931">
        <v>0</v>
      </c>
      <c r="FI931">
        <v>0</v>
      </c>
      <c r="FJ931">
        <v>0</v>
      </c>
      <c r="FK931">
        <v>0</v>
      </c>
      <c r="FL931">
        <v>0</v>
      </c>
      <c r="FM931">
        <v>0</v>
      </c>
      <c r="FN931">
        <v>0</v>
      </c>
      <c r="FO931">
        <v>0</v>
      </c>
      <c r="FP931">
        <v>0</v>
      </c>
      <c r="FQ931">
        <v>0</v>
      </c>
      <c r="FR931">
        <v>0</v>
      </c>
      <c r="FS931">
        <v>0</v>
      </c>
    </row>
    <row r="932" spans="1:175" x14ac:dyDescent="0.2">
      <c r="A932" t="s">
        <v>249</v>
      </c>
      <c r="B932" t="s">
        <v>195</v>
      </c>
      <c r="C932" s="23">
        <v>42975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  <c r="ES932">
        <v>0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0</v>
      </c>
      <c r="FA932">
        <v>0</v>
      </c>
      <c r="FB932">
        <v>0</v>
      </c>
      <c r="FC932">
        <v>0</v>
      </c>
      <c r="FD932">
        <v>0</v>
      </c>
      <c r="FE932">
        <v>0</v>
      </c>
      <c r="FF932">
        <v>0</v>
      </c>
      <c r="FG932">
        <v>0</v>
      </c>
      <c r="FH932">
        <v>0</v>
      </c>
      <c r="FI932">
        <v>0</v>
      </c>
      <c r="FJ932">
        <v>0</v>
      </c>
      <c r="FK932">
        <v>0</v>
      </c>
      <c r="FL932">
        <v>0</v>
      </c>
      <c r="FM932">
        <v>0</v>
      </c>
      <c r="FN932">
        <v>0</v>
      </c>
      <c r="FO932">
        <v>0</v>
      </c>
      <c r="FP932">
        <v>0</v>
      </c>
      <c r="FQ932">
        <v>0</v>
      </c>
      <c r="FR932">
        <v>0</v>
      </c>
      <c r="FS932">
        <v>0</v>
      </c>
    </row>
    <row r="933" spans="1:175" x14ac:dyDescent="0.2">
      <c r="A933" t="s">
        <v>249</v>
      </c>
      <c r="B933" t="s">
        <v>195</v>
      </c>
      <c r="C933" s="23">
        <v>42976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0</v>
      </c>
      <c r="DP933">
        <v>0</v>
      </c>
      <c r="DQ933">
        <v>0</v>
      </c>
      <c r="DR933">
        <v>0</v>
      </c>
      <c r="DS933">
        <v>0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0</v>
      </c>
      <c r="EZ933">
        <v>0</v>
      </c>
      <c r="FA933">
        <v>0</v>
      </c>
      <c r="FB933">
        <v>0</v>
      </c>
      <c r="FC933">
        <v>0</v>
      </c>
      <c r="FD933">
        <v>0</v>
      </c>
      <c r="FE933">
        <v>0</v>
      </c>
      <c r="FF933">
        <v>0</v>
      </c>
      <c r="FG933">
        <v>0</v>
      </c>
      <c r="FH933">
        <v>0</v>
      </c>
      <c r="FI933">
        <v>0</v>
      </c>
      <c r="FJ933">
        <v>0</v>
      </c>
      <c r="FK933">
        <v>0</v>
      </c>
      <c r="FL933">
        <v>0</v>
      </c>
      <c r="FM933">
        <v>0</v>
      </c>
      <c r="FN933">
        <v>0</v>
      </c>
      <c r="FO933">
        <v>0</v>
      </c>
      <c r="FP933">
        <v>0</v>
      </c>
      <c r="FQ933">
        <v>0</v>
      </c>
      <c r="FR933">
        <v>0</v>
      </c>
      <c r="FS933">
        <v>0</v>
      </c>
    </row>
    <row r="934" spans="1:175" x14ac:dyDescent="0.2">
      <c r="A934" t="s">
        <v>249</v>
      </c>
      <c r="B934" t="s">
        <v>195</v>
      </c>
      <c r="C934" s="23">
        <v>42978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  <c r="EU934">
        <v>0</v>
      </c>
      <c r="EV934">
        <v>0</v>
      </c>
      <c r="EW934">
        <v>0</v>
      </c>
      <c r="EX934">
        <v>0</v>
      </c>
      <c r="EY934">
        <v>0</v>
      </c>
      <c r="EZ934">
        <v>0</v>
      </c>
      <c r="FA934">
        <v>0</v>
      </c>
      <c r="FB934">
        <v>0</v>
      </c>
      <c r="FC934">
        <v>0</v>
      </c>
      <c r="FD934">
        <v>0</v>
      </c>
      <c r="FE934">
        <v>0</v>
      </c>
      <c r="FF934">
        <v>0</v>
      </c>
      <c r="FG934">
        <v>0</v>
      </c>
      <c r="FH934">
        <v>0</v>
      </c>
      <c r="FI934">
        <v>0</v>
      </c>
      <c r="FJ934">
        <v>0</v>
      </c>
      <c r="FK934">
        <v>0</v>
      </c>
      <c r="FL934">
        <v>0</v>
      </c>
      <c r="FM934">
        <v>0</v>
      </c>
      <c r="FN934">
        <v>0</v>
      </c>
      <c r="FO934">
        <v>0</v>
      </c>
      <c r="FP934">
        <v>0</v>
      </c>
      <c r="FQ934">
        <v>0</v>
      </c>
      <c r="FR934">
        <v>0</v>
      </c>
      <c r="FS934">
        <v>0</v>
      </c>
    </row>
    <row r="935" spans="1:175" x14ac:dyDescent="0.2">
      <c r="A935" t="s">
        <v>249</v>
      </c>
      <c r="B935" t="s">
        <v>195</v>
      </c>
      <c r="C935" s="23">
        <v>42983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0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0</v>
      </c>
      <c r="EY935">
        <v>0</v>
      </c>
      <c r="EZ935">
        <v>0</v>
      </c>
      <c r="FA935">
        <v>0</v>
      </c>
      <c r="FB935">
        <v>0</v>
      </c>
      <c r="FC935">
        <v>0</v>
      </c>
      <c r="FD935">
        <v>0</v>
      </c>
      <c r="FE935">
        <v>0</v>
      </c>
      <c r="FF935">
        <v>0</v>
      </c>
      <c r="FG935">
        <v>0</v>
      </c>
      <c r="FH935">
        <v>0</v>
      </c>
      <c r="FI935">
        <v>0</v>
      </c>
      <c r="FJ935">
        <v>0</v>
      </c>
      <c r="FK935">
        <v>0</v>
      </c>
      <c r="FL935">
        <v>0</v>
      </c>
      <c r="FM935">
        <v>0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0</v>
      </c>
    </row>
    <row r="936" spans="1:175" x14ac:dyDescent="0.2">
      <c r="A936" t="s">
        <v>249</v>
      </c>
      <c r="B936" t="s">
        <v>195</v>
      </c>
      <c r="C936" s="23">
        <v>42990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0</v>
      </c>
      <c r="EZ936">
        <v>0</v>
      </c>
      <c r="FA936">
        <v>0</v>
      </c>
      <c r="FB936">
        <v>0</v>
      </c>
      <c r="FC936">
        <v>0</v>
      </c>
      <c r="FD936">
        <v>0</v>
      </c>
      <c r="FE936">
        <v>0</v>
      </c>
      <c r="FF936">
        <v>0</v>
      </c>
      <c r="FG936">
        <v>0</v>
      </c>
      <c r="FH936">
        <v>0</v>
      </c>
      <c r="FI936">
        <v>0</v>
      </c>
      <c r="FJ936">
        <v>0</v>
      </c>
      <c r="FK936">
        <v>0</v>
      </c>
      <c r="FL936">
        <v>0</v>
      </c>
      <c r="FM936">
        <v>0</v>
      </c>
      <c r="FN936">
        <v>0</v>
      </c>
      <c r="FO936">
        <v>0</v>
      </c>
      <c r="FP936">
        <v>0</v>
      </c>
      <c r="FQ936">
        <v>0</v>
      </c>
      <c r="FR936">
        <v>0</v>
      </c>
      <c r="FS936">
        <v>0</v>
      </c>
    </row>
    <row r="937" spans="1:175" x14ac:dyDescent="0.2">
      <c r="A937" t="s">
        <v>249</v>
      </c>
      <c r="B937" t="s">
        <v>195</v>
      </c>
      <c r="C937" t="s">
        <v>1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</v>
      </c>
      <c r="EV937">
        <v>0</v>
      </c>
      <c r="EW937">
        <v>0</v>
      </c>
      <c r="EX937">
        <v>0</v>
      </c>
      <c r="EY937">
        <v>0</v>
      </c>
      <c r="EZ937">
        <v>0</v>
      </c>
      <c r="FA937">
        <v>0</v>
      </c>
      <c r="FB937">
        <v>0</v>
      </c>
      <c r="FC937">
        <v>0</v>
      </c>
      <c r="FD937">
        <v>0</v>
      </c>
      <c r="FE937">
        <v>0</v>
      </c>
      <c r="FF937">
        <v>0</v>
      </c>
      <c r="FG937">
        <v>0</v>
      </c>
      <c r="FH937">
        <v>0</v>
      </c>
      <c r="FI937">
        <v>0</v>
      </c>
      <c r="FJ937">
        <v>0</v>
      </c>
      <c r="FK937">
        <v>0</v>
      </c>
      <c r="FL937">
        <v>0</v>
      </c>
      <c r="FM937">
        <v>0</v>
      </c>
      <c r="FN937">
        <v>0</v>
      </c>
      <c r="FO937">
        <v>0</v>
      </c>
      <c r="FP937">
        <v>0</v>
      </c>
      <c r="FQ937">
        <v>0</v>
      </c>
      <c r="FR937">
        <v>0</v>
      </c>
      <c r="FS937">
        <v>0</v>
      </c>
    </row>
    <row r="938" spans="1:175" x14ac:dyDescent="0.2">
      <c r="A938" t="s">
        <v>249</v>
      </c>
      <c r="B938" t="s">
        <v>226</v>
      </c>
      <c r="C938" s="23">
        <v>42905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  <c r="DO938">
        <v>0</v>
      </c>
      <c r="DP938">
        <v>0</v>
      </c>
      <c r="DQ938">
        <v>0</v>
      </c>
      <c r="DR938">
        <v>0</v>
      </c>
      <c r="DS938">
        <v>0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0</v>
      </c>
      <c r="EW938">
        <v>0</v>
      </c>
      <c r="EX938">
        <v>0</v>
      </c>
      <c r="EY938">
        <v>0</v>
      </c>
      <c r="EZ938">
        <v>0</v>
      </c>
      <c r="FA938">
        <v>0</v>
      </c>
      <c r="FB938">
        <v>0</v>
      </c>
      <c r="FC938">
        <v>0</v>
      </c>
      <c r="FD938">
        <v>0</v>
      </c>
      <c r="FE938">
        <v>0</v>
      </c>
      <c r="FF938">
        <v>0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0</v>
      </c>
      <c r="FN938">
        <v>0</v>
      </c>
      <c r="FO938">
        <v>0</v>
      </c>
      <c r="FP938">
        <v>0</v>
      </c>
      <c r="FQ938">
        <v>0</v>
      </c>
      <c r="FR938">
        <v>0</v>
      </c>
      <c r="FS938">
        <v>0</v>
      </c>
    </row>
    <row r="939" spans="1:175" x14ac:dyDescent="0.2">
      <c r="A939" t="s">
        <v>249</v>
      </c>
      <c r="B939" t="s">
        <v>226</v>
      </c>
      <c r="C939" s="23">
        <v>42906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0</v>
      </c>
      <c r="DP939">
        <v>0</v>
      </c>
      <c r="DQ939">
        <v>0</v>
      </c>
      <c r="DR939">
        <v>0</v>
      </c>
      <c r="DS939">
        <v>0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0</v>
      </c>
      <c r="EW939">
        <v>0</v>
      </c>
      <c r="EX939">
        <v>0</v>
      </c>
      <c r="EY939">
        <v>0</v>
      </c>
      <c r="EZ939">
        <v>0</v>
      </c>
      <c r="FA939">
        <v>0</v>
      </c>
      <c r="FB939">
        <v>0</v>
      </c>
      <c r="FC939">
        <v>0</v>
      </c>
      <c r="FD939">
        <v>0</v>
      </c>
      <c r="FE939">
        <v>0</v>
      </c>
      <c r="FF939">
        <v>0</v>
      </c>
      <c r="FG939">
        <v>0</v>
      </c>
      <c r="FH939">
        <v>0</v>
      </c>
      <c r="FI939">
        <v>0</v>
      </c>
      <c r="FJ939">
        <v>0</v>
      </c>
      <c r="FK939">
        <v>0</v>
      </c>
      <c r="FL939">
        <v>0</v>
      </c>
      <c r="FM939">
        <v>0</v>
      </c>
      <c r="FN939">
        <v>0</v>
      </c>
      <c r="FO939">
        <v>0</v>
      </c>
      <c r="FP939">
        <v>0</v>
      </c>
      <c r="FQ939">
        <v>0</v>
      </c>
      <c r="FR939">
        <v>0</v>
      </c>
      <c r="FS939">
        <v>0</v>
      </c>
    </row>
    <row r="940" spans="1:175" x14ac:dyDescent="0.2">
      <c r="A940" t="s">
        <v>249</v>
      </c>
      <c r="B940" t="s">
        <v>226</v>
      </c>
      <c r="C940" s="23">
        <v>42922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0</v>
      </c>
      <c r="DO940">
        <v>0</v>
      </c>
      <c r="DP940">
        <v>0</v>
      </c>
      <c r="DQ940">
        <v>0</v>
      </c>
      <c r="DR940">
        <v>0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0</v>
      </c>
      <c r="EW940">
        <v>0</v>
      </c>
      <c r="EX940">
        <v>0</v>
      </c>
      <c r="EY940">
        <v>0</v>
      </c>
      <c r="EZ940">
        <v>0</v>
      </c>
      <c r="FA940">
        <v>0</v>
      </c>
      <c r="FB940">
        <v>0</v>
      </c>
      <c r="FC940">
        <v>0</v>
      </c>
      <c r="FD940">
        <v>0</v>
      </c>
      <c r="FE940">
        <v>0</v>
      </c>
      <c r="FF940">
        <v>0</v>
      </c>
      <c r="FG940">
        <v>0</v>
      </c>
      <c r="FH940">
        <v>0</v>
      </c>
      <c r="FI940">
        <v>0</v>
      </c>
      <c r="FJ940">
        <v>0</v>
      </c>
      <c r="FK940">
        <v>0</v>
      </c>
      <c r="FL940">
        <v>0</v>
      </c>
      <c r="FM940">
        <v>0</v>
      </c>
      <c r="FN940">
        <v>0</v>
      </c>
      <c r="FO940">
        <v>0</v>
      </c>
      <c r="FP940">
        <v>0</v>
      </c>
      <c r="FQ940">
        <v>0</v>
      </c>
      <c r="FR940">
        <v>0</v>
      </c>
      <c r="FS940">
        <v>0</v>
      </c>
    </row>
    <row r="941" spans="1:175" x14ac:dyDescent="0.2">
      <c r="A941" t="s">
        <v>249</v>
      </c>
      <c r="B941" t="s">
        <v>226</v>
      </c>
      <c r="C941" s="23">
        <v>42923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0</v>
      </c>
      <c r="DQ941">
        <v>0</v>
      </c>
      <c r="DR941">
        <v>0</v>
      </c>
      <c r="DS941">
        <v>0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0</v>
      </c>
      <c r="EW941">
        <v>0</v>
      </c>
      <c r="EX941">
        <v>0</v>
      </c>
      <c r="EY941">
        <v>0</v>
      </c>
      <c r="EZ941">
        <v>0</v>
      </c>
      <c r="FA941">
        <v>0</v>
      </c>
      <c r="FB941">
        <v>0</v>
      </c>
      <c r="FC941">
        <v>0</v>
      </c>
      <c r="FD941">
        <v>0</v>
      </c>
      <c r="FE941">
        <v>0</v>
      </c>
      <c r="FF941">
        <v>0</v>
      </c>
      <c r="FG941">
        <v>0</v>
      </c>
      <c r="FH941">
        <v>0</v>
      </c>
      <c r="FI941">
        <v>0</v>
      </c>
      <c r="FJ941">
        <v>0</v>
      </c>
      <c r="FK941">
        <v>0</v>
      </c>
      <c r="FL941">
        <v>0</v>
      </c>
      <c r="FM941">
        <v>0</v>
      </c>
      <c r="FN941">
        <v>0</v>
      </c>
      <c r="FO941">
        <v>0</v>
      </c>
      <c r="FP941">
        <v>0</v>
      </c>
      <c r="FQ941">
        <v>0</v>
      </c>
      <c r="FR941">
        <v>0</v>
      </c>
      <c r="FS941">
        <v>0</v>
      </c>
    </row>
    <row r="942" spans="1:175" x14ac:dyDescent="0.2">
      <c r="A942" t="s">
        <v>249</v>
      </c>
      <c r="B942" t="s">
        <v>226</v>
      </c>
      <c r="C942" s="23">
        <v>42943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EZ942">
        <v>0</v>
      </c>
      <c r="FA942">
        <v>0</v>
      </c>
      <c r="FB942">
        <v>0</v>
      </c>
      <c r="FC942">
        <v>0</v>
      </c>
      <c r="FD942">
        <v>0</v>
      </c>
      <c r="FE942">
        <v>0</v>
      </c>
      <c r="FF942">
        <v>0</v>
      </c>
      <c r="FG942">
        <v>0</v>
      </c>
      <c r="FH942">
        <v>0</v>
      </c>
      <c r="FI942">
        <v>0</v>
      </c>
      <c r="FJ942">
        <v>0</v>
      </c>
      <c r="FK942">
        <v>0</v>
      </c>
      <c r="FL942">
        <v>0</v>
      </c>
      <c r="FM942">
        <v>0</v>
      </c>
      <c r="FN942">
        <v>0</v>
      </c>
      <c r="FO942">
        <v>0</v>
      </c>
      <c r="FP942">
        <v>0</v>
      </c>
      <c r="FQ942">
        <v>0</v>
      </c>
      <c r="FR942">
        <v>0</v>
      </c>
      <c r="FS942">
        <v>0</v>
      </c>
    </row>
    <row r="943" spans="1:175" x14ac:dyDescent="0.2">
      <c r="A943" t="s">
        <v>249</v>
      </c>
      <c r="B943" t="s">
        <v>226</v>
      </c>
      <c r="C943" s="23">
        <v>42947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0</v>
      </c>
      <c r="DS943">
        <v>0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0</v>
      </c>
      <c r="EV943">
        <v>0</v>
      </c>
      <c r="EW943">
        <v>0</v>
      </c>
      <c r="EX943">
        <v>0</v>
      </c>
      <c r="EY943">
        <v>0</v>
      </c>
      <c r="EZ943">
        <v>0</v>
      </c>
      <c r="FA943">
        <v>0</v>
      </c>
      <c r="FB943">
        <v>0</v>
      </c>
      <c r="FC943">
        <v>0</v>
      </c>
      <c r="FD943">
        <v>0</v>
      </c>
      <c r="FE943">
        <v>0</v>
      </c>
      <c r="FF943">
        <v>0</v>
      </c>
      <c r="FG943">
        <v>0</v>
      </c>
      <c r="FH943">
        <v>0</v>
      </c>
      <c r="FI943">
        <v>0</v>
      </c>
      <c r="FJ943">
        <v>0</v>
      </c>
      <c r="FK943">
        <v>0</v>
      </c>
      <c r="FL943">
        <v>0</v>
      </c>
      <c r="FM943">
        <v>0</v>
      </c>
      <c r="FN943">
        <v>0</v>
      </c>
      <c r="FO943">
        <v>0</v>
      </c>
      <c r="FP943">
        <v>0</v>
      </c>
      <c r="FQ943">
        <v>0</v>
      </c>
      <c r="FR943">
        <v>0</v>
      </c>
      <c r="FS943">
        <v>0</v>
      </c>
    </row>
    <row r="944" spans="1:175" x14ac:dyDescent="0.2">
      <c r="A944" t="s">
        <v>249</v>
      </c>
      <c r="B944" t="s">
        <v>226</v>
      </c>
      <c r="C944" s="23">
        <v>42948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DT944">
        <v>0</v>
      </c>
      <c r="DU944">
        <v>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0</v>
      </c>
      <c r="EW944">
        <v>0</v>
      </c>
      <c r="EX944">
        <v>0</v>
      </c>
      <c r="EY944">
        <v>0</v>
      </c>
      <c r="EZ944">
        <v>0</v>
      </c>
      <c r="FA944">
        <v>0</v>
      </c>
      <c r="FB944">
        <v>0</v>
      </c>
      <c r="FC944">
        <v>0</v>
      </c>
      <c r="FD944">
        <v>0</v>
      </c>
      <c r="FE944">
        <v>0</v>
      </c>
      <c r="FF944">
        <v>0</v>
      </c>
      <c r="FG944">
        <v>0</v>
      </c>
      <c r="FH944">
        <v>0</v>
      </c>
      <c r="FI944">
        <v>0</v>
      </c>
      <c r="FJ944">
        <v>0</v>
      </c>
      <c r="FK944">
        <v>0</v>
      </c>
      <c r="FL944">
        <v>0</v>
      </c>
      <c r="FM944">
        <v>0</v>
      </c>
      <c r="FN944">
        <v>0</v>
      </c>
      <c r="FO944">
        <v>0</v>
      </c>
      <c r="FP944">
        <v>0</v>
      </c>
      <c r="FQ944">
        <v>0</v>
      </c>
      <c r="FR944">
        <v>0</v>
      </c>
      <c r="FS944">
        <v>0</v>
      </c>
    </row>
    <row r="945" spans="1:175" x14ac:dyDescent="0.2">
      <c r="A945" t="s">
        <v>249</v>
      </c>
      <c r="B945" t="s">
        <v>226</v>
      </c>
      <c r="C945" s="23">
        <v>42975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0</v>
      </c>
      <c r="DP945">
        <v>0</v>
      </c>
      <c r="DQ945">
        <v>0</v>
      </c>
      <c r="DR945">
        <v>0</v>
      </c>
      <c r="DS945">
        <v>0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0</v>
      </c>
      <c r="EW945">
        <v>0</v>
      </c>
      <c r="EX945">
        <v>0</v>
      </c>
      <c r="EY945">
        <v>0</v>
      </c>
      <c r="EZ945">
        <v>0</v>
      </c>
      <c r="FA945">
        <v>0</v>
      </c>
      <c r="FB945">
        <v>0</v>
      </c>
      <c r="FC945">
        <v>0</v>
      </c>
      <c r="FD945">
        <v>0</v>
      </c>
      <c r="FE945">
        <v>0</v>
      </c>
      <c r="FF945">
        <v>0</v>
      </c>
      <c r="FG945">
        <v>0</v>
      </c>
      <c r="FH945">
        <v>0</v>
      </c>
      <c r="FI945">
        <v>0</v>
      </c>
      <c r="FJ945">
        <v>0</v>
      </c>
      <c r="FK945">
        <v>0</v>
      </c>
      <c r="FL945">
        <v>0</v>
      </c>
      <c r="FM945">
        <v>0</v>
      </c>
      <c r="FN945">
        <v>0</v>
      </c>
      <c r="FO945">
        <v>0</v>
      </c>
      <c r="FP945">
        <v>0</v>
      </c>
      <c r="FQ945">
        <v>0</v>
      </c>
      <c r="FR945">
        <v>0</v>
      </c>
      <c r="FS945">
        <v>0</v>
      </c>
    </row>
    <row r="946" spans="1:175" x14ac:dyDescent="0.2">
      <c r="A946" t="s">
        <v>249</v>
      </c>
      <c r="B946" t="s">
        <v>226</v>
      </c>
      <c r="C946" s="23">
        <v>42976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  <c r="DM946">
        <v>0</v>
      </c>
      <c r="DN946">
        <v>0</v>
      </c>
      <c r="DO946">
        <v>0</v>
      </c>
      <c r="DP946">
        <v>0</v>
      </c>
      <c r="DQ946">
        <v>0</v>
      </c>
      <c r="DR946">
        <v>0</v>
      </c>
      <c r="DS946">
        <v>0</v>
      </c>
      <c r="DT946">
        <v>0</v>
      </c>
      <c r="DU946">
        <v>0</v>
      </c>
      <c r="DV946">
        <v>0</v>
      </c>
      <c r="DW946">
        <v>0</v>
      </c>
      <c r="DX946">
        <v>0</v>
      </c>
      <c r="DY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0</v>
      </c>
      <c r="EW946">
        <v>0</v>
      </c>
      <c r="EX946">
        <v>0</v>
      </c>
      <c r="EY946">
        <v>0</v>
      </c>
      <c r="EZ946">
        <v>0</v>
      </c>
      <c r="FA946">
        <v>0</v>
      </c>
      <c r="FB946">
        <v>0</v>
      </c>
      <c r="FC946">
        <v>0</v>
      </c>
      <c r="FD946">
        <v>0</v>
      </c>
      <c r="FE946">
        <v>0</v>
      </c>
      <c r="FF946">
        <v>0</v>
      </c>
      <c r="FG946">
        <v>0</v>
      </c>
      <c r="FH946">
        <v>0</v>
      </c>
      <c r="FI946">
        <v>0</v>
      </c>
      <c r="FJ946">
        <v>0</v>
      </c>
      <c r="FK946">
        <v>0</v>
      </c>
      <c r="FL946">
        <v>0</v>
      </c>
      <c r="FM946">
        <v>0</v>
      </c>
      <c r="FN946">
        <v>0</v>
      </c>
      <c r="FO946">
        <v>0</v>
      </c>
      <c r="FP946">
        <v>0</v>
      </c>
      <c r="FQ946">
        <v>0</v>
      </c>
      <c r="FR946">
        <v>0</v>
      </c>
      <c r="FS946">
        <v>0</v>
      </c>
    </row>
    <row r="947" spans="1:175" x14ac:dyDescent="0.2">
      <c r="A947" t="s">
        <v>249</v>
      </c>
      <c r="B947" t="s">
        <v>226</v>
      </c>
      <c r="C947" s="23">
        <v>42978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0</v>
      </c>
      <c r="DN947">
        <v>0</v>
      </c>
      <c r="DO947">
        <v>0</v>
      </c>
      <c r="DP947">
        <v>0</v>
      </c>
      <c r="DQ947">
        <v>0</v>
      </c>
      <c r="DR947">
        <v>0</v>
      </c>
      <c r="DS947">
        <v>0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0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0</v>
      </c>
      <c r="EZ947">
        <v>0</v>
      </c>
      <c r="FA947">
        <v>0</v>
      </c>
      <c r="FB947">
        <v>0</v>
      </c>
      <c r="FC947">
        <v>0</v>
      </c>
      <c r="FD947">
        <v>0</v>
      </c>
      <c r="FE947">
        <v>0</v>
      </c>
      <c r="FF947">
        <v>0</v>
      </c>
      <c r="FG947">
        <v>0</v>
      </c>
      <c r="FH947">
        <v>0</v>
      </c>
      <c r="FI947">
        <v>0</v>
      </c>
      <c r="FJ947">
        <v>0</v>
      </c>
      <c r="FK947">
        <v>0</v>
      </c>
      <c r="FL947">
        <v>0</v>
      </c>
      <c r="FM947">
        <v>0</v>
      </c>
      <c r="FN947">
        <v>0</v>
      </c>
      <c r="FO947">
        <v>0</v>
      </c>
      <c r="FP947">
        <v>0</v>
      </c>
      <c r="FQ947">
        <v>0</v>
      </c>
      <c r="FR947">
        <v>0</v>
      </c>
      <c r="FS947">
        <v>0</v>
      </c>
    </row>
    <row r="948" spans="1:175" x14ac:dyDescent="0.2">
      <c r="A948" t="s">
        <v>249</v>
      </c>
      <c r="B948" t="s">
        <v>226</v>
      </c>
      <c r="C948" s="23">
        <v>42983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0</v>
      </c>
      <c r="DM948">
        <v>0</v>
      </c>
      <c r="DN948">
        <v>0</v>
      </c>
      <c r="DO948">
        <v>0</v>
      </c>
      <c r="DP948">
        <v>0</v>
      </c>
      <c r="DQ948">
        <v>0</v>
      </c>
      <c r="DR948">
        <v>0</v>
      </c>
      <c r="DS948">
        <v>0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  <c r="FB948">
        <v>0</v>
      </c>
      <c r="FC948">
        <v>0</v>
      </c>
      <c r="FD948">
        <v>0</v>
      </c>
      <c r="FE948">
        <v>0</v>
      </c>
      <c r="FF948">
        <v>0</v>
      </c>
      <c r="FG948">
        <v>0</v>
      </c>
      <c r="FH948">
        <v>0</v>
      </c>
      <c r="FI948">
        <v>0</v>
      </c>
      <c r="FJ948">
        <v>0</v>
      </c>
      <c r="FK948">
        <v>0</v>
      </c>
      <c r="FL948">
        <v>0</v>
      </c>
      <c r="FM948">
        <v>0</v>
      </c>
      <c r="FN948">
        <v>0</v>
      </c>
      <c r="FO948">
        <v>0</v>
      </c>
      <c r="FP948">
        <v>0</v>
      </c>
      <c r="FQ948">
        <v>0</v>
      </c>
      <c r="FR948">
        <v>0</v>
      </c>
      <c r="FS948">
        <v>0</v>
      </c>
    </row>
    <row r="949" spans="1:175" x14ac:dyDescent="0.2">
      <c r="A949" t="s">
        <v>249</v>
      </c>
      <c r="B949" t="s">
        <v>226</v>
      </c>
      <c r="C949" s="23">
        <v>42990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0</v>
      </c>
      <c r="DM949">
        <v>0</v>
      </c>
      <c r="DN949">
        <v>0</v>
      </c>
      <c r="DO949">
        <v>0</v>
      </c>
      <c r="DP949">
        <v>0</v>
      </c>
      <c r="DQ949">
        <v>0</v>
      </c>
      <c r="DR949">
        <v>0</v>
      </c>
      <c r="DS949">
        <v>0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  <c r="FB949">
        <v>0</v>
      </c>
      <c r="FC949">
        <v>0</v>
      </c>
      <c r="FD949">
        <v>0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0</v>
      </c>
      <c r="FM949">
        <v>0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0</v>
      </c>
    </row>
    <row r="950" spans="1:175" x14ac:dyDescent="0.2">
      <c r="A950" t="s">
        <v>249</v>
      </c>
      <c r="B950" t="s">
        <v>226</v>
      </c>
      <c r="C950" t="s">
        <v>1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0</v>
      </c>
      <c r="DG950">
        <v>0</v>
      </c>
      <c r="DH950">
        <v>0</v>
      </c>
      <c r="DI950">
        <v>0</v>
      </c>
      <c r="DJ950">
        <v>0</v>
      </c>
      <c r="DK950">
        <v>0</v>
      </c>
      <c r="DL950">
        <v>0</v>
      </c>
      <c r="DM950">
        <v>0</v>
      </c>
      <c r="DN950">
        <v>0</v>
      </c>
      <c r="DO950">
        <v>0</v>
      </c>
      <c r="DP950">
        <v>0</v>
      </c>
      <c r="DQ950">
        <v>0</v>
      </c>
      <c r="DR950">
        <v>0</v>
      </c>
      <c r="DS950">
        <v>0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0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EZ950">
        <v>0</v>
      </c>
      <c r="FA950">
        <v>0</v>
      </c>
      <c r="FB950">
        <v>0</v>
      </c>
      <c r="FC950">
        <v>0</v>
      </c>
      <c r="FD950">
        <v>0</v>
      </c>
      <c r="FE950">
        <v>0</v>
      </c>
      <c r="FF950">
        <v>0</v>
      </c>
      <c r="FG950">
        <v>0</v>
      </c>
      <c r="FH950">
        <v>0</v>
      </c>
      <c r="FI950">
        <v>0</v>
      </c>
      <c r="FJ950">
        <v>0</v>
      </c>
      <c r="FK950">
        <v>0</v>
      </c>
      <c r="FL950">
        <v>0</v>
      </c>
      <c r="FM950">
        <v>0</v>
      </c>
      <c r="FN950">
        <v>0</v>
      </c>
      <c r="FO950">
        <v>0</v>
      </c>
      <c r="FP950">
        <v>0</v>
      </c>
      <c r="FQ950">
        <v>0</v>
      </c>
      <c r="FR950">
        <v>0</v>
      </c>
      <c r="FS950">
        <v>0</v>
      </c>
    </row>
    <row r="951" spans="1:175" x14ac:dyDescent="0.2">
      <c r="A951" t="s">
        <v>249</v>
      </c>
      <c r="B951" t="s">
        <v>193</v>
      </c>
      <c r="C951" s="23">
        <v>42905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0</v>
      </c>
      <c r="DM951">
        <v>0</v>
      </c>
      <c r="DN951">
        <v>0</v>
      </c>
      <c r="DO951">
        <v>0</v>
      </c>
      <c r="DP951">
        <v>0</v>
      </c>
      <c r="DQ951">
        <v>0</v>
      </c>
      <c r="DR951">
        <v>0</v>
      </c>
      <c r="DS951">
        <v>0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0</v>
      </c>
      <c r="EW951">
        <v>0</v>
      </c>
      <c r="EX951">
        <v>0</v>
      </c>
      <c r="EY951">
        <v>0</v>
      </c>
      <c r="EZ951">
        <v>0</v>
      </c>
      <c r="FA951">
        <v>0</v>
      </c>
      <c r="FB951">
        <v>0</v>
      </c>
      <c r="FC951">
        <v>0</v>
      </c>
      <c r="FD951">
        <v>0</v>
      </c>
      <c r="FE951">
        <v>0</v>
      </c>
      <c r="FF951">
        <v>0</v>
      </c>
      <c r="FG951">
        <v>0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0</v>
      </c>
      <c r="FN951">
        <v>0</v>
      </c>
      <c r="FO951">
        <v>0</v>
      </c>
      <c r="FP951">
        <v>0</v>
      </c>
      <c r="FQ951">
        <v>0</v>
      </c>
      <c r="FR951">
        <v>0</v>
      </c>
      <c r="FS951">
        <v>0</v>
      </c>
    </row>
    <row r="952" spans="1:175" x14ac:dyDescent="0.2">
      <c r="A952" t="s">
        <v>249</v>
      </c>
      <c r="B952" t="s">
        <v>193</v>
      </c>
      <c r="C952" s="23">
        <v>42906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</v>
      </c>
      <c r="DD952">
        <v>0</v>
      </c>
      <c r="DE952">
        <v>0</v>
      </c>
      <c r="DF952">
        <v>0</v>
      </c>
      <c r="DG952">
        <v>0</v>
      </c>
      <c r="DH952">
        <v>0</v>
      </c>
      <c r="DI952">
        <v>0</v>
      </c>
      <c r="DJ952">
        <v>0</v>
      </c>
      <c r="DK952">
        <v>0</v>
      </c>
      <c r="DL952">
        <v>0</v>
      </c>
      <c r="DM952">
        <v>0</v>
      </c>
      <c r="DN952">
        <v>0</v>
      </c>
      <c r="DO952">
        <v>0</v>
      </c>
      <c r="DP952">
        <v>0</v>
      </c>
      <c r="DQ952">
        <v>0</v>
      </c>
      <c r="DR952">
        <v>0</v>
      </c>
      <c r="DS952">
        <v>0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J952">
        <v>0</v>
      </c>
      <c r="EK952">
        <v>0</v>
      </c>
      <c r="EL952">
        <v>0</v>
      </c>
      <c r="EM952">
        <v>0</v>
      </c>
      <c r="EN952">
        <v>0</v>
      </c>
      <c r="EO952">
        <v>0</v>
      </c>
      <c r="EP952">
        <v>0</v>
      </c>
      <c r="EQ952">
        <v>0</v>
      </c>
      <c r="ER952">
        <v>0</v>
      </c>
      <c r="ES952">
        <v>0</v>
      </c>
      <c r="ET952">
        <v>0</v>
      </c>
      <c r="EU952">
        <v>0</v>
      </c>
      <c r="EV952">
        <v>0</v>
      </c>
      <c r="EW952">
        <v>0</v>
      </c>
      <c r="EX952">
        <v>0</v>
      </c>
      <c r="EY952">
        <v>0</v>
      </c>
      <c r="EZ952">
        <v>0</v>
      </c>
      <c r="FA952">
        <v>0</v>
      </c>
      <c r="FB952">
        <v>0</v>
      </c>
      <c r="FC952">
        <v>0</v>
      </c>
      <c r="FD952">
        <v>0</v>
      </c>
      <c r="FE952">
        <v>0</v>
      </c>
      <c r="FF952">
        <v>0</v>
      </c>
      <c r="FG952">
        <v>0</v>
      </c>
      <c r="FH952">
        <v>0</v>
      </c>
      <c r="FI952">
        <v>0</v>
      </c>
      <c r="FJ952">
        <v>0</v>
      </c>
      <c r="FK952">
        <v>0</v>
      </c>
      <c r="FL952">
        <v>0</v>
      </c>
      <c r="FM952">
        <v>0</v>
      </c>
      <c r="FN952">
        <v>0</v>
      </c>
      <c r="FO952">
        <v>0</v>
      </c>
      <c r="FP952">
        <v>0</v>
      </c>
      <c r="FQ952">
        <v>0</v>
      </c>
      <c r="FR952">
        <v>0</v>
      </c>
      <c r="FS952">
        <v>0</v>
      </c>
    </row>
    <row r="953" spans="1:175" x14ac:dyDescent="0.2">
      <c r="A953" t="s">
        <v>249</v>
      </c>
      <c r="B953" t="s">
        <v>193</v>
      </c>
      <c r="C953" s="23">
        <v>42922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0</v>
      </c>
      <c r="DH953">
        <v>0</v>
      </c>
      <c r="DI953">
        <v>0</v>
      </c>
      <c r="DJ953">
        <v>0</v>
      </c>
      <c r="DK953">
        <v>0</v>
      </c>
      <c r="DL953">
        <v>0</v>
      </c>
      <c r="DM953">
        <v>0</v>
      </c>
      <c r="DN953">
        <v>0</v>
      </c>
      <c r="DO953">
        <v>0</v>
      </c>
      <c r="DP953">
        <v>0</v>
      </c>
      <c r="DQ953">
        <v>0</v>
      </c>
      <c r="DR953">
        <v>0</v>
      </c>
      <c r="DS953">
        <v>0</v>
      </c>
      <c r="DT953">
        <v>0</v>
      </c>
      <c r="DU953">
        <v>0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J953">
        <v>0</v>
      </c>
      <c r="EK953">
        <v>0</v>
      </c>
      <c r="EL953">
        <v>0</v>
      </c>
      <c r="EM953">
        <v>0</v>
      </c>
      <c r="EN953">
        <v>0</v>
      </c>
      <c r="EO953">
        <v>0</v>
      </c>
      <c r="EP953">
        <v>0</v>
      </c>
      <c r="EQ953">
        <v>0</v>
      </c>
      <c r="ER953">
        <v>0</v>
      </c>
      <c r="ES953">
        <v>0</v>
      </c>
      <c r="ET953">
        <v>0</v>
      </c>
      <c r="EU953">
        <v>0</v>
      </c>
      <c r="EV953">
        <v>0</v>
      </c>
      <c r="EW953">
        <v>0</v>
      </c>
      <c r="EX953">
        <v>0</v>
      </c>
      <c r="EY953">
        <v>0</v>
      </c>
      <c r="EZ953">
        <v>0</v>
      </c>
      <c r="FA953">
        <v>0</v>
      </c>
      <c r="FB953">
        <v>0</v>
      </c>
      <c r="FC953">
        <v>0</v>
      </c>
      <c r="FD953">
        <v>0</v>
      </c>
      <c r="FE953">
        <v>0</v>
      </c>
      <c r="FF953">
        <v>0</v>
      </c>
      <c r="FG953">
        <v>0</v>
      </c>
      <c r="FH953">
        <v>0</v>
      </c>
      <c r="FI953">
        <v>0</v>
      </c>
      <c r="FJ953">
        <v>0</v>
      </c>
      <c r="FK953">
        <v>0</v>
      </c>
      <c r="FL953">
        <v>0</v>
      </c>
      <c r="FM953">
        <v>0</v>
      </c>
      <c r="FN953">
        <v>0</v>
      </c>
      <c r="FO953">
        <v>0</v>
      </c>
      <c r="FP953">
        <v>0</v>
      </c>
      <c r="FQ953">
        <v>0</v>
      </c>
      <c r="FR953">
        <v>0</v>
      </c>
      <c r="FS953">
        <v>0</v>
      </c>
    </row>
    <row r="954" spans="1:175" x14ac:dyDescent="0.2">
      <c r="A954" t="s">
        <v>249</v>
      </c>
      <c r="B954" t="s">
        <v>193</v>
      </c>
      <c r="C954" s="23">
        <v>42923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  <c r="DJ954">
        <v>0</v>
      </c>
      <c r="DK954">
        <v>0</v>
      </c>
      <c r="DL954">
        <v>0</v>
      </c>
      <c r="DM954">
        <v>0</v>
      </c>
      <c r="DN954">
        <v>0</v>
      </c>
      <c r="DO954">
        <v>0</v>
      </c>
      <c r="DP954">
        <v>0</v>
      </c>
      <c r="DQ954">
        <v>0</v>
      </c>
      <c r="DR954">
        <v>0</v>
      </c>
      <c r="DS954">
        <v>0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0</v>
      </c>
      <c r="EW954">
        <v>0</v>
      </c>
      <c r="EX954">
        <v>0</v>
      </c>
      <c r="EY954">
        <v>0</v>
      </c>
      <c r="EZ954">
        <v>0</v>
      </c>
      <c r="FA954">
        <v>0</v>
      </c>
      <c r="FB954">
        <v>0</v>
      </c>
      <c r="FC954">
        <v>0</v>
      </c>
      <c r="FD954">
        <v>0</v>
      </c>
      <c r="FE954">
        <v>0</v>
      </c>
      <c r="FF954">
        <v>0</v>
      </c>
      <c r="FG954">
        <v>0</v>
      </c>
      <c r="FH954">
        <v>0</v>
      </c>
      <c r="FI954">
        <v>0</v>
      </c>
      <c r="FJ954">
        <v>0</v>
      </c>
      <c r="FK954">
        <v>0</v>
      </c>
      <c r="FL954">
        <v>0</v>
      </c>
      <c r="FM954">
        <v>0</v>
      </c>
      <c r="FN954">
        <v>0</v>
      </c>
      <c r="FO954">
        <v>0</v>
      </c>
      <c r="FP954">
        <v>0</v>
      </c>
      <c r="FQ954">
        <v>0</v>
      </c>
      <c r="FR954">
        <v>0</v>
      </c>
      <c r="FS954">
        <v>0</v>
      </c>
    </row>
    <row r="955" spans="1:175" x14ac:dyDescent="0.2">
      <c r="A955" t="s">
        <v>249</v>
      </c>
      <c r="B955" t="s">
        <v>193</v>
      </c>
      <c r="C955" s="23">
        <v>42943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0</v>
      </c>
      <c r="DH955">
        <v>0</v>
      </c>
      <c r="DI955">
        <v>0</v>
      </c>
      <c r="DJ955">
        <v>0</v>
      </c>
      <c r="DK955">
        <v>0</v>
      </c>
      <c r="DL955">
        <v>0</v>
      </c>
      <c r="DM955">
        <v>0</v>
      </c>
      <c r="DN955">
        <v>0</v>
      </c>
      <c r="DO955">
        <v>0</v>
      </c>
      <c r="DP955">
        <v>0</v>
      </c>
      <c r="DQ955">
        <v>0</v>
      </c>
      <c r="DR955">
        <v>0</v>
      </c>
      <c r="DS955">
        <v>0</v>
      </c>
      <c r="DT955">
        <v>0</v>
      </c>
      <c r="DU955">
        <v>0</v>
      </c>
      <c r="DV955">
        <v>0</v>
      </c>
      <c r="DW955">
        <v>0</v>
      </c>
      <c r="DX955">
        <v>0</v>
      </c>
      <c r="DY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  <c r="ES955">
        <v>0</v>
      </c>
      <c r="ET955">
        <v>0</v>
      </c>
      <c r="EU955">
        <v>0</v>
      </c>
      <c r="EV955">
        <v>0</v>
      </c>
      <c r="EW955">
        <v>0</v>
      </c>
      <c r="EX955">
        <v>0</v>
      </c>
      <c r="EY955">
        <v>0</v>
      </c>
      <c r="EZ955">
        <v>0</v>
      </c>
      <c r="FA955">
        <v>0</v>
      </c>
      <c r="FB955">
        <v>0</v>
      </c>
      <c r="FC955">
        <v>0</v>
      </c>
      <c r="FD955">
        <v>0</v>
      </c>
      <c r="FE955">
        <v>0</v>
      </c>
      <c r="FF955">
        <v>0</v>
      </c>
      <c r="FG955">
        <v>0</v>
      </c>
      <c r="FH955">
        <v>0</v>
      </c>
      <c r="FI955">
        <v>0</v>
      </c>
      <c r="FJ955">
        <v>0</v>
      </c>
      <c r="FK955">
        <v>0</v>
      </c>
      <c r="FL955">
        <v>0</v>
      </c>
      <c r="FM955">
        <v>0</v>
      </c>
      <c r="FN955">
        <v>0</v>
      </c>
      <c r="FO955">
        <v>0</v>
      </c>
      <c r="FP955">
        <v>0</v>
      </c>
      <c r="FQ955">
        <v>0</v>
      </c>
      <c r="FR955">
        <v>0</v>
      </c>
      <c r="FS955">
        <v>0</v>
      </c>
    </row>
    <row r="956" spans="1:175" x14ac:dyDescent="0.2">
      <c r="A956" t="s">
        <v>249</v>
      </c>
      <c r="B956" t="s">
        <v>193</v>
      </c>
      <c r="C956" s="23">
        <v>42947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0</v>
      </c>
      <c r="DM956">
        <v>0</v>
      </c>
      <c r="DN956">
        <v>0</v>
      </c>
      <c r="DO956">
        <v>0</v>
      </c>
      <c r="DP956">
        <v>0</v>
      </c>
      <c r="DQ956">
        <v>0</v>
      </c>
      <c r="DR956">
        <v>0</v>
      </c>
      <c r="DS956">
        <v>0</v>
      </c>
      <c r="DT956">
        <v>0</v>
      </c>
      <c r="DU956">
        <v>0</v>
      </c>
      <c r="DV956">
        <v>0</v>
      </c>
      <c r="DW956">
        <v>0</v>
      </c>
      <c r="DX956">
        <v>0</v>
      </c>
      <c r="DY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0</v>
      </c>
      <c r="EW956">
        <v>0</v>
      </c>
      <c r="EX956">
        <v>0</v>
      </c>
      <c r="EY956">
        <v>0</v>
      </c>
      <c r="EZ956">
        <v>0</v>
      </c>
      <c r="FA956">
        <v>0</v>
      </c>
      <c r="FB956">
        <v>0</v>
      </c>
      <c r="FC956">
        <v>0</v>
      </c>
      <c r="FD956">
        <v>0</v>
      </c>
      <c r="FE956">
        <v>0</v>
      </c>
      <c r="FF956">
        <v>0</v>
      </c>
      <c r="FG956">
        <v>0</v>
      </c>
      <c r="FH956">
        <v>0</v>
      </c>
      <c r="FI956">
        <v>0</v>
      </c>
      <c r="FJ956">
        <v>0</v>
      </c>
      <c r="FK956">
        <v>0</v>
      </c>
      <c r="FL956">
        <v>0</v>
      </c>
      <c r="FM956">
        <v>0</v>
      </c>
      <c r="FN956">
        <v>0</v>
      </c>
      <c r="FO956">
        <v>0</v>
      </c>
      <c r="FP956">
        <v>0</v>
      </c>
      <c r="FQ956">
        <v>0</v>
      </c>
      <c r="FR956">
        <v>0</v>
      </c>
      <c r="FS956">
        <v>0</v>
      </c>
    </row>
    <row r="957" spans="1:175" x14ac:dyDescent="0.2">
      <c r="A957" t="s">
        <v>249</v>
      </c>
      <c r="B957" t="s">
        <v>193</v>
      </c>
      <c r="C957" s="23">
        <v>42948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0</v>
      </c>
      <c r="DL957">
        <v>0</v>
      </c>
      <c r="DM957">
        <v>0</v>
      </c>
      <c r="DN957">
        <v>0</v>
      </c>
      <c r="DO957">
        <v>0</v>
      </c>
      <c r="DP957">
        <v>0</v>
      </c>
      <c r="DQ957">
        <v>0</v>
      </c>
      <c r="DR957">
        <v>0</v>
      </c>
      <c r="DS957">
        <v>0</v>
      </c>
      <c r="DT957">
        <v>0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0</v>
      </c>
      <c r="EU957">
        <v>0</v>
      </c>
      <c r="EV957">
        <v>0</v>
      </c>
      <c r="EW957">
        <v>0</v>
      </c>
      <c r="EX957">
        <v>0</v>
      </c>
      <c r="EY957">
        <v>0</v>
      </c>
      <c r="EZ957">
        <v>0</v>
      </c>
      <c r="FA957">
        <v>0</v>
      </c>
      <c r="FB957">
        <v>0</v>
      </c>
      <c r="FC957">
        <v>0</v>
      </c>
      <c r="FD957">
        <v>0</v>
      </c>
      <c r="FE957">
        <v>0</v>
      </c>
      <c r="FF957">
        <v>0</v>
      </c>
      <c r="FG957">
        <v>0</v>
      </c>
      <c r="FH957">
        <v>0</v>
      </c>
      <c r="FI957">
        <v>0</v>
      </c>
      <c r="FJ957">
        <v>0</v>
      </c>
      <c r="FK957">
        <v>0</v>
      </c>
      <c r="FL957">
        <v>0</v>
      </c>
      <c r="FM957">
        <v>0</v>
      </c>
      <c r="FN957">
        <v>0</v>
      </c>
      <c r="FO957">
        <v>0</v>
      </c>
      <c r="FP957">
        <v>0</v>
      </c>
      <c r="FQ957">
        <v>0</v>
      </c>
      <c r="FR957">
        <v>0</v>
      </c>
      <c r="FS957">
        <v>0</v>
      </c>
    </row>
    <row r="958" spans="1:175" x14ac:dyDescent="0.2">
      <c r="A958" t="s">
        <v>249</v>
      </c>
      <c r="B958" t="s">
        <v>193</v>
      </c>
      <c r="C958" s="23">
        <v>42975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0</v>
      </c>
      <c r="DI958">
        <v>0</v>
      </c>
      <c r="DJ958">
        <v>0</v>
      </c>
      <c r="DK958">
        <v>0</v>
      </c>
      <c r="DL958">
        <v>0</v>
      </c>
      <c r="DM958">
        <v>0</v>
      </c>
      <c r="DN958">
        <v>0</v>
      </c>
      <c r="DO958">
        <v>0</v>
      </c>
      <c r="DP958">
        <v>0</v>
      </c>
      <c r="DQ958">
        <v>0</v>
      </c>
      <c r="DR958">
        <v>0</v>
      </c>
      <c r="DS958">
        <v>0</v>
      </c>
      <c r="DT958">
        <v>0</v>
      </c>
      <c r="DU958">
        <v>0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0</v>
      </c>
      <c r="EW958">
        <v>0</v>
      </c>
      <c r="EX958">
        <v>0</v>
      </c>
      <c r="EY958">
        <v>0</v>
      </c>
      <c r="EZ958">
        <v>0</v>
      </c>
      <c r="FA958">
        <v>0</v>
      </c>
      <c r="FB958">
        <v>0</v>
      </c>
      <c r="FC958">
        <v>0</v>
      </c>
      <c r="FD958">
        <v>0</v>
      </c>
      <c r="FE958">
        <v>0</v>
      </c>
      <c r="FF958">
        <v>0</v>
      </c>
      <c r="FG958">
        <v>0</v>
      </c>
      <c r="FH958">
        <v>0</v>
      </c>
      <c r="FI958">
        <v>0</v>
      </c>
      <c r="FJ958">
        <v>0</v>
      </c>
      <c r="FK958">
        <v>0</v>
      </c>
      <c r="FL958">
        <v>0</v>
      </c>
      <c r="FM958">
        <v>0</v>
      </c>
      <c r="FN958">
        <v>0</v>
      </c>
      <c r="FO958">
        <v>0</v>
      </c>
      <c r="FP958">
        <v>0</v>
      </c>
      <c r="FQ958">
        <v>0</v>
      </c>
      <c r="FR958">
        <v>0</v>
      </c>
      <c r="FS958">
        <v>0</v>
      </c>
    </row>
    <row r="959" spans="1:175" x14ac:dyDescent="0.2">
      <c r="A959" t="s">
        <v>249</v>
      </c>
      <c r="B959" t="s">
        <v>193</v>
      </c>
      <c r="C959" s="23">
        <v>42976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0</v>
      </c>
      <c r="DL959">
        <v>0</v>
      </c>
      <c r="DM959">
        <v>0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0</v>
      </c>
      <c r="DT959">
        <v>0</v>
      </c>
      <c r="DU959">
        <v>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0</v>
      </c>
      <c r="EW959">
        <v>0</v>
      </c>
      <c r="EX959">
        <v>0</v>
      </c>
      <c r="EY959">
        <v>0</v>
      </c>
      <c r="EZ959">
        <v>0</v>
      </c>
      <c r="FA959">
        <v>0</v>
      </c>
      <c r="FB959">
        <v>0</v>
      </c>
      <c r="FC959">
        <v>0</v>
      </c>
      <c r="FD959">
        <v>0</v>
      </c>
      <c r="FE959">
        <v>0</v>
      </c>
      <c r="FF959">
        <v>0</v>
      </c>
      <c r="FG959">
        <v>0</v>
      </c>
      <c r="FH959">
        <v>0</v>
      </c>
      <c r="FI959">
        <v>0</v>
      </c>
      <c r="FJ959">
        <v>0</v>
      </c>
      <c r="FK959">
        <v>0</v>
      </c>
      <c r="FL959">
        <v>0</v>
      </c>
      <c r="FM959">
        <v>0</v>
      </c>
      <c r="FN959">
        <v>0</v>
      </c>
      <c r="FO959">
        <v>0</v>
      </c>
      <c r="FP959">
        <v>0</v>
      </c>
      <c r="FQ959">
        <v>0</v>
      </c>
      <c r="FR959">
        <v>0</v>
      </c>
      <c r="FS959">
        <v>0</v>
      </c>
    </row>
    <row r="960" spans="1:175" x14ac:dyDescent="0.2">
      <c r="A960" t="s">
        <v>249</v>
      </c>
      <c r="B960" t="s">
        <v>193</v>
      </c>
      <c r="C960" s="23">
        <v>42978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0</v>
      </c>
      <c r="DM960">
        <v>0</v>
      </c>
      <c r="DN960">
        <v>0</v>
      </c>
      <c r="DO960">
        <v>0</v>
      </c>
      <c r="DP960">
        <v>0</v>
      </c>
      <c r="DQ960">
        <v>0</v>
      </c>
      <c r="DR960">
        <v>0</v>
      </c>
      <c r="DS960">
        <v>0</v>
      </c>
      <c r="DT960">
        <v>0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0</v>
      </c>
      <c r="EW960">
        <v>0</v>
      </c>
      <c r="EX960">
        <v>0</v>
      </c>
      <c r="EY960">
        <v>0</v>
      </c>
      <c r="EZ960">
        <v>0</v>
      </c>
      <c r="FA960">
        <v>0</v>
      </c>
      <c r="FB960">
        <v>0</v>
      </c>
      <c r="FC960">
        <v>0</v>
      </c>
      <c r="FD960">
        <v>0</v>
      </c>
      <c r="FE960">
        <v>0</v>
      </c>
      <c r="FF960">
        <v>0</v>
      </c>
      <c r="FG960">
        <v>0</v>
      </c>
      <c r="FH960">
        <v>0</v>
      </c>
      <c r="FI960">
        <v>0</v>
      </c>
      <c r="FJ960">
        <v>0</v>
      </c>
      <c r="FK960">
        <v>0</v>
      </c>
      <c r="FL960">
        <v>0</v>
      </c>
      <c r="FM960">
        <v>0</v>
      </c>
      <c r="FN960">
        <v>0</v>
      </c>
      <c r="FO960">
        <v>0</v>
      </c>
      <c r="FP960">
        <v>0</v>
      </c>
      <c r="FQ960">
        <v>0</v>
      </c>
      <c r="FR960">
        <v>0</v>
      </c>
      <c r="FS960">
        <v>0</v>
      </c>
    </row>
    <row r="961" spans="1:175" x14ac:dyDescent="0.2">
      <c r="A961" t="s">
        <v>249</v>
      </c>
      <c r="B961" t="s">
        <v>193</v>
      </c>
      <c r="C961" s="23">
        <v>42983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0</v>
      </c>
      <c r="DG961">
        <v>0</v>
      </c>
      <c r="DH961">
        <v>0</v>
      </c>
      <c r="DI961">
        <v>0</v>
      </c>
      <c r="DJ961">
        <v>0</v>
      </c>
      <c r="DK961">
        <v>0</v>
      </c>
      <c r="DL961">
        <v>0</v>
      </c>
      <c r="DM961">
        <v>0</v>
      </c>
      <c r="DN961">
        <v>0</v>
      </c>
      <c r="DO961">
        <v>0</v>
      </c>
      <c r="DP961">
        <v>0</v>
      </c>
      <c r="DQ961">
        <v>0</v>
      </c>
      <c r="DR961">
        <v>0</v>
      </c>
      <c r="DS961">
        <v>0</v>
      </c>
      <c r="DT961">
        <v>0</v>
      </c>
      <c r="DU961">
        <v>0</v>
      </c>
      <c r="DV961">
        <v>0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0</v>
      </c>
      <c r="EW961">
        <v>0</v>
      </c>
      <c r="EX961">
        <v>0</v>
      </c>
      <c r="EY961">
        <v>0</v>
      </c>
      <c r="EZ961">
        <v>0</v>
      </c>
      <c r="FA961">
        <v>0</v>
      </c>
      <c r="FB961">
        <v>0</v>
      </c>
      <c r="FC961">
        <v>0</v>
      </c>
      <c r="FD961">
        <v>0</v>
      </c>
      <c r="FE961">
        <v>0</v>
      </c>
      <c r="FF961">
        <v>0</v>
      </c>
      <c r="FG961">
        <v>0</v>
      </c>
      <c r="FH961">
        <v>0</v>
      </c>
      <c r="FI961">
        <v>0</v>
      </c>
      <c r="FJ961">
        <v>0</v>
      </c>
      <c r="FK961">
        <v>0</v>
      </c>
      <c r="FL961">
        <v>0</v>
      </c>
      <c r="FM961">
        <v>0</v>
      </c>
      <c r="FN961">
        <v>0</v>
      </c>
      <c r="FO961">
        <v>0</v>
      </c>
      <c r="FP961">
        <v>0</v>
      </c>
      <c r="FQ961">
        <v>0</v>
      </c>
      <c r="FR961">
        <v>0</v>
      </c>
      <c r="FS961">
        <v>0</v>
      </c>
    </row>
    <row r="962" spans="1:175" x14ac:dyDescent="0.2">
      <c r="A962" t="s">
        <v>249</v>
      </c>
      <c r="B962" t="s">
        <v>193</v>
      </c>
      <c r="C962" s="23">
        <v>42990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</v>
      </c>
      <c r="DL962">
        <v>0</v>
      </c>
      <c r="DM962">
        <v>0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DT962">
        <v>0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J962">
        <v>0</v>
      </c>
      <c r="EK962">
        <v>0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</v>
      </c>
      <c r="EX962">
        <v>0</v>
      </c>
      <c r="EY962">
        <v>0</v>
      </c>
      <c r="EZ962">
        <v>0</v>
      </c>
      <c r="FA962">
        <v>0</v>
      </c>
      <c r="FB962">
        <v>0</v>
      </c>
      <c r="FC962">
        <v>0</v>
      </c>
      <c r="FD962">
        <v>0</v>
      </c>
      <c r="FE962">
        <v>0</v>
      </c>
      <c r="FF962">
        <v>0</v>
      </c>
      <c r="FG962">
        <v>0</v>
      </c>
      <c r="FH962">
        <v>0</v>
      </c>
      <c r="FI962">
        <v>0</v>
      </c>
      <c r="FJ962">
        <v>0</v>
      </c>
      <c r="FK962">
        <v>0</v>
      </c>
      <c r="FL962">
        <v>0</v>
      </c>
      <c r="FM962">
        <v>0</v>
      </c>
      <c r="FN962">
        <v>0</v>
      </c>
      <c r="FO962">
        <v>0</v>
      </c>
      <c r="FP962">
        <v>0</v>
      </c>
      <c r="FQ962">
        <v>0</v>
      </c>
      <c r="FR962">
        <v>0</v>
      </c>
      <c r="FS962">
        <v>0</v>
      </c>
    </row>
    <row r="963" spans="1:175" x14ac:dyDescent="0.2">
      <c r="A963" t="s">
        <v>249</v>
      </c>
      <c r="B963" t="s">
        <v>193</v>
      </c>
      <c r="C963" t="s">
        <v>1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0</v>
      </c>
      <c r="DH963">
        <v>0</v>
      </c>
      <c r="DI963">
        <v>0</v>
      </c>
      <c r="DJ963">
        <v>0</v>
      </c>
      <c r="DK963">
        <v>0</v>
      </c>
      <c r="DL963">
        <v>0</v>
      </c>
      <c r="DM963">
        <v>0</v>
      </c>
      <c r="DN963">
        <v>0</v>
      </c>
      <c r="DO963">
        <v>0</v>
      </c>
      <c r="DP963">
        <v>0</v>
      </c>
      <c r="DQ963">
        <v>0</v>
      </c>
      <c r="DR963">
        <v>0</v>
      </c>
      <c r="DS963">
        <v>0</v>
      </c>
      <c r="DT963">
        <v>0</v>
      </c>
      <c r="DU963">
        <v>0</v>
      </c>
      <c r="DV963">
        <v>0</v>
      </c>
      <c r="DW963">
        <v>0</v>
      </c>
      <c r="DX963">
        <v>0</v>
      </c>
      <c r="DY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J963">
        <v>0</v>
      </c>
      <c r="EK963">
        <v>0</v>
      </c>
      <c r="EL963">
        <v>0</v>
      </c>
      <c r="EM963">
        <v>0</v>
      </c>
      <c r="EN963">
        <v>0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0</v>
      </c>
      <c r="EU963">
        <v>0</v>
      </c>
      <c r="EV963">
        <v>0</v>
      </c>
      <c r="EW963">
        <v>0</v>
      </c>
      <c r="EX963">
        <v>0</v>
      </c>
      <c r="EY963">
        <v>0</v>
      </c>
      <c r="EZ963">
        <v>0</v>
      </c>
      <c r="FA963">
        <v>0</v>
      </c>
      <c r="FB963">
        <v>0</v>
      </c>
      <c r="FC963">
        <v>0</v>
      </c>
      <c r="FD963">
        <v>0</v>
      </c>
      <c r="FE963">
        <v>0</v>
      </c>
      <c r="FF963">
        <v>0</v>
      </c>
      <c r="FG963">
        <v>0</v>
      </c>
      <c r="FH963">
        <v>0</v>
      </c>
      <c r="FI963">
        <v>0</v>
      </c>
      <c r="FJ963">
        <v>0</v>
      </c>
      <c r="FK963">
        <v>0</v>
      </c>
      <c r="FL963">
        <v>0</v>
      </c>
      <c r="FM963">
        <v>0</v>
      </c>
      <c r="FN963">
        <v>0</v>
      </c>
      <c r="FO963">
        <v>0</v>
      </c>
      <c r="FP963">
        <v>0</v>
      </c>
      <c r="FQ963">
        <v>0</v>
      </c>
      <c r="FR963">
        <v>0</v>
      </c>
      <c r="FS963">
        <v>0</v>
      </c>
    </row>
    <row r="964" spans="1:175" x14ac:dyDescent="0.2">
      <c r="A964" t="s">
        <v>256</v>
      </c>
      <c r="B964" t="s">
        <v>0</v>
      </c>
      <c r="C964" s="23">
        <v>42905</v>
      </c>
      <c r="D964">
        <v>3101</v>
      </c>
      <c r="E964">
        <v>101.21646</v>
      </c>
      <c r="F964">
        <v>98.590356999999997</v>
      </c>
      <c r="G964">
        <v>98.344595999999996</v>
      </c>
      <c r="H964">
        <v>100.57097</v>
      </c>
      <c r="I964">
        <v>112.82486</v>
      </c>
      <c r="J964">
        <v>134.37002000000001</v>
      </c>
      <c r="K964">
        <v>158.06751</v>
      </c>
      <c r="L964">
        <v>174.58994000000001</v>
      </c>
      <c r="M964">
        <v>188.11608000000001</v>
      </c>
      <c r="N964">
        <v>198.36924999999999</v>
      </c>
      <c r="O964">
        <v>205.21897000000001</v>
      </c>
      <c r="P964">
        <v>207.44802999999999</v>
      </c>
      <c r="Q964">
        <v>204.53614999999999</v>
      </c>
      <c r="R964">
        <v>205.90084999999999</v>
      </c>
      <c r="S964">
        <v>203.45631</v>
      </c>
      <c r="T964">
        <v>197.01713000000001</v>
      </c>
      <c r="U964">
        <v>186.93476999999999</v>
      </c>
      <c r="V964">
        <v>175.52250000000001</v>
      </c>
      <c r="W964">
        <v>163.12119999999999</v>
      </c>
      <c r="X964">
        <v>156.34827000000001</v>
      </c>
      <c r="Y964">
        <v>151.93131</v>
      </c>
      <c r="Z964">
        <v>144.36270999999999</v>
      </c>
      <c r="AA964">
        <v>133.67335</v>
      </c>
      <c r="AB964">
        <v>127.65106</v>
      </c>
      <c r="AC964">
        <v>2.0793218000000002</v>
      </c>
      <c r="AD964">
        <v>1.2579673</v>
      </c>
      <c r="AE964">
        <v>0.89467779999999997</v>
      </c>
      <c r="AF964">
        <v>-0.24950838</v>
      </c>
      <c r="AG964">
        <v>-0.61567541999999997</v>
      </c>
      <c r="AH964">
        <v>-1.9808794999999999</v>
      </c>
      <c r="AI964">
        <v>-1.8919957999999999</v>
      </c>
      <c r="AJ964">
        <v>-3.4796064000000002</v>
      </c>
      <c r="AK964">
        <v>-4.1870058999999999</v>
      </c>
      <c r="AL964">
        <v>-2.6860887999999998</v>
      </c>
      <c r="AM964">
        <v>-1.7319994999999999</v>
      </c>
      <c r="AN964">
        <v>-0.79286277999999999</v>
      </c>
      <c r="AO964">
        <v>-2.2720736000000001</v>
      </c>
      <c r="AP964">
        <v>0.45750692999999998</v>
      </c>
      <c r="AQ964">
        <v>6.1785034000000003</v>
      </c>
      <c r="AR964">
        <v>6.0408784999999998</v>
      </c>
      <c r="AS964">
        <v>5.1685084999999997</v>
      </c>
      <c r="AT964">
        <v>4.7841035999999999</v>
      </c>
      <c r="AU964">
        <v>-9.6866590000000002E-2</v>
      </c>
      <c r="AV964">
        <v>-2.4834459999999998</v>
      </c>
      <c r="AW964">
        <v>-3.9111218000000001</v>
      </c>
      <c r="AX964">
        <v>-3.2996400000000001</v>
      </c>
      <c r="AY964">
        <v>-3.6782761000000002</v>
      </c>
      <c r="AZ964">
        <v>-2.747506</v>
      </c>
      <c r="BA964">
        <v>2.8310574000000002</v>
      </c>
      <c r="BB964">
        <v>1.9048083</v>
      </c>
      <c r="BC964">
        <v>1.4090668</v>
      </c>
      <c r="BD964">
        <v>0.27382949000000001</v>
      </c>
      <c r="BE964">
        <v>-2.53052E-2</v>
      </c>
      <c r="BF964">
        <v>-1.4119522</v>
      </c>
      <c r="BG964">
        <v>-1.2984255</v>
      </c>
      <c r="BH964">
        <v>-2.8177789</v>
      </c>
      <c r="BI964">
        <v>-3.4049011999999999</v>
      </c>
      <c r="BJ964">
        <v>-1.9023736</v>
      </c>
      <c r="BK964">
        <v>-0.88283219999999996</v>
      </c>
      <c r="BL964">
        <v>1.0674339999999999E-2</v>
      </c>
      <c r="BM964">
        <v>-1.4210943</v>
      </c>
      <c r="BN964">
        <v>1.3768461000000001</v>
      </c>
      <c r="BO964">
        <v>7.2896067999999996</v>
      </c>
      <c r="BP964">
        <v>7.0786758000000001</v>
      </c>
      <c r="BQ964">
        <v>6.2170212999999999</v>
      </c>
      <c r="BR964">
        <v>5.8156663000000002</v>
      </c>
      <c r="BS964">
        <v>0.84209533999999997</v>
      </c>
      <c r="BT964">
        <v>-1.5229565</v>
      </c>
      <c r="BU964">
        <v>-2.9304462</v>
      </c>
      <c r="BV964">
        <v>-2.3563033999999998</v>
      </c>
      <c r="BW964">
        <v>-2.7801985</v>
      </c>
      <c r="BX964">
        <v>-1.8265969</v>
      </c>
      <c r="BY964">
        <v>3.3517071999999999</v>
      </c>
      <c r="BZ964">
        <v>2.3528083999999998</v>
      </c>
      <c r="CA964">
        <v>1.7653311</v>
      </c>
      <c r="CB964">
        <v>0.63629170000000002</v>
      </c>
      <c r="CC964">
        <v>0.38358341000000001</v>
      </c>
      <c r="CD964">
        <v>-1.0179149000000001</v>
      </c>
      <c r="CE964">
        <v>-0.88732040999999995</v>
      </c>
      <c r="CF964">
        <v>-2.3593991000000001</v>
      </c>
      <c r="CG964">
        <v>-2.8632179</v>
      </c>
      <c r="CH964">
        <v>-1.3595747</v>
      </c>
      <c r="CI964">
        <v>-0.29470154999999998</v>
      </c>
      <c r="CJ964">
        <v>0.56720168999999998</v>
      </c>
      <c r="CK964">
        <v>-0.83170860000000002</v>
      </c>
      <c r="CL964">
        <v>2.0135776000000001</v>
      </c>
      <c r="CM964">
        <v>8.0591536000000001</v>
      </c>
      <c r="CN964">
        <v>7.7974509999999997</v>
      </c>
      <c r="CO964">
        <v>6.9432181000000002</v>
      </c>
      <c r="CP964">
        <v>6.5301233999999999</v>
      </c>
      <c r="CQ964">
        <v>1.4924175</v>
      </c>
      <c r="CR964">
        <v>-0.85772439</v>
      </c>
      <c r="CS964">
        <v>-2.2512333</v>
      </c>
      <c r="CT964">
        <v>-1.7029513000000001</v>
      </c>
      <c r="CU964">
        <v>-2.1581926999999999</v>
      </c>
      <c r="CV964">
        <v>-1.1887779999999999</v>
      </c>
      <c r="CW964">
        <v>3.8723569000000002</v>
      </c>
      <c r="CX964">
        <v>2.8008084000000002</v>
      </c>
      <c r="CY964">
        <v>2.1215953999999999</v>
      </c>
      <c r="CZ964">
        <v>0.99875391000000002</v>
      </c>
      <c r="DA964">
        <v>0.79247202999999999</v>
      </c>
      <c r="DB964">
        <v>-0.62387755</v>
      </c>
      <c r="DC964">
        <v>-0.47621537000000003</v>
      </c>
      <c r="DD964">
        <v>-1.9010193</v>
      </c>
      <c r="DE964">
        <v>-2.3215344999999998</v>
      </c>
      <c r="DF964">
        <v>-0.81677593999999998</v>
      </c>
      <c r="DG964">
        <v>0.2934291</v>
      </c>
      <c r="DH964">
        <v>1.1237291</v>
      </c>
      <c r="DI964">
        <v>-0.24232291</v>
      </c>
      <c r="DJ964">
        <v>2.6503090999999999</v>
      </c>
      <c r="DK964">
        <v>8.8287004000000007</v>
      </c>
      <c r="DL964">
        <v>8.5162262000000002</v>
      </c>
      <c r="DM964">
        <v>7.6694148999999996</v>
      </c>
      <c r="DN964">
        <v>7.2445805999999999</v>
      </c>
      <c r="DO964">
        <v>2.1427396999999999</v>
      </c>
      <c r="DP964">
        <v>-0.19249229000000001</v>
      </c>
      <c r="DQ964">
        <v>-1.5720204</v>
      </c>
      <c r="DR964">
        <v>-1.0495992000000001</v>
      </c>
      <c r="DS964">
        <v>-1.5361868999999999</v>
      </c>
      <c r="DT964">
        <v>-0.55095914000000001</v>
      </c>
      <c r="DU964">
        <v>4.6240924999999997</v>
      </c>
      <c r="DV964">
        <v>3.4476494</v>
      </c>
      <c r="DW964">
        <v>2.6359845000000002</v>
      </c>
      <c r="DX964">
        <v>1.5220918000000001</v>
      </c>
      <c r="DY964">
        <v>1.3828422</v>
      </c>
      <c r="DZ964">
        <v>-5.4950249999999999E-2</v>
      </c>
      <c r="EA964">
        <v>0.11735502</v>
      </c>
      <c r="EB964">
        <v>-1.2391918</v>
      </c>
      <c r="EC964">
        <v>-1.5394299</v>
      </c>
      <c r="ED964">
        <v>-3.3060659999999999E-2</v>
      </c>
      <c r="EE964">
        <v>1.1425964</v>
      </c>
      <c r="EF964">
        <v>1.9272662</v>
      </c>
      <c r="EG964">
        <v>0.60865643000000003</v>
      </c>
      <c r="EH964">
        <v>3.5696482</v>
      </c>
      <c r="EI964">
        <v>9.9398038</v>
      </c>
      <c r="EJ964">
        <v>9.5540234999999996</v>
      </c>
      <c r="EK964">
        <v>8.7179278</v>
      </c>
      <c r="EL964">
        <v>8.2761432999999993</v>
      </c>
      <c r="EM964">
        <v>3.0817016000000002</v>
      </c>
      <c r="EN964">
        <v>0.76799722000000004</v>
      </c>
      <c r="EO964">
        <v>-0.59134481000000005</v>
      </c>
      <c r="EP964">
        <v>-0.10626254</v>
      </c>
      <c r="EQ964">
        <v>-0.63810929999999999</v>
      </c>
      <c r="ER964">
        <v>0.36995</v>
      </c>
      <c r="ES964">
        <v>71.599509999999995</v>
      </c>
      <c r="ET964">
        <v>70.144131999999999</v>
      </c>
      <c r="EU964">
        <v>68.773831000000001</v>
      </c>
      <c r="EV964">
        <v>67.707307999999998</v>
      </c>
      <c r="EW964">
        <v>66.662886999999998</v>
      </c>
      <c r="EX964">
        <v>65.54419</v>
      </c>
      <c r="EY964">
        <v>64.401363000000003</v>
      </c>
      <c r="EZ964">
        <v>64.521084999999999</v>
      </c>
      <c r="FA964">
        <v>68.091092000000003</v>
      </c>
      <c r="FB964">
        <v>73.555548000000002</v>
      </c>
      <c r="FC964">
        <v>77.830236999999997</v>
      </c>
      <c r="FD964">
        <v>80.414793000000003</v>
      </c>
      <c r="FE964">
        <v>82.864622999999995</v>
      </c>
      <c r="FF964">
        <v>85.321766999999994</v>
      </c>
      <c r="FG964">
        <v>87.151628000000002</v>
      </c>
      <c r="FH964">
        <v>88.343070999999995</v>
      </c>
      <c r="FI964">
        <v>88.850971999999999</v>
      </c>
      <c r="FJ964">
        <v>87.999708999999996</v>
      </c>
      <c r="FK964">
        <v>86.853211999999999</v>
      </c>
      <c r="FL964">
        <v>84.437517</v>
      </c>
      <c r="FM964">
        <v>80.836284000000006</v>
      </c>
      <c r="FN964">
        <v>76.826275999999993</v>
      </c>
      <c r="FO964">
        <v>74.735765999999998</v>
      </c>
      <c r="FP964">
        <v>72.802564000000004</v>
      </c>
      <c r="FQ964">
        <v>12.815049999999999</v>
      </c>
      <c r="FR964">
        <v>1.2821050000000001</v>
      </c>
      <c r="FS964">
        <v>1</v>
      </c>
    </row>
    <row r="965" spans="1:175" x14ac:dyDescent="0.2">
      <c r="A965" t="s">
        <v>256</v>
      </c>
      <c r="B965" t="s">
        <v>0</v>
      </c>
      <c r="C965" s="23">
        <v>42906</v>
      </c>
      <c r="D965">
        <v>3081</v>
      </c>
      <c r="E965">
        <v>123.72337</v>
      </c>
      <c r="F965">
        <v>118.96617000000001</v>
      </c>
      <c r="G965">
        <v>115.78012</v>
      </c>
      <c r="H965">
        <v>115.80303000000001</v>
      </c>
      <c r="I965">
        <v>125.17827</v>
      </c>
      <c r="J965">
        <v>145.46960999999999</v>
      </c>
      <c r="K965">
        <v>167.40257</v>
      </c>
      <c r="L965">
        <v>183.57999000000001</v>
      </c>
      <c r="M965">
        <v>196.16990999999999</v>
      </c>
      <c r="N965">
        <v>205.62259</v>
      </c>
      <c r="O965">
        <v>213.29075</v>
      </c>
      <c r="P965">
        <v>216.45697000000001</v>
      </c>
      <c r="Q965">
        <v>214.23224999999999</v>
      </c>
      <c r="R965">
        <v>214.27681999999999</v>
      </c>
      <c r="S965">
        <v>209.98157</v>
      </c>
      <c r="T965">
        <v>202.84249</v>
      </c>
      <c r="U965">
        <v>192.38048000000001</v>
      </c>
      <c r="V965">
        <v>181.72067999999999</v>
      </c>
      <c r="W965">
        <v>169.13005000000001</v>
      </c>
      <c r="X965">
        <v>161.86428000000001</v>
      </c>
      <c r="Y965">
        <v>157.28711000000001</v>
      </c>
      <c r="Z965">
        <v>148.94236000000001</v>
      </c>
      <c r="AA965">
        <v>138.22362000000001</v>
      </c>
      <c r="AB965">
        <v>131.18761000000001</v>
      </c>
      <c r="AC965">
        <v>-0.80588992999999998</v>
      </c>
      <c r="AD965">
        <v>-0.79531145000000003</v>
      </c>
      <c r="AE965">
        <v>-0.12740658999999999</v>
      </c>
      <c r="AF965">
        <v>0.41156225000000002</v>
      </c>
      <c r="AG965">
        <v>-0.42077951000000002</v>
      </c>
      <c r="AH965">
        <v>-1.6911408000000001</v>
      </c>
      <c r="AI965">
        <v>-0.76541066000000002</v>
      </c>
      <c r="AJ965">
        <v>-1.3901972</v>
      </c>
      <c r="AK965">
        <v>-2.0947018000000002</v>
      </c>
      <c r="AL965">
        <v>-1.9084036</v>
      </c>
      <c r="AM965">
        <v>-2.0689044000000001</v>
      </c>
      <c r="AN965">
        <v>-2.4038260999999999</v>
      </c>
      <c r="AO965">
        <v>-1.6060885</v>
      </c>
      <c r="AP965">
        <v>-9.8936650000000001E-2</v>
      </c>
      <c r="AQ965">
        <v>5.3739333</v>
      </c>
      <c r="AR965">
        <v>4.7777497999999996</v>
      </c>
      <c r="AS965">
        <v>4.7216354999999997</v>
      </c>
      <c r="AT965">
        <v>3.9925926</v>
      </c>
      <c r="AU965">
        <v>-1.3203442000000001</v>
      </c>
      <c r="AV965">
        <v>-2.6915564000000001</v>
      </c>
      <c r="AW965">
        <v>-3.3587495999999999</v>
      </c>
      <c r="AX965">
        <v>-3.1014656</v>
      </c>
      <c r="AY965">
        <v>-3.0074236999999999</v>
      </c>
      <c r="AZ965">
        <v>-1.9625417999999999</v>
      </c>
      <c r="BA965">
        <v>-0.18872299000000001</v>
      </c>
      <c r="BB965">
        <v>-0.23742281000000001</v>
      </c>
      <c r="BC965">
        <v>0.38106802000000001</v>
      </c>
      <c r="BD965">
        <v>0.86902729000000001</v>
      </c>
      <c r="BE965">
        <v>6.9257940000000004E-2</v>
      </c>
      <c r="BF965">
        <v>-1.1552467</v>
      </c>
      <c r="BG965">
        <v>-0.20147551</v>
      </c>
      <c r="BH965">
        <v>-0.81504228999999995</v>
      </c>
      <c r="BI965">
        <v>-1.4778743999999999</v>
      </c>
      <c r="BJ965">
        <v>-1.164148</v>
      </c>
      <c r="BK965">
        <v>-1.262186</v>
      </c>
      <c r="BL965">
        <v>-1.6007049</v>
      </c>
      <c r="BM965">
        <v>-0.77297119999999997</v>
      </c>
      <c r="BN965">
        <v>0.81286159000000002</v>
      </c>
      <c r="BO965">
        <v>6.5103702999999999</v>
      </c>
      <c r="BP965">
        <v>5.8974042999999998</v>
      </c>
      <c r="BQ965">
        <v>5.7908746000000004</v>
      </c>
      <c r="BR965">
        <v>5.0578021</v>
      </c>
      <c r="BS965">
        <v>-0.32925980999999999</v>
      </c>
      <c r="BT965">
        <v>-1.7579161000000001</v>
      </c>
      <c r="BU965">
        <v>-2.4558778999999999</v>
      </c>
      <c r="BV965">
        <v>-2.2413343999999999</v>
      </c>
      <c r="BW965">
        <v>-2.2000054000000002</v>
      </c>
      <c r="BX965">
        <v>-1.1425757000000001</v>
      </c>
      <c r="BY965">
        <v>0.23872494</v>
      </c>
      <c r="BZ965">
        <v>0.14896915999999999</v>
      </c>
      <c r="CA965">
        <v>0.73323598999999995</v>
      </c>
      <c r="CB965">
        <v>1.1858662</v>
      </c>
      <c r="CC965">
        <v>0.40865638999999998</v>
      </c>
      <c r="CD965">
        <v>-0.78408805000000004</v>
      </c>
      <c r="CE965">
        <v>0.18910426</v>
      </c>
      <c r="CF965">
        <v>-0.41669172999999998</v>
      </c>
      <c r="CG965">
        <v>-1.0506616</v>
      </c>
      <c r="CH965">
        <v>-0.64867883000000004</v>
      </c>
      <c r="CI965">
        <v>-0.70345526999999997</v>
      </c>
      <c r="CJ965">
        <v>-1.0444656000000001</v>
      </c>
      <c r="CK965">
        <v>-0.19595672</v>
      </c>
      <c r="CL965">
        <v>1.4443703000000001</v>
      </c>
      <c r="CM965">
        <v>7.2974632000000001</v>
      </c>
      <c r="CN965">
        <v>6.6728734999999997</v>
      </c>
      <c r="CO965">
        <v>6.5314262000000003</v>
      </c>
      <c r="CP965">
        <v>5.7955629000000002</v>
      </c>
      <c r="CQ965">
        <v>0.35716220999999998</v>
      </c>
      <c r="CR965">
        <v>-1.1112797000000001</v>
      </c>
      <c r="CS965">
        <v>-1.8305517</v>
      </c>
      <c r="CT965">
        <v>-1.64561</v>
      </c>
      <c r="CU965">
        <v>-1.64079</v>
      </c>
      <c r="CV965">
        <v>-0.57466961999999999</v>
      </c>
      <c r="CW965">
        <v>0.66617287999999997</v>
      </c>
      <c r="CX965">
        <v>0.53536112999999996</v>
      </c>
      <c r="CY965">
        <v>1.085404</v>
      </c>
      <c r="CZ965">
        <v>1.5027051</v>
      </c>
      <c r="DA965">
        <v>0.74805484</v>
      </c>
      <c r="DB965">
        <v>-0.4129294</v>
      </c>
      <c r="DC965">
        <v>0.57968403000000002</v>
      </c>
      <c r="DD965">
        <v>-1.834117E-2</v>
      </c>
      <c r="DE965">
        <v>-0.62344875</v>
      </c>
      <c r="DF965">
        <v>-0.13320967</v>
      </c>
      <c r="DG965">
        <v>-0.14472456</v>
      </c>
      <c r="DH965">
        <v>-0.48822637000000002</v>
      </c>
      <c r="DI965">
        <v>0.38105776000000002</v>
      </c>
      <c r="DJ965">
        <v>2.075879</v>
      </c>
      <c r="DK965">
        <v>8.0845559999999992</v>
      </c>
      <c r="DL965">
        <v>7.4483427999999998</v>
      </c>
      <c r="DM965">
        <v>7.2719779000000004</v>
      </c>
      <c r="DN965">
        <v>6.5333237000000004</v>
      </c>
      <c r="DO965">
        <v>1.0435842</v>
      </c>
      <c r="DP965">
        <v>-0.46464320999999997</v>
      </c>
      <c r="DQ965">
        <v>-1.2052255999999999</v>
      </c>
      <c r="DR965">
        <v>-1.0498856999999999</v>
      </c>
      <c r="DS965">
        <v>-1.0815745000000001</v>
      </c>
      <c r="DT965">
        <v>-6.7635799999999999E-3</v>
      </c>
      <c r="DU965">
        <v>1.2833398</v>
      </c>
      <c r="DV965">
        <v>1.0932497999999999</v>
      </c>
      <c r="DW965">
        <v>1.5938786</v>
      </c>
      <c r="DX965">
        <v>1.9601701</v>
      </c>
      <c r="DY965">
        <v>1.2380922999999999</v>
      </c>
      <c r="DZ965">
        <v>0.12296472</v>
      </c>
      <c r="EA965">
        <v>1.1436192000000001</v>
      </c>
      <c r="EB965">
        <v>0.55681378000000004</v>
      </c>
      <c r="EC965">
        <v>-6.62132E-3</v>
      </c>
      <c r="ED965">
        <v>0.61104592999999996</v>
      </c>
      <c r="EE965">
        <v>0.66199383999999994</v>
      </c>
      <c r="EF965">
        <v>0.31489477999999999</v>
      </c>
      <c r="EG965">
        <v>1.214175</v>
      </c>
      <c r="EH965">
        <v>2.9876771999999998</v>
      </c>
      <c r="EI965">
        <v>9.2209930999999994</v>
      </c>
      <c r="EJ965">
        <v>8.5679972000000006</v>
      </c>
      <c r="EK965">
        <v>8.3412170000000003</v>
      </c>
      <c r="EL965">
        <v>7.5985332000000003</v>
      </c>
      <c r="EM965">
        <v>2.0346685999999998</v>
      </c>
      <c r="EN965">
        <v>0.46899712999999998</v>
      </c>
      <c r="EO965">
        <v>-0.30235387000000002</v>
      </c>
      <c r="EP965">
        <v>-0.18975442000000001</v>
      </c>
      <c r="EQ965">
        <v>-0.27415624</v>
      </c>
      <c r="ER965">
        <v>0.81320256000000002</v>
      </c>
      <c r="ES965">
        <v>71.034678999999997</v>
      </c>
      <c r="ET965">
        <v>69.859009999999998</v>
      </c>
      <c r="EU965">
        <v>68.946945999999997</v>
      </c>
      <c r="EV965">
        <v>68.204875000000001</v>
      </c>
      <c r="EW965">
        <v>67.424187000000003</v>
      </c>
      <c r="EX965">
        <v>67.043268999999995</v>
      </c>
      <c r="EY965">
        <v>66.658313000000007</v>
      </c>
      <c r="EZ965">
        <v>67.294374000000005</v>
      </c>
      <c r="FA965">
        <v>70.353049999999996</v>
      </c>
      <c r="FB965">
        <v>75.127971000000002</v>
      </c>
      <c r="FC965">
        <v>79.517284000000004</v>
      </c>
      <c r="FD965">
        <v>83.156238999999999</v>
      </c>
      <c r="FE965">
        <v>85.912801000000002</v>
      </c>
      <c r="FF965">
        <v>88.005232000000007</v>
      </c>
      <c r="FG965">
        <v>90.019330999999994</v>
      </c>
      <c r="FH965">
        <v>91.112626000000006</v>
      </c>
      <c r="FI965">
        <v>90.587733999999998</v>
      </c>
      <c r="FJ965">
        <v>89.847835000000003</v>
      </c>
      <c r="FK965">
        <v>89.315032000000002</v>
      </c>
      <c r="FL965">
        <v>87.309872999999996</v>
      </c>
      <c r="FM965">
        <v>83.857845999999995</v>
      </c>
      <c r="FN965">
        <v>79.823020999999997</v>
      </c>
      <c r="FO965">
        <v>77.062406999999993</v>
      </c>
      <c r="FP965">
        <v>75.080224000000001</v>
      </c>
      <c r="FQ965">
        <v>12.15216</v>
      </c>
      <c r="FR965">
        <v>1.334954</v>
      </c>
      <c r="FS965">
        <v>1</v>
      </c>
    </row>
    <row r="966" spans="1:175" x14ac:dyDescent="0.2">
      <c r="A966" t="s">
        <v>256</v>
      </c>
      <c r="B966" t="s">
        <v>0</v>
      </c>
      <c r="C966" s="23">
        <v>42922</v>
      </c>
      <c r="D966">
        <v>3086</v>
      </c>
      <c r="E966">
        <v>122.35427</v>
      </c>
      <c r="F966">
        <v>116.88558999999999</v>
      </c>
      <c r="G966">
        <v>113.77257</v>
      </c>
      <c r="H966">
        <v>114.20462999999999</v>
      </c>
      <c r="I966">
        <v>123.43092</v>
      </c>
      <c r="J966">
        <v>143.06889000000001</v>
      </c>
      <c r="K966">
        <v>164.75086999999999</v>
      </c>
      <c r="L966">
        <v>182.06372999999999</v>
      </c>
      <c r="M966">
        <v>195.04834</v>
      </c>
      <c r="N966">
        <v>203.81497999999999</v>
      </c>
      <c r="O966">
        <v>210.96420000000001</v>
      </c>
      <c r="P966">
        <v>213.68195</v>
      </c>
      <c r="Q966">
        <v>211.44739999999999</v>
      </c>
      <c r="R966">
        <v>212.14494999999999</v>
      </c>
      <c r="S966">
        <v>208.23115999999999</v>
      </c>
      <c r="T966">
        <v>201.79427000000001</v>
      </c>
      <c r="U966">
        <v>192.48102</v>
      </c>
      <c r="V966">
        <v>181.76761999999999</v>
      </c>
      <c r="W966">
        <v>169.36266000000001</v>
      </c>
      <c r="X966">
        <v>162.86877000000001</v>
      </c>
      <c r="Y966">
        <v>158.84029000000001</v>
      </c>
      <c r="Z966">
        <v>150.98641000000001</v>
      </c>
      <c r="AA966">
        <v>140.45372</v>
      </c>
      <c r="AB966">
        <v>134.31358</v>
      </c>
      <c r="AC966">
        <v>-0.20832978999999999</v>
      </c>
      <c r="AD966">
        <v>-0.79025434999999999</v>
      </c>
      <c r="AE966">
        <v>0.27998202</v>
      </c>
      <c r="AF966">
        <v>1.6102890000000002E-2</v>
      </c>
      <c r="AG966">
        <v>-0.52182812000000001</v>
      </c>
      <c r="AH966">
        <v>-2.3824814999999999</v>
      </c>
      <c r="AI966">
        <v>-2.5158296</v>
      </c>
      <c r="AJ966">
        <v>-1.0177025</v>
      </c>
      <c r="AK966">
        <v>-0.99262583999999998</v>
      </c>
      <c r="AL966">
        <v>-1.5776352</v>
      </c>
      <c r="AM966">
        <v>-1.4407325</v>
      </c>
      <c r="AN966">
        <v>-2.3197749000000001</v>
      </c>
      <c r="AO966">
        <v>-3.1008258</v>
      </c>
      <c r="AP966">
        <v>-0.2175484</v>
      </c>
      <c r="AQ966">
        <v>5.8425010999999998</v>
      </c>
      <c r="AR966">
        <v>6.6870672999999998</v>
      </c>
      <c r="AS966">
        <v>6.2893680999999999</v>
      </c>
      <c r="AT966">
        <v>6.6663123000000004</v>
      </c>
      <c r="AU966">
        <v>0.88511108000000005</v>
      </c>
      <c r="AV966">
        <v>-0.31713043000000002</v>
      </c>
      <c r="AW966">
        <v>-0.84394678999999995</v>
      </c>
      <c r="AX966">
        <v>-1.0532135</v>
      </c>
      <c r="AY966">
        <v>-1.5821319</v>
      </c>
      <c r="AZ966">
        <v>-1.1393797000000001</v>
      </c>
      <c r="BA966">
        <v>0.40093119999999999</v>
      </c>
      <c r="BB966">
        <v>-0.16467244</v>
      </c>
      <c r="BC966">
        <v>0.78214713999999996</v>
      </c>
      <c r="BD966">
        <v>0.48596961</v>
      </c>
      <c r="BE966">
        <v>-4.3847789999999998E-2</v>
      </c>
      <c r="BF966">
        <v>-1.8824204</v>
      </c>
      <c r="BG966">
        <v>-1.957014</v>
      </c>
      <c r="BH966">
        <v>-0.37029410000000001</v>
      </c>
      <c r="BI966">
        <v>-0.34245752000000002</v>
      </c>
      <c r="BJ966">
        <v>-0.88169472999999998</v>
      </c>
      <c r="BK966">
        <v>-0.680141</v>
      </c>
      <c r="BL966">
        <v>-1.4882154000000001</v>
      </c>
      <c r="BM966">
        <v>-2.2180852</v>
      </c>
      <c r="BN966">
        <v>0.77584101999999999</v>
      </c>
      <c r="BO966">
        <v>6.9821365000000002</v>
      </c>
      <c r="BP966">
        <v>7.8517653000000003</v>
      </c>
      <c r="BQ966">
        <v>7.4617993</v>
      </c>
      <c r="BR966">
        <v>7.7500732000000001</v>
      </c>
      <c r="BS966">
        <v>1.9080128999999999</v>
      </c>
      <c r="BT966">
        <v>0.77101788999999998</v>
      </c>
      <c r="BU966">
        <v>0.14655202000000001</v>
      </c>
      <c r="BV966">
        <v>-7.0825559999999996E-2</v>
      </c>
      <c r="BW966">
        <v>-0.63069876000000002</v>
      </c>
      <c r="BX966">
        <v>-0.14762984000000001</v>
      </c>
      <c r="BY966">
        <v>0.82290350999999995</v>
      </c>
      <c r="BZ966">
        <v>0.26860368000000001</v>
      </c>
      <c r="CA966">
        <v>1.1299452000000001</v>
      </c>
      <c r="CB966">
        <v>0.81139786999999997</v>
      </c>
      <c r="CC966">
        <v>0.28719992999999999</v>
      </c>
      <c r="CD966">
        <v>-1.5360796999999999</v>
      </c>
      <c r="CE966">
        <v>-1.5699799999999999</v>
      </c>
      <c r="CF966">
        <v>7.8099009999999996E-2</v>
      </c>
      <c r="CG966">
        <v>0.10784708</v>
      </c>
      <c r="CH966">
        <v>-0.3996885</v>
      </c>
      <c r="CI966">
        <v>-0.15335763999999999</v>
      </c>
      <c r="CJ966">
        <v>-0.91227974000000001</v>
      </c>
      <c r="CK966">
        <v>-1.6067018</v>
      </c>
      <c r="CL966">
        <v>1.4638595000000001</v>
      </c>
      <c r="CM966">
        <v>7.7714445999999997</v>
      </c>
      <c r="CN966">
        <v>8.6584315000000007</v>
      </c>
      <c r="CO966">
        <v>8.2738215000000004</v>
      </c>
      <c r="CP966">
        <v>8.5006827000000005</v>
      </c>
      <c r="CQ966">
        <v>2.6164716000000001</v>
      </c>
      <c r="CR966">
        <v>1.5246660999999999</v>
      </c>
      <c r="CS966">
        <v>0.83256847</v>
      </c>
      <c r="CT966">
        <v>0.60957335000000001</v>
      </c>
      <c r="CU966">
        <v>2.8260899999999999E-2</v>
      </c>
      <c r="CV966">
        <v>0.53925310000000004</v>
      </c>
      <c r="CW966">
        <v>1.2448758</v>
      </c>
      <c r="CX966">
        <v>0.70187980999999999</v>
      </c>
      <c r="CY966">
        <v>1.4777431999999999</v>
      </c>
      <c r="CZ966">
        <v>1.1368261</v>
      </c>
      <c r="DA966">
        <v>0.61824765000000004</v>
      </c>
      <c r="DB966">
        <v>-1.1897390000000001</v>
      </c>
      <c r="DC966">
        <v>-1.1829459</v>
      </c>
      <c r="DD966">
        <v>0.52649212000000001</v>
      </c>
      <c r="DE966">
        <v>0.55815168000000004</v>
      </c>
      <c r="DF966">
        <v>8.231774E-2</v>
      </c>
      <c r="DG966">
        <v>0.37342572000000002</v>
      </c>
      <c r="DH966">
        <v>-0.33634412000000002</v>
      </c>
      <c r="DI966">
        <v>-0.99531839</v>
      </c>
      <c r="DJ966">
        <v>2.151878</v>
      </c>
      <c r="DK966">
        <v>8.5607526000000007</v>
      </c>
      <c r="DL966">
        <v>9.4650976999999994</v>
      </c>
      <c r="DM966">
        <v>9.0858437999999992</v>
      </c>
      <c r="DN966">
        <v>9.2512922</v>
      </c>
      <c r="DO966">
        <v>3.3249303000000001</v>
      </c>
      <c r="DP966">
        <v>2.2783142999999999</v>
      </c>
      <c r="DQ966">
        <v>1.5185849</v>
      </c>
      <c r="DR966">
        <v>1.2899723000000001</v>
      </c>
      <c r="DS966">
        <v>0.68722055999999998</v>
      </c>
      <c r="DT966">
        <v>1.2261359999999999</v>
      </c>
      <c r="DU966">
        <v>1.8541368</v>
      </c>
      <c r="DV966">
        <v>1.3274617</v>
      </c>
      <c r="DW966">
        <v>1.9799083</v>
      </c>
      <c r="DX966">
        <v>1.6066929000000001</v>
      </c>
      <c r="DY966">
        <v>1.096228</v>
      </c>
      <c r="DZ966">
        <v>-0.68967796000000003</v>
      </c>
      <c r="EA966">
        <v>-0.62413028000000004</v>
      </c>
      <c r="EB966">
        <v>1.1739005</v>
      </c>
      <c r="EC966">
        <v>1.2083200000000001</v>
      </c>
      <c r="ED966">
        <v>0.77825818999999996</v>
      </c>
      <c r="EE966">
        <v>1.1340171999999999</v>
      </c>
      <c r="EF966">
        <v>0.49521543000000001</v>
      </c>
      <c r="EG966">
        <v>-0.11257783</v>
      </c>
      <c r="EH966">
        <v>3.1452673999999998</v>
      </c>
      <c r="EI966">
        <v>9.7003880999999996</v>
      </c>
      <c r="EJ966">
        <v>10.629796000000001</v>
      </c>
      <c r="EK966">
        <v>10.258274999999999</v>
      </c>
      <c r="EL966">
        <v>10.335053</v>
      </c>
      <c r="EM966">
        <v>4.3478322</v>
      </c>
      <c r="EN966">
        <v>3.3664626000000002</v>
      </c>
      <c r="EO966">
        <v>2.5090837000000001</v>
      </c>
      <c r="EP966">
        <v>2.2723602000000001</v>
      </c>
      <c r="EQ966">
        <v>1.6386536</v>
      </c>
      <c r="ER966">
        <v>2.2178859000000002</v>
      </c>
      <c r="ES966">
        <v>71.540980000000005</v>
      </c>
      <c r="ET966">
        <v>70.325719000000007</v>
      </c>
      <c r="EU966">
        <v>69.392838999999995</v>
      </c>
      <c r="EV966">
        <v>68.427885000000003</v>
      </c>
      <c r="EW966">
        <v>67.756003000000007</v>
      </c>
      <c r="EX966">
        <v>67.371962999999994</v>
      </c>
      <c r="EY966">
        <v>67.066244999999995</v>
      </c>
      <c r="EZ966">
        <v>67.764404999999996</v>
      </c>
      <c r="FA966">
        <v>71.066327000000001</v>
      </c>
      <c r="FB966">
        <v>74.991337000000001</v>
      </c>
      <c r="FC966">
        <v>79.424183999999997</v>
      </c>
      <c r="FD966">
        <v>83.309907999999993</v>
      </c>
      <c r="FE966">
        <v>86.003469999999993</v>
      </c>
      <c r="FF966">
        <v>87.555498999999998</v>
      </c>
      <c r="FG966">
        <v>89.234532000000002</v>
      </c>
      <c r="FH966">
        <v>90.701353999999995</v>
      </c>
      <c r="FI966">
        <v>91.089116000000004</v>
      </c>
      <c r="FJ966">
        <v>90.298278999999994</v>
      </c>
      <c r="FK966">
        <v>89.013229999999993</v>
      </c>
      <c r="FL966">
        <v>86.932861000000003</v>
      </c>
      <c r="FM966">
        <v>83.932507000000001</v>
      </c>
      <c r="FN966">
        <v>80.241056999999998</v>
      </c>
      <c r="FO966">
        <v>78.248043999999993</v>
      </c>
      <c r="FP966">
        <v>77.167663000000005</v>
      </c>
      <c r="FQ966">
        <v>14.25812</v>
      </c>
      <c r="FR966">
        <v>1.4052</v>
      </c>
      <c r="FS966">
        <v>1</v>
      </c>
    </row>
    <row r="967" spans="1:175" x14ac:dyDescent="0.2">
      <c r="A967" t="s">
        <v>256</v>
      </c>
      <c r="B967" t="s">
        <v>0</v>
      </c>
      <c r="C967" s="23">
        <v>42923</v>
      </c>
      <c r="D967">
        <v>3087</v>
      </c>
      <c r="E967">
        <v>126.71805000000001</v>
      </c>
      <c r="F967">
        <v>121.51336000000001</v>
      </c>
      <c r="G967">
        <v>118.13992</v>
      </c>
      <c r="H967">
        <v>117.85095</v>
      </c>
      <c r="I967">
        <v>127.85802</v>
      </c>
      <c r="J967">
        <v>149.28915000000001</v>
      </c>
      <c r="K967">
        <v>169.41747000000001</v>
      </c>
      <c r="L967">
        <v>186.50878</v>
      </c>
      <c r="M967">
        <v>199.97175999999999</v>
      </c>
      <c r="N967">
        <v>209.30568</v>
      </c>
      <c r="O967">
        <v>216.55906999999999</v>
      </c>
      <c r="P967">
        <v>219.98410000000001</v>
      </c>
      <c r="Q967">
        <v>218.03269</v>
      </c>
      <c r="R967">
        <v>216.24780000000001</v>
      </c>
      <c r="S967">
        <v>210.22796</v>
      </c>
      <c r="T967">
        <v>203.94085000000001</v>
      </c>
      <c r="U967">
        <v>195.21008</v>
      </c>
      <c r="V967">
        <v>184.26302999999999</v>
      </c>
      <c r="W967">
        <v>171.34880000000001</v>
      </c>
      <c r="X967">
        <v>164.96314000000001</v>
      </c>
      <c r="Y967">
        <v>160.67769999999999</v>
      </c>
      <c r="Z967">
        <v>151.78695999999999</v>
      </c>
      <c r="AA967">
        <v>140.65873999999999</v>
      </c>
      <c r="AB967">
        <v>133.82853</v>
      </c>
      <c r="AC967">
        <v>-1.7756779</v>
      </c>
      <c r="AD967">
        <v>-2.1509201</v>
      </c>
      <c r="AE967">
        <v>-1.1617010999999999</v>
      </c>
      <c r="AF967">
        <v>-0.96229635000000002</v>
      </c>
      <c r="AG967">
        <v>-0.79411759999999998</v>
      </c>
      <c r="AH967">
        <v>-6.6115389999999996E-2</v>
      </c>
      <c r="AI967">
        <v>-1.2712192</v>
      </c>
      <c r="AJ967">
        <v>-0.82331567999999999</v>
      </c>
      <c r="AK967">
        <v>-0.20062373</v>
      </c>
      <c r="AL967">
        <v>-0.87333828000000002</v>
      </c>
      <c r="AM967">
        <v>-1.9072880999999999</v>
      </c>
      <c r="AN967">
        <v>0.84218705000000005</v>
      </c>
      <c r="AO967">
        <v>0.83653518000000004</v>
      </c>
      <c r="AP967">
        <v>1.9718355000000001</v>
      </c>
      <c r="AQ967">
        <v>6.6409631999999998</v>
      </c>
      <c r="AR967">
        <v>7.1046241999999999</v>
      </c>
      <c r="AS967">
        <v>5.6594761</v>
      </c>
      <c r="AT967">
        <v>6.0135072000000003</v>
      </c>
      <c r="AU967">
        <v>1.6784589999999999</v>
      </c>
      <c r="AV967">
        <v>0.84440444999999997</v>
      </c>
      <c r="AW967">
        <v>0.92934569</v>
      </c>
      <c r="AX967">
        <v>0.44118655000000001</v>
      </c>
      <c r="AY967">
        <v>0.31878424</v>
      </c>
      <c r="AZ967">
        <v>0.86017628000000002</v>
      </c>
      <c r="BA967">
        <v>-1.0898161</v>
      </c>
      <c r="BB967">
        <v>-1.5310177</v>
      </c>
      <c r="BC967">
        <v>-0.62004685000000004</v>
      </c>
      <c r="BD967">
        <v>-0.49574509</v>
      </c>
      <c r="BE967">
        <v>-0.29787544999999999</v>
      </c>
      <c r="BF967">
        <v>0.45234060999999998</v>
      </c>
      <c r="BG967">
        <v>-0.71868710000000002</v>
      </c>
      <c r="BH967">
        <v>-0.21759814</v>
      </c>
      <c r="BI967">
        <v>0.49387267000000001</v>
      </c>
      <c r="BJ967">
        <v>-9.9788650000000007E-2</v>
      </c>
      <c r="BK967">
        <v>-1.0700434999999999</v>
      </c>
      <c r="BL967">
        <v>1.6447700000000001</v>
      </c>
      <c r="BM967">
        <v>1.6579788</v>
      </c>
      <c r="BN967">
        <v>2.8847809</v>
      </c>
      <c r="BO967">
        <v>7.6928603999999998</v>
      </c>
      <c r="BP967">
        <v>8.1440280999999999</v>
      </c>
      <c r="BQ967">
        <v>6.6853112000000001</v>
      </c>
      <c r="BR967">
        <v>7.0272069999999998</v>
      </c>
      <c r="BS967">
        <v>2.6144900999999998</v>
      </c>
      <c r="BT967">
        <v>1.8394056000000001</v>
      </c>
      <c r="BU967">
        <v>1.9131069000000001</v>
      </c>
      <c r="BV967">
        <v>1.3956805000000001</v>
      </c>
      <c r="BW967">
        <v>1.2242663</v>
      </c>
      <c r="BX967">
        <v>1.7715213999999999</v>
      </c>
      <c r="BY967">
        <v>-0.61479033000000005</v>
      </c>
      <c r="BZ967">
        <v>-1.1016752000000001</v>
      </c>
      <c r="CA967">
        <v>-0.24489879000000001</v>
      </c>
      <c r="CB967">
        <v>-0.17261310999999999</v>
      </c>
      <c r="CC967">
        <v>4.5820350000000003E-2</v>
      </c>
      <c r="CD967">
        <v>0.81142166000000004</v>
      </c>
      <c r="CE967">
        <v>-0.33600507000000002</v>
      </c>
      <c r="CF967">
        <v>0.20191997</v>
      </c>
      <c r="CG967">
        <v>0.97487875999999996</v>
      </c>
      <c r="CH967">
        <v>0.43596945999999998</v>
      </c>
      <c r="CI967">
        <v>-0.49017054999999998</v>
      </c>
      <c r="CJ967">
        <v>2.2006364999999999</v>
      </c>
      <c r="CK967">
        <v>2.2269082</v>
      </c>
      <c r="CL967">
        <v>3.5170842000000002</v>
      </c>
      <c r="CM967">
        <v>8.4214012</v>
      </c>
      <c r="CN967">
        <v>8.8639161000000009</v>
      </c>
      <c r="CO967">
        <v>7.3958015000000001</v>
      </c>
      <c r="CP967">
        <v>7.7292924000000003</v>
      </c>
      <c r="CQ967">
        <v>3.2627823999999999</v>
      </c>
      <c r="CR967">
        <v>2.5285403999999998</v>
      </c>
      <c r="CS967">
        <v>2.5944569</v>
      </c>
      <c r="CT967">
        <v>2.0567601</v>
      </c>
      <c r="CU967">
        <v>1.8514003999999999</v>
      </c>
      <c r="CV967">
        <v>2.4027162999999998</v>
      </c>
      <c r="CW967">
        <v>-0.13976454999999999</v>
      </c>
      <c r="CX967">
        <v>-0.67233268999999996</v>
      </c>
      <c r="CY967">
        <v>0.13024927</v>
      </c>
      <c r="CZ967">
        <v>0.15051887</v>
      </c>
      <c r="DA967">
        <v>0.38951614000000001</v>
      </c>
      <c r="DB967">
        <v>1.1705026999999999</v>
      </c>
      <c r="DC967">
        <v>4.6676960000000003E-2</v>
      </c>
      <c r="DD967">
        <v>0.62143809000000005</v>
      </c>
      <c r="DE967">
        <v>1.4558848</v>
      </c>
      <c r="DF967">
        <v>0.97172758000000004</v>
      </c>
      <c r="DG967">
        <v>8.9702459999999998E-2</v>
      </c>
      <c r="DH967">
        <v>2.7565029000000001</v>
      </c>
      <c r="DI967">
        <v>2.7958376</v>
      </c>
      <c r="DJ967">
        <v>4.1493874000000002</v>
      </c>
      <c r="DK967">
        <v>9.1499421000000005</v>
      </c>
      <c r="DL967">
        <v>9.5838041</v>
      </c>
      <c r="DM967">
        <v>8.1062917999999993</v>
      </c>
      <c r="DN967">
        <v>8.4313777999999999</v>
      </c>
      <c r="DO967">
        <v>3.9110746999999999</v>
      </c>
      <c r="DP967">
        <v>3.2176752</v>
      </c>
      <c r="DQ967">
        <v>3.2758069999999999</v>
      </c>
      <c r="DR967">
        <v>2.7178396999999999</v>
      </c>
      <c r="DS967">
        <v>2.4785344999999999</v>
      </c>
      <c r="DT967">
        <v>3.0339111000000001</v>
      </c>
      <c r="DU967">
        <v>0.54609722999999999</v>
      </c>
      <c r="DV967">
        <v>-5.2430280000000003E-2</v>
      </c>
      <c r="DW967">
        <v>0.67190349000000005</v>
      </c>
      <c r="DX967">
        <v>0.61707012999999999</v>
      </c>
      <c r="DY967">
        <v>0.88575828999999995</v>
      </c>
      <c r="DZ967">
        <v>1.6889586999999999</v>
      </c>
      <c r="EA967">
        <v>0.59920903999999997</v>
      </c>
      <c r="EB967">
        <v>1.2271555999999999</v>
      </c>
      <c r="EC967">
        <v>2.1503812</v>
      </c>
      <c r="ED967">
        <v>1.7452772000000001</v>
      </c>
      <c r="EE967">
        <v>0.92694697000000004</v>
      </c>
      <c r="EF967">
        <v>3.5590858999999999</v>
      </c>
      <c r="EG967">
        <v>3.6172813000000001</v>
      </c>
      <c r="EH967">
        <v>5.0623329000000004</v>
      </c>
      <c r="EI967">
        <v>10.201839</v>
      </c>
      <c r="EJ967">
        <v>10.623208</v>
      </c>
      <c r="EK967">
        <v>9.1321268999999994</v>
      </c>
      <c r="EL967">
        <v>9.4450775999999994</v>
      </c>
      <c r="EM967">
        <v>4.8471057999999996</v>
      </c>
      <c r="EN967">
        <v>4.2126764000000003</v>
      </c>
      <c r="EO967">
        <v>4.2595682000000004</v>
      </c>
      <c r="EP967">
        <v>3.6723336</v>
      </c>
      <c r="EQ967">
        <v>3.3840165999999998</v>
      </c>
      <c r="ER967">
        <v>3.9452563</v>
      </c>
      <c r="ES967">
        <v>76.542692000000002</v>
      </c>
      <c r="ET967">
        <v>75.590142999999998</v>
      </c>
      <c r="EU967">
        <v>74.520821999999995</v>
      </c>
      <c r="EV967">
        <v>73.331652000000005</v>
      </c>
      <c r="EW967">
        <v>72.221022000000005</v>
      </c>
      <c r="EX967">
        <v>71.656921999999994</v>
      </c>
      <c r="EY967">
        <v>70.991014000000007</v>
      </c>
      <c r="EZ967">
        <v>71.736840999999998</v>
      </c>
      <c r="FA967">
        <v>75.862183000000002</v>
      </c>
      <c r="FB967">
        <v>80.378912999999997</v>
      </c>
      <c r="FC967">
        <v>84.733035000000001</v>
      </c>
      <c r="FD967">
        <v>88.021225999999999</v>
      </c>
      <c r="FE967">
        <v>91.201115999999999</v>
      </c>
      <c r="FF967">
        <v>93.801164</v>
      </c>
      <c r="FG967">
        <v>94.537582999999998</v>
      </c>
      <c r="FH967">
        <v>95.377431000000001</v>
      </c>
      <c r="FI967">
        <v>95.630848999999998</v>
      </c>
      <c r="FJ967">
        <v>94.545514999999995</v>
      </c>
      <c r="FK967">
        <v>92.393128000000004</v>
      </c>
      <c r="FL967">
        <v>89.212604999999996</v>
      </c>
      <c r="FM967">
        <v>86.038550999999998</v>
      </c>
      <c r="FN967">
        <v>82.827053000000006</v>
      </c>
      <c r="FO967">
        <v>81.046356000000003</v>
      </c>
      <c r="FP967">
        <v>79.787863999999999</v>
      </c>
      <c r="FQ967">
        <v>12.47917</v>
      </c>
      <c r="FR967">
        <v>1.2608649999999999</v>
      </c>
      <c r="FS967">
        <v>1</v>
      </c>
    </row>
    <row r="968" spans="1:175" x14ac:dyDescent="0.2">
      <c r="A968" t="s">
        <v>256</v>
      </c>
      <c r="B968" t="s">
        <v>0</v>
      </c>
      <c r="C968" s="23">
        <v>42943</v>
      </c>
      <c r="D968">
        <v>3103</v>
      </c>
      <c r="E968">
        <v>127.40564000000001</v>
      </c>
      <c r="F968">
        <v>122.85817</v>
      </c>
      <c r="G968">
        <v>119.59918999999999</v>
      </c>
      <c r="H968">
        <v>119.12029</v>
      </c>
      <c r="I968">
        <v>128.28348</v>
      </c>
      <c r="J968">
        <v>149.55049</v>
      </c>
      <c r="K968">
        <v>168.92678000000001</v>
      </c>
      <c r="L968">
        <v>184.52205000000001</v>
      </c>
      <c r="M968">
        <v>196.55966000000001</v>
      </c>
      <c r="N968">
        <v>204.80967999999999</v>
      </c>
      <c r="O968">
        <v>211.70647</v>
      </c>
      <c r="P968">
        <v>214.51208</v>
      </c>
      <c r="Q968">
        <v>212.96495999999999</v>
      </c>
      <c r="R968">
        <v>213.04399000000001</v>
      </c>
      <c r="S968">
        <v>208.28737000000001</v>
      </c>
      <c r="T968">
        <v>201.85892000000001</v>
      </c>
      <c r="U968">
        <v>191.88867999999999</v>
      </c>
      <c r="V968">
        <v>180.06604999999999</v>
      </c>
      <c r="W968">
        <v>168.41389000000001</v>
      </c>
      <c r="X968">
        <v>161.43948</v>
      </c>
      <c r="Y968">
        <v>157.11131</v>
      </c>
      <c r="Z968">
        <v>149.98286999999999</v>
      </c>
      <c r="AA968">
        <v>139.90666999999999</v>
      </c>
      <c r="AB968">
        <v>132.35054</v>
      </c>
      <c r="AC968">
        <v>-0.87915765999999995</v>
      </c>
      <c r="AD968">
        <v>-0.49713650999999998</v>
      </c>
      <c r="AE968">
        <v>0.17396323</v>
      </c>
      <c r="AF968">
        <v>-0.43762975999999998</v>
      </c>
      <c r="AG968">
        <v>-0.51645317000000002</v>
      </c>
      <c r="AH968">
        <v>-1.4465718999999999</v>
      </c>
      <c r="AI968">
        <v>-2.1256482000000001</v>
      </c>
      <c r="AJ968">
        <v>-1.8023191999999999</v>
      </c>
      <c r="AK968">
        <v>-1.1486816</v>
      </c>
      <c r="AL968">
        <v>-0.22598401000000001</v>
      </c>
      <c r="AM968">
        <v>-0.95446774000000001</v>
      </c>
      <c r="AN968">
        <v>-1.7820807999999999</v>
      </c>
      <c r="AO968">
        <v>-1.4448915</v>
      </c>
      <c r="AP968">
        <v>-0.55911056000000003</v>
      </c>
      <c r="AQ968">
        <v>3.5380929000000001</v>
      </c>
      <c r="AR968">
        <v>4.7061767000000003</v>
      </c>
      <c r="AS968">
        <v>3.7760919999999998</v>
      </c>
      <c r="AT968">
        <v>3.1057448000000001</v>
      </c>
      <c r="AU968">
        <v>0.36483272</v>
      </c>
      <c r="AV968">
        <v>-0.40942787000000003</v>
      </c>
      <c r="AW968">
        <v>-1.6243050999999999</v>
      </c>
      <c r="AX968">
        <v>-0.19758796000000001</v>
      </c>
      <c r="AY968">
        <v>-0.61400792000000004</v>
      </c>
      <c r="AZ968">
        <v>-1.7191917999999999</v>
      </c>
      <c r="BA968">
        <v>-0.31264765999999999</v>
      </c>
      <c r="BB968">
        <v>2.4133709999999999E-2</v>
      </c>
      <c r="BC968">
        <v>0.63812407000000004</v>
      </c>
      <c r="BD968">
        <v>2.4908909999999999E-2</v>
      </c>
      <c r="BE968">
        <v>-7.6133309999999996E-2</v>
      </c>
      <c r="BF968">
        <v>-1.0142002000000001</v>
      </c>
      <c r="BG968">
        <v>-1.5997847000000001</v>
      </c>
      <c r="BH968">
        <v>-1.2255784000000001</v>
      </c>
      <c r="BI968">
        <v>-0.57590036</v>
      </c>
      <c r="BJ968">
        <v>0.47296979</v>
      </c>
      <c r="BK968">
        <v>-0.31253442999999997</v>
      </c>
      <c r="BL968">
        <v>-1.1326096999999999</v>
      </c>
      <c r="BM968">
        <v>-0.80319242999999996</v>
      </c>
      <c r="BN968">
        <v>0.18287784000000001</v>
      </c>
      <c r="BO968">
        <v>4.4347208</v>
      </c>
      <c r="BP968">
        <v>5.5910647999999998</v>
      </c>
      <c r="BQ968">
        <v>4.5881679000000002</v>
      </c>
      <c r="BR968">
        <v>3.8910244</v>
      </c>
      <c r="BS968">
        <v>1.1396165</v>
      </c>
      <c r="BT968">
        <v>0.44690806999999999</v>
      </c>
      <c r="BU968">
        <v>-0.80484447000000003</v>
      </c>
      <c r="BV968">
        <v>0.63487278999999996</v>
      </c>
      <c r="BW968">
        <v>0.15782326999999999</v>
      </c>
      <c r="BX968">
        <v>-0.86607604999999999</v>
      </c>
      <c r="BY968">
        <v>7.9715430000000004E-2</v>
      </c>
      <c r="BZ968">
        <v>0.38516387000000002</v>
      </c>
      <c r="CA968">
        <v>0.95960045000000005</v>
      </c>
      <c r="CB968">
        <v>0.34526178000000002</v>
      </c>
      <c r="CC968">
        <v>0.22883089000000001</v>
      </c>
      <c r="CD968">
        <v>-0.71474090999999995</v>
      </c>
      <c r="CE968">
        <v>-1.2355731999999999</v>
      </c>
      <c r="CF968">
        <v>-0.82612954999999999</v>
      </c>
      <c r="CG968">
        <v>-0.17919381000000001</v>
      </c>
      <c r="CH968">
        <v>0.95706305999999997</v>
      </c>
      <c r="CI968">
        <v>0.13206662</v>
      </c>
      <c r="CJ968">
        <v>-0.68278802999999999</v>
      </c>
      <c r="CK968">
        <v>-0.35875360000000001</v>
      </c>
      <c r="CL968">
        <v>0.69677674000000001</v>
      </c>
      <c r="CM968">
        <v>5.0557224999999999</v>
      </c>
      <c r="CN968">
        <v>6.2039356000000003</v>
      </c>
      <c r="CO968">
        <v>5.1506091999999999</v>
      </c>
      <c r="CP968">
        <v>4.4349065999999997</v>
      </c>
      <c r="CQ968">
        <v>1.6762294</v>
      </c>
      <c r="CR968">
        <v>1.0400037</v>
      </c>
      <c r="CS968">
        <v>-0.23728857</v>
      </c>
      <c r="CT968">
        <v>1.2114326</v>
      </c>
      <c r="CU968">
        <v>0.69239119000000005</v>
      </c>
      <c r="CV968">
        <v>-0.27521066999999999</v>
      </c>
      <c r="CW968">
        <v>0.47207853</v>
      </c>
      <c r="CX968">
        <v>0.74619404</v>
      </c>
      <c r="CY968">
        <v>1.2810767999999999</v>
      </c>
      <c r="CZ968">
        <v>0.66561464999999997</v>
      </c>
      <c r="DA968">
        <v>0.53379507999999998</v>
      </c>
      <c r="DB968">
        <v>-0.41528161000000002</v>
      </c>
      <c r="DC968">
        <v>-0.87136166999999998</v>
      </c>
      <c r="DD968">
        <v>-0.42668066999999998</v>
      </c>
      <c r="DE968">
        <v>0.21751274000000001</v>
      </c>
      <c r="DF968">
        <v>1.4411563000000001</v>
      </c>
      <c r="DG968">
        <v>0.57666766999999997</v>
      </c>
      <c r="DH968">
        <v>-0.23296633999999999</v>
      </c>
      <c r="DI968">
        <v>8.5685220000000006E-2</v>
      </c>
      <c r="DJ968">
        <v>1.2106756000000001</v>
      </c>
      <c r="DK968">
        <v>5.6767241999999998</v>
      </c>
      <c r="DL968">
        <v>6.8168063999999999</v>
      </c>
      <c r="DM968">
        <v>5.7130504999999996</v>
      </c>
      <c r="DN968">
        <v>4.9787888999999996</v>
      </c>
      <c r="DO968">
        <v>2.2128423000000002</v>
      </c>
      <c r="DP968">
        <v>1.6330994000000001</v>
      </c>
      <c r="DQ968">
        <v>0.33026734000000002</v>
      </c>
      <c r="DR968">
        <v>1.7879923</v>
      </c>
      <c r="DS968">
        <v>1.2269591</v>
      </c>
      <c r="DT968">
        <v>0.31565472</v>
      </c>
      <c r="DU968">
        <v>1.0385884999999999</v>
      </c>
      <c r="DV968">
        <v>1.2674643000000001</v>
      </c>
      <c r="DW968">
        <v>1.7452376999999999</v>
      </c>
      <c r="DX968">
        <v>1.1281532999999999</v>
      </c>
      <c r="DY968">
        <v>0.97411493999999998</v>
      </c>
      <c r="DZ968">
        <v>1.7090060000000001E-2</v>
      </c>
      <c r="EA968">
        <v>-0.34549811000000002</v>
      </c>
      <c r="EB968">
        <v>0.15006006999999999</v>
      </c>
      <c r="EC968">
        <v>0.79029397999999995</v>
      </c>
      <c r="ED968">
        <v>2.1401100999999998</v>
      </c>
      <c r="EE968">
        <v>1.218601</v>
      </c>
      <c r="EF968">
        <v>0.41650472999999999</v>
      </c>
      <c r="EG968">
        <v>0.72738431000000003</v>
      </c>
      <c r="EH968">
        <v>1.952664</v>
      </c>
      <c r="EI968">
        <v>6.5733521000000001</v>
      </c>
      <c r="EJ968">
        <v>7.7016944000000001</v>
      </c>
      <c r="EK968">
        <v>6.5251264000000004</v>
      </c>
      <c r="EL968">
        <v>5.7640684999999996</v>
      </c>
      <c r="EM968">
        <v>2.9876260000000001</v>
      </c>
      <c r="EN968">
        <v>2.4894352999999998</v>
      </c>
      <c r="EO968">
        <v>1.1497279</v>
      </c>
      <c r="EP968">
        <v>2.6204531000000002</v>
      </c>
      <c r="EQ968">
        <v>1.9987903</v>
      </c>
      <c r="ER968">
        <v>1.1687704999999999</v>
      </c>
      <c r="ES968">
        <v>71.074815999999998</v>
      </c>
      <c r="ET968">
        <v>70.310067000000004</v>
      </c>
      <c r="EU968">
        <v>69.574477000000002</v>
      </c>
      <c r="EV968">
        <v>69.041095999999996</v>
      </c>
      <c r="EW968">
        <v>68.420253000000002</v>
      </c>
      <c r="EX968">
        <v>67.796239999999997</v>
      </c>
      <c r="EY968">
        <v>67.489652000000007</v>
      </c>
      <c r="EZ968">
        <v>67.880153000000007</v>
      </c>
      <c r="FA968">
        <v>70.642156</v>
      </c>
      <c r="FB968">
        <v>74.276223999999999</v>
      </c>
      <c r="FC968">
        <v>77.151477</v>
      </c>
      <c r="FD968">
        <v>80.466746999999998</v>
      </c>
      <c r="FE968">
        <v>83.405044000000004</v>
      </c>
      <c r="FF968">
        <v>85.733345</v>
      </c>
      <c r="FG968">
        <v>87.272942999999998</v>
      </c>
      <c r="FH968">
        <v>87.648936000000006</v>
      </c>
      <c r="FI968">
        <v>87.074612999999999</v>
      </c>
      <c r="FJ968">
        <v>86.754575000000003</v>
      </c>
      <c r="FK968">
        <v>85.209396999999996</v>
      </c>
      <c r="FL968">
        <v>83.097838999999993</v>
      </c>
      <c r="FM968">
        <v>79.287226000000004</v>
      </c>
      <c r="FN968">
        <v>75.568529999999996</v>
      </c>
      <c r="FO968">
        <v>73.648042000000004</v>
      </c>
      <c r="FP968">
        <v>72.857889</v>
      </c>
      <c r="FQ968">
        <v>9.2586899999999996</v>
      </c>
      <c r="FR968">
        <v>0.98820450000000004</v>
      </c>
      <c r="FS968">
        <v>1</v>
      </c>
    </row>
    <row r="969" spans="1:175" x14ac:dyDescent="0.2">
      <c r="A969" t="s">
        <v>256</v>
      </c>
      <c r="B969" t="s">
        <v>0</v>
      </c>
      <c r="C969" s="23">
        <v>42947</v>
      </c>
      <c r="D969">
        <v>3102</v>
      </c>
      <c r="E969">
        <v>104.70039</v>
      </c>
      <c r="F969">
        <v>102.70255</v>
      </c>
      <c r="G969">
        <v>102.54716000000001</v>
      </c>
      <c r="H969">
        <v>104.43266</v>
      </c>
      <c r="I969">
        <v>118.21968</v>
      </c>
      <c r="J969">
        <v>142.86158</v>
      </c>
      <c r="K969">
        <v>165.72042999999999</v>
      </c>
      <c r="L969">
        <v>179.72040999999999</v>
      </c>
      <c r="M969">
        <v>189.40922</v>
      </c>
      <c r="N969">
        <v>194.85274000000001</v>
      </c>
      <c r="O969">
        <v>201.85896</v>
      </c>
      <c r="P969">
        <v>206.54002</v>
      </c>
      <c r="Q969">
        <v>206.34164000000001</v>
      </c>
      <c r="R969">
        <v>207.10786999999999</v>
      </c>
      <c r="S969">
        <v>202.95358999999999</v>
      </c>
      <c r="T969">
        <v>197.50460000000001</v>
      </c>
      <c r="U969">
        <v>188.39759000000001</v>
      </c>
      <c r="V969">
        <v>176.97572</v>
      </c>
      <c r="W969">
        <v>164.78245999999999</v>
      </c>
      <c r="X969">
        <v>157.89344</v>
      </c>
      <c r="Y969">
        <v>154.21933999999999</v>
      </c>
      <c r="Z969">
        <v>147.28495000000001</v>
      </c>
      <c r="AA969">
        <v>137.57513</v>
      </c>
      <c r="AB969">
        <v>130.72255000000001</v>
      </c>
      <c r="AC969">
        <v>4.5260639999999998E-2</v>
      </c>
      <c r="AD969">
        <v>-0.59726124999999997</v>
      </c>
      <c r="AE969">
        <v>-0.44451394999999999</v>
      </c>
      <c r="AF969">
        <v>-2.582802</v>
      </c>
      <c r="AG969">
        <v>-2.0142867</v>
      </c>
      <c r="AH969">
        <v>-0.92873415999999998</v>
      </c>
      <c r="AI969">
        <v>0.21063905999999999</v>
      </c>
      <c r="AJ969">
        <v>5.974107E-2</v>
      </c>
      <c r="AK969">
        <v>-0.61023108999999998</v>
      </c>
      <c r="AL969">
        <v>-3.8268507999999999</v>
      </c>
      <c r="AM969">
        <v>-4.7897639999999999</v>
      </c>
      <c r="AN969">
        <v>-2.4893002000000002</v>
      </c>
      <c r="AO969">
        <v>-1.4352049</v>
      </c>
      <c r="AP969">
        <v>-9.2449959999999998E-2</v>
      </c>
      <c r="AQ969">
        <v>5.1880658999999998</v>
      </c>
      <c r="AR969">
        <v>4.5028972999999999</v>
      </c>
      <c r="AS969">
        <v>3.2945782000000001</v>
      </c>
      <c r="AT969">
        <v>2.3039616000000001</v>
      </c>
      <c r="AU969">
        <v>-1.1645236000000001</v>
      </c>
      <c r="AV969">
        <v>-3.5664522999999999</v>
      </c>
      <c r="AW969">
        <v>-3.8226580000000001</v>
      </c>
      <c r="AX969">
        <v>-2.4358648999999999</v>
      </c>
      <c r="AY969">
        <v>-2.7511198000000001</v>
      </c>
      <c r="AZ969">
        <v>-3.4017274999999998</v>
      </c>
      <c r="BA969">
        <v>0.74580844999999996</v>
      </c>
      <c r="BB969">
        <v>2.3726170000000001E-2</v>
      </c>
      <c r="BC969">
        <v>9.9365120000000001E-2</v>
      </c>
      <c r="BD969">
        <v>-1.9948201999999999</v>
      </c>
      <c r="BE969">
        <v>-1.4579158999999999</v>
      </c>
      <c r="BF969">
        <v>-0.37427334000000001</v>
      </c>
      <c r="BG969">
        <v>0.81772482000000002</v>
      </c>
      <c r="BH969">
        <v>0.69176013000000003</v>
      </c>
      <c r="BI969">
        <v>0.11165012000000001</v>
      </c>
      <c r="BJ969">
        <v>-3.0369587</v>
      </c>
      <c r="BK969">
        <v>-3.9458218</v>
      </c>
      <c r="BL969">
        <v>-1.6685032</v>
      </c>
      <c r="BM969">
        <v>-0.65037427999999997</v>
      </c>
      <c r="BN969">
        <v>0.75260561999999998</v>
      </c>
      <c r="BO969">
        <v>6.1880188</v>
      </c>
      <c r="BP969">
        <v>5.4752004999999997</v>
      </c>
      <c r="BQ969">
        <v>4.2457310000000001</v>
      </c>
      <c r="BR969">
        <v>3.2344884</v>
      </c>
      <c r="BS969">
        <v>-0.25869852999999998</v>
      </c>
      <c r="BT969">
        <v>-2.6355073</v>
      </c>
      <c r="BU969">
        <v>-2.9445399999999999</v>
      </c>
      <c r="BV969">
        <v>-1.5455574000000001</v>
      </c>
      <c r="BW969">
        <v>-1.8462784999999999</v>
      </c>
      <c r="BX969">
        <v>-2.4830407000000001</v>
      </c>
      <c r="BY969">
        <v>1.2310057000000001</v>
      </c>
      <c r="BZ969">
        <v>0.45382017000000002</v>
      </c>
      <c r="CA969">
        <v>0.47605410999999997</v>
      </c>
      <c r="CB969">
        <v>-1.5875858</v>
      </c>
      <c r="CC969">
        <v>-1.0725752</v>
      </c>
      <c r="CD969">
        <v>9.7445499999999994E-3</v>
      </c>
      <c r="CE969">
        <v>1.2381906</v>
      </c>
      <c r="CF969">
        <v>1.1294945999999999</v>
      </c>
      <c r="CG969">
        <v>0.61162284</v>
      </c>
      <c r="CH969">
        <v>-2.4898818999999999</v>
      </c>
      <c r="CI969">
        <v>-3.36131</v>
      </c>
      <c r="CJ969">
        <v>-1.1000217000000001</v>
      </c>
      <c r="CK969">
        <v>-0.10680294999999999</v>
      </c>
      <c r="CL969">
        <v>1.3378885</v>
      </c>
      <c r="CM969">
        <v>6.8805832000000002</v>
      </c>
      <c r="CN969">
        <v>6.1486147000000004</v>
      </c>
      <c r="CO969">
        <v>4.9044964999999996</v>
      </c>
      <c r="CP969">
        <v>3.8789684000000002</v>
      </c>
      <c r="CQ969">
        <v>0.36867318999999998</v>
      </c>
      <c r="CR969">
        <v>-1.9907376000000001</v>
      </c>
      <c r="CS969">
        <v>-2.3363581999999998</v>
      </c>
      <c r="CT969">
        <v>-0.92893311999999995</v>
      </c>
      <c r="CU969">
        <v>-1.2195882</v>
      </c>
      <c r="CV969">
        <v>-1.8467610999999999</v>
      </c>
      <c r="CW969">
        <v>1.7162029999999999</v>
      </c>
      <c r="CX969">
        <v>0.88391416</v>
      </c>
      <c r="CY969">
        <v>0.85274309999999998</v>
      </c>
      <c r="CZ969">
        <v>-1.1803513000000001</v>
      </c>
      <c r="DA969">
        <v>-0.68723445000000005</v>
      </c>
      <c r="DB969">
        <v>0.39376243</v>
      </c>
      <c r="DC969">
        <v>1.6586563000000001</v>
      </c>
      <c r="DD969">
        <v>1.5672291</v>
      </c>
      <c r="DE969">
        <v>1.1115956</v>
      </c>
      <c r="DF969">
        <v>-1.9428049999999999</v>
      </c>
      <c r="DG969">
        <v>-2.7767981000000002</v>
      </c>
      <c r="DH969">
        <v>-0.53154018000000003</v>
      </c>
      <c r="DI969">
        <v>0.43676838000000001</v>
      </c>
      <c r="DJ969">
        <v>1.9231715</v>
      </c>
      <c r="DK969">
        <v>7.5731475000000001</v>
      </c>
      <c r="DL969">
        <v>6.8220289000000003</v>
      </c>
      <c r="DM969">
        <v>5.5632619999999999</v>
      </c>
      <c r="DN969">
        <v>4.5234484000000004</v>
      </c>
      <c r="DO969">
        <v>0.99604490999999995</v>
      </c>
      <c r="DP969">
        <v>-1.3459679</v>
      </c>
      <c r="DQ969">
        <v>-1.7281763000000001</v>
      </c>
      <c r="DR969">
        <v>-0.31230886000000002</v>
      </c>
      <c r="DS969">
        <v>-0.59289793999999996</v>
      </c>
      <c r="DT969">
        <v>-1.2104813999999999</v>
      </c>
      <c r="DU969">
        <v>2.4167508</v>
      </c>
      <c r="DV969">
        <v>1.5049016</v>
      </c>
      <c r="DW969">
        <v>1.3966221999999999</v>
      </c>
      <c r="DX969">
        <v>-0.59236953000000003</v>
      </c>
      <c r="DY969">
        <v>-0.13086364</v>
      </c>
      <c r="DZ969">
        <v>0.94822324999999996</v>
      </c>
      <c r="EA969">
        <v>2.2657421000000002</v>
      </c>
      <c r="EB969">
        <v>2.1992481000000002</v>
      </c>
      <c r="EC969">
        <v>1.8334767999999999</v>
      </c>
      <c r="ED969">
        <v>-1.1529130000000001</v>
      </c>
      <c r="EE969">
        <v>-1.9328559000000001</v>
      </c>
      <c r="EF969">
        <v>0.28925682000000003</v>
      </c>
      <c r="EG969">
        <v>1.2215990999999999</v>
      </c>
      <c r="EH969">
        <v>2.768227</v>
      </c>
      <c r="EI969">
        <v>8.5731003999999995</v>
      </c>
      <c r="EJ969">
        <v>7.7943321000000001</v>
      </c>
      <c r="EK969">
        <v>6.5144149000000002</v>
      </c>
      <c r="EL969">
        <v>5.4539752000000004</v>
      </c>
      <c r="EM969">
        <v>1.9018699999999999</v>
      </c>
      <c r="EN969">
        <v>-0.41502292000000002</v>
      </c>
      <c r="EO969">
        <v>-0.85005834000000002</v>
      </c>
      <c r="EP969">
        <v>0.57799862000000002</v>
      </c>
      <c r="EQ969">
        <v>0.31194332000000002</v>
      </c>
      <c r="ER969">
        <v>-0.29179456999999998</v>
      </c>
      <c r="ES969">
        <v>69.394585000000006</v>
      </c>
      <c r="ET969">
        <v>68.853814999999997</v>
      </c>
      <c r="EU969">
        <v>68.429612000000006</v>
      </c>
      <c r="EV969">
        <v>67.818196999999998</v>
      </c>
      <c r="EW969">
        <v>67.392814999999999</v>
      </c>
      <c r="EX969">
        <v>67.204790000000003</v>
      </c>
      <c r="EY969">
        <v>66.975459999999998</v>
      </c>
      <c r="EZ969">
        <v>67.126870999999994</v>
      </c>
      <c r="FA969">
        <v>69.133123999999995</v>
      </c>
      <c r="FB969">
        <v>71.670332999999999</v>
      </c>
      <c r="FC969">
        <v>74.601806999999994</v>
      </c>
      <c r="FD969">
        <v>78.161922000000004</v>
      </c>
      <c r="FE969">
        <v>81.073803999999996</v>
      </c>
      <c r="FF969">
        <v>83.247636999999997</v>
      </c>
      <c r="FG969">
        <v>85.019159000000002</v>
      </c>
      <c r="FH969">
        <v>86.495694999999998</v>
      </c>
      <c r="FI969">
        <v>86.996583000000001</v>
      </c>
      <c r="FJ969">
        <v>86.557236000000003</v>
      </c>
      <c r="FK969">
        <v>85.221124000000003</v>
      </c>
      <c r="FL969">
        <v>82.971163000000004</v>
      </c>
      <c r="FM969">
        <v>79.803708</v>
      </c>
      <c r="FN969">
        <v>76.776275999999996</v>
      </c>
      <c r="FO969">
        <v>75.323515</v>
      </c>
      <c r="FP969">
        <v>73.946072999999998</v>
      </c>
      <c r="FQ969">
        <v>11.92699</v>
      </c>
      <c r="FR969">
        <v>1.1644060000000001</v>
      </c>
      <c r="FS969">
        <v>1</v>
      </c>
    </row>
    <row r="970" spans="1:175" x14ac:dyDescent="0.2">
      <c r="A970" t="s">
        <v>256</v>
      </c>
      <c r="B970" t="s">
        <v>0</v>
      </c>
      <c r="C970" s="23">
        <v>42948</v>
      </c>
      <c r="D970">
        <v>3101</v>
      </c>
      <c r="E970">
        <v>126.43191</v>
      </c>
      <c r="F970">
        <v>120.82503</v>
      </c>
      <c r="G970">
        <v>118.26732</v>
      </c>
      <c r="H970">
        <v>118.68693</v>
      </c>
      <c r="I970">
        <v>129.31721999999999</v>
      </c>
      <c r="J970">
        <v>152.92717999999999</v>
      </c>
      <c r="K970">
        <v>175.82525999999999</v>
      </c>
      <c r="L970">
        <v>189.49515</v>
      </c>
      <c r="M970">
        <v>199.16334000000001</v>
      </c>
      <c r="N970">
        <v>205.94621000000001</v>
      </c>
      <c r="O970">
        <v>213.01249000000001</v>
      </c>
      <c r="P970">
        <v>217.03731999999999</v>
      </c>
      <c r="Q970">
        <v>216.84208000000001</v>
      </c>
      <c r="R970">
        <v>219.30561</v>
      </c>
      <c r="S970">
        <v>217.49288000000001</v>
      </c>
      <c r="T970">
        <v>210.14768000000001</v>
      </c>
      <c r="U970">
        <v>196.59092999999999</v>
      </c>
      <c r="V970">
        <v>181.95214000000001</v>
      </c>
      <c r="W970">
        <v>170.02500000000001</v>
      </c>
      <c r="X970">
        <v>164.20913999999999</v>
      </c>
      <c r="Y970">
        <v>161.40334999999999</v>
      </c>
      <c r="Z970">
        <v>154.41022000000001</v>
      </c>
      <c r="AA970">
        <v>145.34854000000001</v>
      </c>
      <c r="AB970">
        <v>138.11094</v>
      </c>
      <c r="AC970">
        <v>-1.2011991</v>
      </c>
      <c r="AD970">
        <v>-1.6643317</v>
      </c>
      <c r="AE970">
        <v>-0.74789452000000001</v>
      </c>
      <c r="AF970">
        <v>-0.84165396999999997</v>
      </c>
      <c r="AG970">
        <v>-1.3602633</v>
      </c>
      <c r="AH970">
        <v>-0.60972546000000005</v>
      </c>
      <c r="AI970">
        <v>-0.81007273999999996</v>
      </c>
      <c r="AJ970">
        <v>-0.38622789000000002</v>
      </c>
      <c r="AK970">
        <v>-0.58489729999999995</v>
      </c>
      <c r="AL970">
        <v>-1.1902250000000001</v>
      </c>
      <c r="AM970">
        <v>-1.2111106</v>
      </c>
      <c r="AN970">
        <v>-0.57090633999999996</v>
      </c>
      <c r="AO970">
        <v>-0.32745889</v>
      </c>
      <c r="AP970">
        <v>0.97822962000000002</v>
      </c>
      <c r="AQ970">
        <v>6.5862318000000002</v>
      </c>
      <c r="AR970">
        <v>6.0338057999999997</v>
      </c>
      <c r="AS970">
        <v>5.1969668999999996</v>
      </c>
      <c r="AT970">
        <v>3.9785805999999999</v>
      </c>
      <c r="AU970">
        <v>1.1041604</v>
      </c>
      <c r="AV970">
        <v>-5.3403350000000002E-2</v>
      </c>
      <c r="AW970">
        <v>-1.2480184999999999</v>
      </c>
      <c r="AX970">
        <v>-1.1495999999999999E-2</v>
      </c>
      <c r="AY970">
        <v>0.36391087</v>
      </c>
      <c r="AZ970">
        <v>-0.90438812000000002</v>
      </c>
      <c r="BA970">
        <v>-0.59911183000000001</v>
      </c>
      <c r="BB970">
        <v>-1.1603965000000001</v>
      </c>
      <c r="BC970">
        <v>-0.25399717999999999</v>
      </c>
      <c r="BD970">
        <v>-0.35624209000000001</v>
      </c>
      <c r="BE970">
        <v>-0.88880833000000004</v>
      </c>
      <c r="BF970">
        <v>-0.10753975</v>
      </c>
      <c r="BG970">
        <v>-0.25311637999999997</v>
      </c>
      <c r="BH970">
        <v>0.17073387000000001</v>
      </c>
      <c r="BI970">
        <v>6.5194589999999997E-2</v>
      </c>
      <c r="BJ970">
        <v>-0.46177864000000002</v>
      </c>
      <c r="BK970">
        <v>-0.41029665999999998</v>
      </c>
      <c r="BL970">
        <v>0.18126012999999999</v>
      </c>
      <c r="BM970">
        <v>0.45555762999999999</v>
      </c>
      <c r="BN970">
        <v>1.8445750999999999</v>
      </c>
      <c r="BO970">
        <v>7.5623056999999996</v>
      </c>
      <c r="BP970">
        <v>6.9919045999999998</v>
      </c>
      <c r="BQ970">
        <v>6.1492576000000003</v>
      </c>
      <c r="BR970">
        <v>4.8559355999999996</v>
      </c>
      <c r="BS970">
        <v>1.9490073000000001</v>
      </c>
      <c r="BT970">
        <v>0.77933607999999999</v>
      </c>
      <c r="BU970">
        <v>-0.48312685</v>
      </c>
      <c r="BV970">
        <v>0.75041142000000005</v>
      </c>
      <c r="BW970">
        <v>1.1084486</v>
      </c>
      <c r="BX970">
        <v>-0.12888318000000001</v>
      </c>
      <c r="BY970">
        <v>-0.18210803</v>
      </c>
      <c r="BZ970">
        <v>-0.81137249</v>
      </c>
      <c r="CA970">
        <v>8.8074609999999998E-2</v>
      </c>
      <c r="CB970">
        <v>-2.0047300000000001E-2</v>
      </c>
      <c r="CC970">
        <v>-0.56228007999999996</v>
      </c>
      <c r="CD970">
        <v>0.24027254000000001</v>
      </c>
      <c r="CE970">
        <v>0.13262989</v>
      </c>
      <c r="CF970">
        <v>0.55648388999999998</v>
      </c>
      <c r="CG970">
        <v>0.51544624999999999</v>
      </c>
      <c r="CH970">
        <v>4.2741090000000002E-2</v>
      </c>
      <c r="CI970">
        <v>0.14434466000000001</v>
      </c>
      <c r="CJ970">
        <v>0.70220833999999999</v>
      </c>
      <c r="CK970">
        <v>0.99787247999999995</v>
      </c>
      <c r="CL970">
        <v>2.4446032999999998</v>
      </c>
      <c r="CM970">
        <v>8.2383314999999993</v>
      </c>
      <c r="CN970">
        <v>7.655481</v>
      </c>
      <c r="CO970">
        <v>6.8088113000000003</v>
      </c>
      <c r="CP970">
        <v>5.4635891000000001</v>
      </c>
      <c r="CQ970">
        <v>2.5341456</v>
      </c>
      <c r="CR970">
        <v>1.3560889</v>
      </c>
      <c r="CS970">
        <v>4.6634809999999999E-2</v>
      </c>
      <c r="CT970">
        <v>1.2781062000000001</v>
      </c>
      <c r="CU970">
        <v>1.6241131</v>
      </c>
      <c r="CV970">
        <v>0.40822918000000002</v>
      </c>
      <c r="CW970">
        <v>0.23489578</v>
      </c>
      <c r="CX970">
        <v>-0.46234849</v>
      </c>
      <c r="CY970">
        <v>0.43014639999999998</v>
      </c>
      <c r="CZ970">
        <v>0.31614748999999998</v>
      </c>
      <c r="DA970">
        <v>-0.23575183999999999</v>
      </c>
      <c r="DB970">
        <v>0.58808483</v>
      </c>
      <c r="DC970">
        <v>0.51837617000000002</v>
      </c>
      <c r="DD970">
        <v>0.94223391000000001</v>
      </c>
      <c r="DE970">
        <v>0.96569791999999999</v>
      </c>
      <c r="DF970">
        <v>0.54726081999999998</v>
      </c>
      <c r="DG970">
        <v>0.69898598000000001</v>
      </c>
      <c r="DH970">
        <v>1.2231565</v>
      </c>
      <c r="DI970">
        <v>1.5401872999999999</v>
      </c>
      <c r="DJ970">
        <v>3.0446314999999999</v>
      </c>
      <c r="DK970">
        <v>8.9143573000000007</v>
      </c>
      <c r="DL970">
        <v>8.3190573000000008</v>
      </c>
      <c r="DM970">
        <v>7.4683649000000001</v>
      </c>
      <c r="DN970">
        <v>6.0712425000000003</v>
      </c>
      <c r="DO970">
        <v>3.1192839999999999</v>
      </c>
      <c r="DP970">
        <v>1.9328417</v>
      </c>
      <c r="DQ970">
        <v>0.57639647000000005</v>
      </c>
      <c r="DR970">
        <v>1.8058008999999999</v>
      </c>
      <c r="DS970">
        <v>2.1397776999999998</v>
      </c>
      <c r="DT970">
        <v>0.94534154000000004</v>
      </c>
      <c r="DU970">
        <v>0.83698304000000001</v>
      </c>
      <c r="DV970">
        <v>4.1586730000000002E-2</v>
      </c>
      <c r="DW970">
        <v>0.92404374</v>
      </c>
      <c r="DX970">
        <v>0.80155936000000005</v>
      </c>
      <c r="DY970">
        <v>0.23570309</v>
      </c>
      <c r="DZ970">
        <v>1.0902704999999999</v>
      </c>
      <c r="EA970">
        <v>1.0753325</v>
      </c>
      <c r="EB970">
        <v>1.4991957</v>
      </c>
      <c r="EC970">
        <v>1.6157897999999999</v>
      </c>
      <c r="ED970">
        <v>1.2757072</v>
      </c>
      <c r="EE970">
        <v>1.4998</v>
      </c>
      <c r="EF970">
        <v>1.9753229999999999</v>
      </c>
      <c r="EG970">
        <v>2.3232037999999999</v>
      </c>
      <c r="EH970">
        <v>3.9109769999999999</v>
      </c>
      <c r="EI970">
        <v>9.8904312000000001</v>
      </c>
      <c r="EJ970">
        <v>9.2771562000000003</v>
      </c>
      <c r="EK970">
        <v>8.4206555999999999</v>
      </c>
      <c r="EL970">
        <v>6.9485976000000003</v>
      </c>
      <c r="EM970">
        <v>3.9641308</v>
      </c>
      <c r="EN970">
        <v>2.7655810999999999</v>
      </c>
      <c r="EO970">
        <v>1.3412881999999999</v>
      </c>
      <c r="EP970">
        <v>2.5677083000000001</v>
      </c>
      <c r="EQ970">
        <v>2.8843154000000002</v>
      </c>
      <c r="ER970">
        <v>1.7208464999999999</v>
      </c>
      <c r="ES970">
        <v>73.398216000000005</v>
      </c>
      <c r="ET970">
        <v>72.753823999999994</v>
      </c>
      <c r="EU970">
        <v>71.764252999999997</v>
      </c>
      <c r="EV970">
        <v>71.296220000000005</v>
      </c>
      <c r="EW970">
        <v>71.671397999999996</v>
      </c>
      <c r="EX970">
        <v>71.552324999999996</v>
      </c>
      <c r="EY970">
        <v>71.562796000000006</v>
      </c>
      <c r="EZ970">
        <v>71.159981999999999</v>
      </c>
      <c r="FA970">
        <v>74.136585999999994</v>
      </c>
      <c r="FB970">
        <v>76.541829000000007</v>
      </c>
      <c r="FC970">
        <v>78.102039000000005</v>
      </c>
      <c r="FD970">
        <v>81.089168999999998</v>
      </c>
      <c r="FE970">
        <v>84.271552</v>
      </c>
      <c r="FF970">
        <v>86.809810999999996</v>
      </c>
      <c r="FG970">
        <v>90.246176000000006</v>
      </c>
      <c r="FH970">
        <v>92.721048999999994</v>
      </c>
      <c r="FI970">
        <v>90.826391999999998</v>
      </c>
      <c r="FJ970">
        <v>85.364614000000003</v>
      </c>
      <c r="FK970">
        <v>82.329241999999994</v>
      </c>
      <c r="FL970">
        <v>82.475639000000001</v>
      </c>
      <c r="FM970">
        <v>80.809910000000002</v>
      </c>
      <c r="FN970">
        <v>79.793800000000005</v>
      </c>
      <c r="FO970">
        <v>78.220461</v>
      </c>
      <c r="FP970">
        <v>77.488082000000006</v>
      </c>
      <c r="FQ970">
        <v>10.174609999999999</v>
      </c>
      <c r="FR970">
        <v>1.107008</v>
      </c>
      <c r="FS970">
        <v>1</v>
      </c>
    </row>
    <row r="971" spans="1:175" x14ac:dyDescent="0.2">
      <c r="A971" t="s">
        <v>256</v>
      </c>
      <c r="B971" t="s">
        <v>0</v>
      </c>
      <c r="C971" s="23">
        <v>42975</v>
      </c>
      <c r="D971">
        <v>3122</v>
      </c>
      <c r="E971">
        <v>104.17395</v>
      </c>
      <c r="F971">
        <v>101.90642</v>
      </c>
      <c r="G971">
        <v>102.52424000000001</v>
      </c>
      <c r="H971">
        <v>105.80750999999999</v>
      </c>
      <c r="I971">
        <v>119.07622000000001</v>
      </c>
      <c r="J971">
        <v>144.28152</v>
      </c>
      <c r="K971">
        <v>169.34524999999999</v>
      </c>
      <c r="L971">
        <v>187.30906999999999</v>
      </c>
      <c r="M971">
        <v>204.46566999999999</v>
      </c>
      <c r="N971">
        <v>215.39524</v>
      </c>
      <c r="O971">
        <v>225.10535999999999</v>
      </c>
      <c r="P971">
        <v>230.98499000000001</v>
      </c>
      <c r="Q971">
        <v>232.34318999999999</v>
      </c>
      <c r="R971">
        <v>234.38434000000001</v>
      </c>
      <c r="S971">
        <v>227.71608000000001</v>
      </c>
      <c r="T971">
        <v>216.74271999999999</v>
      </c>
      <c r="U971">
        <v>203.27251000000001</v>
      </c>
      <c r="V971">
        <v>186.94293999999999</v>
      </c>
      <c r="W971">
        <v>173.03462999999999</v>
      </c>
      <c r="X971">
        <v>166.81787</v>
      </c>
      <c r="Y971">
        <v>161.15368000000001</v>
      </c>
      <c r="Z971">
        <v>152.38713000000001</v>
      </c>
      <c r="AA971">
        <v>141.71218999999999</v>
      </c>
      <c r="AB971">
        <v>134.42113000000001</v>
      </c>
      <c r="AC971">
        <v>-0.77442959</v>
      </c>
      <c r="AD971">
        <v>-2.3616060000000001</v>
      </c>
      <c r="AE971">
        <v>-1.4990775000000001</v>
      </c>
      <c r="AF971">
        <v>-2.0233197000000001</v>
      </c>
      <c r="AG971">
        <v>-3.2316707999999998</v>
      </c>
      <c r="AH971">
        <v>-2.1934458000000001</v>
      </c>
      <c r="AI971">
        <v>-0.80696029000000002</v>
      </c>
      <c r="AJ971">
        <v>-0.67506880000000002</v>
      </c>
      <c r="AK971">
        <v>0.63158930000000002</v>
      </c>
      <c r="AL971">
        <v>1.8319524</v>
      </c>
      <c r="AM971">
        <v>0.85204517000000002</v>
      </c>
      <c r="AN971">
        <v>1.6936499</v>
      </c>
      <c r="AO971">
        <v>2.5157596999999998</v>
      </c>
      <c r="AP971">
        <v>4.7723088999999996</v>
      </c>
      <c r="AQ971">
        <v>9.3751464999999996</v>
      </c>
      <c r="AR971">
        <v>7.3808277999999996</v>
      </c>
      <c r="AS971">
        <v>6.3638988999999997</v>
      </c>
      <c r="AT971">
        <v>2.8198360999999998</v>
      </c>
      <c r="AU971">
        <v>-1.320692</v>
      </c>
      <c r="AV971">
        <v>-3.5173912000000001</v>
      </c>
      <c r="AW971">
        <v>-3.7574809999999998</v>
      </c>
      <c r="AX971">
        <v>-2.7192162</v>
      </c>
      <c r="AY971">
        <v>-1.9021584</v>
      </c>
      <c r="AZ971">
        <v>-3.1519689</v>
      </c>
      <c r="BA971">
        <v>-8.9986500000000004E-3</v>
      </c>
      <c r="BB971">
        <v>-1.6979168</v>
      </c>
      <c r="BC971">
        <v>-0.93105702999999995</v>
      </c>
      <c r="BD971">
        <v>-1.4717013999999999</v>
      </c>
      <c r="BE971">
        <v>-2.6734878000000002</v>
      </c>
      <c r="BF971">
        <v>-1.5909603999999999</v>
      </c>
      <c r="BG971">
        <v>-0.20271169999999999</v>
      </c>
      <c r="BH971">
        <v>-9.1286800000000001E-3</v>
      </c>
      <c r="BI971">
        <v>1.3942178999999999</v>
      </c>
      <c r="BJ971">
        <v>2.6489085000000001</v>
      </c>
      <c r="BK971">
        <v>1.7870022999999999</v>
      </c>
      <c r="BL971">
        <v>2.6597477999999999</v>
      </c>
      <c r="BM971">
        <v>3.4421792999999998</v>
      </c>
      <c r="BN971">
        <v>5.7488134999999998</v>
      </c>
      <c r="BO971">
        <v>10.515535</v>
      </c>
      <c r="BP971">
        <v>8.4941331000000009</v>
      </c>
      <c r="BQ971">
        <v>7.4420788</v>
      </c>
      <c r="BR971">
        <v>3.8975445</v>
      </c>
      <c r="BS971">
        <v>-0.26399085</v>
      </c>
      <c r="BT971">
        <v>-2.5306122000000002</v>
      </c>
      <c r="BU971">
        <v>-2.7987462000000001</v>
      </c>
      <c r="BV971">
        <v>-1.7872825000000001</v>
      </c>
      <c r="BW971">
        <v>-0.98589826000000003</v>
      </c>
      <c r="BX971">
        <v>-2.1971365</v>
      </c>
      <c r="BY971">
        <v>0.52113648000000001</v>
      </c>
      <c r="BZ971">
        <v>-1.2382476</v>
      </c>
      <c r="CA971">
        <v>-0.53764774999999998</v>
      </c>
      <c r="CB971">
        <v>-1.0896522</v>
      </c>
      <c r="CC971">
        <v>-2.2868919000000001</v>
      </c>
      <c r="CD971">
        <v>-1.1736808999999999</v>
      </c>
      <c r="CE971">
        <v>0.21578902999999999</v>
      </c>
      <c r="CF971">
        <v>0.45209940999999998</v>
      </c>
      <c r="CG971">
        <v>1.9224121000000001</v>
      </c>
      <c r="CH971">
        <v>3.2147298000000002</v>
      </c>
      <c r="CI971">
        <v>2.4345507</v>
      </c>
      <c r="CJ971">
        <v>3.3288641999999999</v>
      </c>
      <c r="CK971">
        <v>4.0838146999999996</v>
      </c>
      <c r="CL971">
        <v>6.4251376000000002</v>
      </c>
      <c r="CM971">
        <v>11.305364000000001</v>
      </c>
      <c r="CN971">
        <v>9.2652050999999993</v>
      </c>
      <c r="CO971">
        <v>8.1888229999999993</v>
      </c>
      <c r="CP971">
        <v>4.6439620000000001</v>
      </c>
      <c r="CQ971">
        <v>0.46787710999999998</v>
      </c>
      <c r="CR971">
        <v>-1.8471721000000001</v>
      </c>
      <c r="CS971">
        <v>-2.1347293000000001</v>
      </c>
      <c r="CT971">
        <v>-1.1418280000000001</v>
      </c>
      <c r="CU971">
        <v>-0.35129930999999998</v>
      </c>
      <c r="CV971">
        <v>-1.5358224</v>
      </c>
      <c r="CW971">
        <v>1.0512716</v>
      </c>
      <c r="CX971">
        <v>-0.77857851</v>
      </c>
      <c r="CY971">
        <v>-0.14423848</v>
      </c>
      <c r="CZ971">
        <v>-0.70760308000000005</v>
      </c>
      <c r="DA971">
        <v>-1.9002961</v>
      </c>
      <c r="DB971">
        <v>-0.75640138999999995</v>
      </c>
      <c r="DC971">
        <v>0.63428976000000004</v>
      </c>
      <c r="DD971">
        <v>0.91332749999999996</v>
      </c>
      <c r="DE971">
        <v>2.4506063</v>
      </c>
      <c r="DF971">
        <v>3.7805510999999998</v>
      </c>
      <c r="DG971">
        <v>3.0820992</v>
      </c>
      <c r="DH971">
        <v>3.9979806999999998</v>
      </c>
      <c r="DI971">
        <v>4.7254502</v>
      </c>
      <c r="DJ971">
        <v>7.1014616999999998</v>
      </c>
      <c r="DK971">
        <v>12.095193999999999</v>
      </c>
      <c r="DL971">
        <v>10.036277</v>
      </c>
      <c r="DM971">
        <v>8.9355671000000001</v>
      </c>
      <c r="DN971">
        <v>5.3903796000000002</v>
      </c>
      <c r="DO971">
        <v>1.1997450999999999</v>
      </c>
      <c r="DP971">
        <v>-1.163732</v>
      </c>
      <c r="DQ971">
        <v>-1.4707125000000001</v>
      </c>
      <c r="DR971">
        <v>-0.49637345999999999</v>
      </c>
      <c r="DS971">
        <v>0.28329964000000002</v>
      </c>
      <c r="DT971">
        <v>-0.87450835999999998</v>
      </c>
      <c r="DU971">
        <v>1.8167025999999999</v>
      </c>
      <c r="DV971">
        <v>-0.11488927</v>
      </c>
      <c r="DW971">
        <v>0.42378202999999998</v>
      </c>
      <c r="DX971">
        <v>-0.15598476999999999</v>
      </c>
      <c r="DY971">
        <v>-1.3421130999999999</v>
      </c>
      <c r="DZ971">
        <v>-0.15391605</v>
      </c>
      <c r="EA971">
        <v>1.2385383999999999</v>
      </c>
      <c r="EB971">
        <v>1.5792676000000001</v>
      </c>
      <c r="EC971">
        <v>3.2132348999999998</v>
      </c>
      <c r="ED971">
        <v>4.5975070999999996</v>
      </c>
      <c r="EE971">
        <v>4.0170563000000001</v>
      </c>
      <c r="EF971">
        <v>4.9640785999999997</v>
      </c>
      <c r="EG971">
        <v>5.6518698000000001</v>
      </c>
      <c r="EH971">
        <v>8.0779662999999999</v>
      </c>
      <c r="EI971">
        <v>13.235582000000001</v>
      </c>
      <c r="EJ971">
        <v>11.149582000000001</v>
      </c>
      <c r="EK971">
        <v>10.013747</v>
      </c>
      <c r="EL971">
        <v>6.4680878999999996</v>
      </c>
      <c r="EM971">
        <v>2.2564462000000001</v>
      </c>
      <c r="EN971">
        <v>-0.17695308000000001</v>
      </c>
      <c r="EO971">
        <v>-0.51197764000000001</v>
      </c>
      <c r="EP971">
        <v>0.43556031000000001</v>
      </c>
      <c r="EQ971">
        <v>1.1995597</v>
      </c>
      <c r="ER971">
        <v>8.0324080000000006E-2</v>
      </c>
      <c r="ES971">
        <v>73.865584999999996</v>
      </c>
      <c r="ET971">
        <v>72.963668999999996</v>
      </c>
      <c r="EU971">
        <v>72.207809999999995</v>
      </c>
      <c r="EV971">
        <v>71.307788000000002</v>
      </c>
      <c r="EW971">
        <v>70.772839000000005</v>
      </c>
      <c r="EX971">
        <v>70.141576999999998</v>
      </c>
      <c r="EY971">
        <v>69.671951000000007</v>
      </c>
      <c r="EZ971">
        <v>69.371072999999996</v>
      </c>
      <c r="FA971">
        <v>71.608742000000007</v>
      </c>
      <c r="FB971">
        <v>75.36842</v>
      </c>
      <c r="FC971">
        <v>80.106226000000007</v>
      </c>
      <c r="FD971">
        <v>85.295883000000003</v>
      </c>
      <c r="FE971">
        <v>89.305302999999995</v>
      </c>
      <c r="FF971">
        <v>92.610365999999999</v>
      </c>
      <c r="FG971">
        <v>93.961889999999997</v>
      </c>
      <c r="FH971">
        <v>94.112322000000006</v>
      </c>
      <c r="FI971">
        <v>93.942393999999993</v>
      </c>
      <c r="FJ971">
        <v>93.397085000000004</v>
      </c>
      <c r="FK971">
        <v>91.933841999999999</v>
      </c>
      <c r="FL971">
        <v>89.749375000000001</v>
      </c>
      <c r="FM971">
        <v>85.449994000000004</v>
      </c>
      <c r="FN971">
        <v>82.310023999999999</v>
      </c>
      <c r="FO971">
        <v>80.987872999999993</v>
      </c>
      <c r="FP971">
        <v>79.924653000000006</v>
      </c>
      <c r="FQ971">
        <v>13.213229999999999</v>
      </c>
      <c r="FR971">
        <v>1.3239160000000001</v>
      </c>
      <c r="FS971">
        <v>1</v>
      </c>
    </row>
    <row r="972" spans="1:175" x14ac:dyDescent="0.2">
      <c r="A972" t="s">
        <v>256</v>
      </c>
      <c r="B972" t="s">
        <v>0</v>
      </c>
      <c r="C972" s="23">
        <v>42976</v>
      </c>
      <c r="D972">
        <v>3124</v>
      </c>
      <c r="E972">
        <v>127.90900000000001</v>
      </c>
      <c r="F972">
        <v>123.01991</v>
      </c>
      <c r="G972">
        <v>120.01843</v>
      </c>
      <c r="H972">
        <v>121.67272</v>
      </c>
      <c r="I972">
        <v>132.52918</v>
      </c>
      <c r="J972">
        <v>156.33292</v>
      </c>
      <c r="K972">
        <v>180.96599000000001</v>
      </c>
      <c r="L972">
        <v>199.55896999999999</v>
      </c>
      <c r="M972">
        <v>216.88398000000001</v>
      </c>
      <c r="N972">
        <v>226.77216000000001</v>
      </c>
      <c r="O972">
        <v>235.62233000000001</v>
      </c>
      <c r="P972">
        <v>239.73312999999999</v>
      </c>
      <c r="Q972">
        <v>239.54160999999999</v>
      </c>
      <c r="R972">
        <v>241.83507</v>
      </c>
      <c r="S972">
        <v>235.23947000000001</v>
      </c>
      <c r="T972">
        <v>224.26786000000001</v>
      </c>
      <c r="U972">
        <v>211.25373999999999</v>
      </c>
      <c r="V972">
        <v>195.82080999999999</v>
      </c>
      <c r="W972">
        <v>180.03623999999999</v>
      </c>
      <c r="X972">
        <v>172.61014</v>
      </c>
      <c r="Y972">
        <v>165.50935000000001</v>
      </c>
      <c r="Z972">
        <v>155.27269999999999</v>
      </c>
      <c r="AA972">
        <v>144.09666000000001</v>
      </c>
      <c r="AB972">
        <v>137.01268999999999</v>
      </c>
      <c r="AC972">
        <v>-2.9706437999999999</v>
      </c>
      <c r="AD972">
        <v>-2.7707495999999998</v>
      </c>
      <c r="AE972">
        <v>-1.9823199</v>
      </c>
      <c r="AF972">
        <v>-1.1923208999999999</v>
      </c>
      <c r="AG972">
        <v>-1.3336460999999999</v>
      </c>
      <c r="AH972">
        <v>-2.0318991999999998</v>
      </c>
      <c r="AI972">
        <v>-0.54554418999999998</v>
      </c>
      <c r="AJ972">
        <v>0.62917473000000002</v>
      </c>
      <c r="AK972">
        <v>0.44916201</v>
      </c>
      <c r="AL972">
        <v>1.3371413000000001</v>
      </c>
      <c r="AM972">
        <v>1.8000967000000001</v>
      </c>
      <c r="AN972">
        <v>2.4738530000000001</v>
      </c>
      <c r="AO972">
        <v>3.4783911999999999</v>
      </c>
      <c r="AP972">
        <v>5.743322</v>
      </c>
      <c r="AQ972">
        <v>9.3224458000000006</v>
      </c>
      <c r="AR972">
        <v>8.1846701999999993</v>
      </c>
      <c r="AS972">
        <v>7.9531067999999996</v>
      </c>
      <c r="AT972">
        <v>5.9723312999999996</v>
      </c>
      <c r="AU972">
        <v>-0.54796155000000002</v>
      </c>
      <c r="AV972">
        <v>-2.3749695000000002</v>
      </c>
      <c r="AW972">
        <v>-1.8067127999999999</v>
      </c>
      <c r="AX972">
        <v>-2.0588305</v>
      </c>
      <c r="AY972">
        <v>-1.7200886</v>
      </c>
      <c r="AZ972">
        <v>-2.0255564000000001</v>
      </c>
      <c r="BA972">
        <v>-2.2274197999999998</v>
      </c>
      <c r="BB972">
        <v>-2.1598603999999999</v>
      </c>
      <c r="BC972">
        <v>-1.4276508999999999</v>
      </c>
      <c r="BD972">
        <v>-0.65671619000000003</v>
      </c>
      <c r="BE972">
        <v>-0.80221286000000003</v>
      </c>
      <c r="BF972">
        <v>-1.4936346</v>
      </c>
      <c r="BG972">
        <v>6.6547100000000003E-3</v>
      </c>
      <c r="BH972">
        <v>1.2758689999999999</v>
      </c>
      <c r="BI972">
        <v>1.1483274999999999</v>
      </c>
      <c r="BJ972">
        <v>2.0762274000000001</v>
      </c>
      <c r="BK972">
        <v>2.5939329999999998</v>
      </c>
      <c r="BL972">
        <v>3.3335840000000001</v>
      </c>
      <c r="BM972">
        <v>4.3278727999999997</v>
      </c>
      <c r="BN972">
        <v>6.6669609999999997</v>
      </c>
      <c r="BO972">
        <v>10.406358000000001</v>
      </c>
      <c r="BP972">
        <v>9.2770433000000008</v>
      </c>
      <c r="BQ972">
        <v>9.0065121999999995</v>
      </c>
      <c r="BR972">
        <v>6.9884656999999999</v>
      </c>
      <c r="BS972">
        <v>0.44873390000000002</v>
      </c>
      <c r="BT972">
        <v>-1.3979651</v>
      </c>
      <c r="BU972">
        <v>-0.90616863000000003</v>
      </c>
      <c r="BV972">
        <v>-1.2138213</v>
      </c>
      <c r="BW972">
        <v>-0.91342104999999996</v>
      </c>
      <c r="BX972">
        <v>-1.1765116</v>
      </c>
      <c r="BY972">
        <v>-1.7126650000000001</v>
      </c>
      <c r="BZ972">
        <v>-1.7367604000000001</v>
      </c>
      <c r="CA972">
        <v>-1.0434889000000001</v>
      </c>
      <c r="CB972">
        <v>-0.28575801000000001</v>
      </c>
      <c r="CC972">
        <v>-0.43414377999999998</v>
      </c>
      <c r="CD972">
        <v>-1.1208342</v>
      </c>
      <c r="CE972">
        <v>0.38910598000000002</v>
      </c>
      <c r="CF972">
        <v>1.7237674999999999</v>
      </c>
      <c r="CG972">
        <v>1.6325673000000001</v>
      </c>
      <c r="CH972">
        <v>2.5881161000000001</v>
      </c>
      <c r="CI972">
        <v>3.1437415999999998</v>
      </c>
      <c r="CJ972">
        <v>3.9290311</v>
      </c>
      <c r="CK972">
        <v>4.9162210999999996</v>
      </c>
      <c r="CL972">
        <v>7.3066706000000003</v>
      </c>
      <c r="CM972">
        <v>11.157073</v>
      </c>
      <c r="CN972">
        <v>10.033618000000001</v>
      </c>
      <c r="CO972">
        <v>9.7360976000000008</v>
      </c>
      <c r="CP972">
        <v>7.6922373000000004</v>
      </c>
      <c r="CQ972">
        <v>1.1390420999999999</v>
      </c>
      <c r="CR972">
        <v>-0.72129476999999997</v>
      </c>
      <c r="CS972">
        <v>-0.28245448000000001</v>
      </c>
      <c r="CT972">
        <v>-0.62857059999999998</v>
      </c>
      <c r="CU972">
        <v>-0.35472557999999998</v>
      </c>
      <c r="CV972">
        <v>-0.58846571000000003</v>
      </c>
      <c r="CW972">
        <v>-1.1979103</v>
      </c>
      <c r="CX972">
        <v>-1.3136604000000001</v>
      </c>
      <c r="CY972">
        <v>-0.65932689</v>
      </c>
      <c r="CZ972">
        <v>8.5200159999999997E-2</v>
      </c>
      <c r="DA972">
        <v>-6.6074709999999995E-2</v>
      </c>
      <c r="DB972">
        <v>-0.74803383000000001</v>
      </c>
      <c r="DC972">
        <v>0.77155726000000002</v>
      </c>
      <c r="DD972">
        <v>2.1716658999999998</v>
      </c>
      <c r="DE972">
        <v>2.1168072000000002</v>
      </c>
      <c r="DF972">
        <v>3.1000049000000001</v>
      </c>
      <c r="DG972">
        <v>3.6935501999999998</v>
      </c>
      <c r="DH972">
        <v>4.5244781999999999</v>
      </c>
      <c r="DI972">
        <v>5.5045694999999997</v>
      </c>
      <c r="DJ972">
        <v>7.9463802000000001</v>
      </c>
      <c r="DK972">
        <v>11.907787000000001</v>
      </c>
      <c r="DL972">
        <v>10.790191999999999</v>
      </c>
      <c r="DM972">
        <v>10.465683</v>
      </c>
      <c r="DN972">
        <v>8.3960089</v>
      </c>
      <c r="DO972">
        <v>1.8293504</v>
      </c>
      <c r="DP972">
        <v>-4.4624459999999998E-2</v>
      </c>
      <c r="DQ972">
        <v>0.34125967000000001</v>
      </c>
      <c r="DR972">
        <v>-4.3319860000000002E-2</v>
      </c>
      <c r="DS972">
        <v>0.20396987999999999</v>
      </c>
      <c r="DT972">
        <v>-4.1983999999999999E-4</v>
      </c>
      <c r="DU972">
        <v>-0.45468618999999999</v>
      </c>
      <c r="DV972">
        <v>-0.70277113999999996</v>
      </c>
      <c r="DW972">
        <v>-0.10465793</v>
      </c>
      <c r="DX972">
        <v>0.62080484999999996</v>
      </c>
      <c r="DY972">
        <v>0.46535857000000003</v>
      </c>
      <c r="DZ972">
        <v>-0.20976927000000001</v>
      </c>
      <c r="EA972">
        <v>1.3237562</v>
      </c>
      <c r="EB972">
        <v>2.8183601999999999</v>
      </c>
      <c r="EC972">
        <v>2.8159725999999998</v>
      </c>
      <c r="ED972">
        <v>3.8390909</v>
      </c>
      <c r="EE972">
        <v>4.4873865000000004</v>
      </c>
      <c r="EF972">
        <v>5.3842091999999999</v>
      </c>
      <c r="EG972">
        <v>6.3540511000000004</v>
      </c>
      <c r="EH972">
        <v>8.8700191999999998</v>
      </c>
      <c r="EI972">
        <v>12.991699000000001</v>
      </c>
      <c r="EJ972">
        <v>11.882565</v>
      </c>
      <c r="EK972">
        <v>11.519088</v>
      </c>
      <c r="EL972">
        <v>9.4121433000000003</v>
      </c>
      <c r="EM972">
        <v>2.8260458000000002</v>
      </c>
      <c r="EN972">
        <v>0.93238001000000004</v>
      </c>
      <c r="EO972">
        <v>1.2418038</v>
      </c>
      <c r="EP972">
        <v>0.80168925000000002</v>
      </c>
      <c r="EQ972">
        <v>1.0106374</v>
      </c>
      <c r="ER972">
        <v>0.84862499999999996</v>
      </c>
      <c r="ES972">
        <v>79.105513000000002</v>
      </c>
      <c r="ET972">
        <v>78.094860999999995</v>
      </c>
      <c r="EU972">
        <v>76.433684</v>
      </c>
      <c r="EV972">
        <v>75.648071000000002</v>
      </c>
      <c r="EW972">
        <v>75.089059000000006</v>
      </c>
      <c r="EX972">
        <v>75.190093000000005</v>
      </c>
      <c r="EY972">
        <v>74.514148000000006</v>
      </c>
      <c r="EZ972">
        <v>73.074025000000006</v>
      </c>
      <c r="FA972">
        <v>75.594059999999999</v>
      </c>
      <c r="FB972">
        <v>79.661247000000003</v>
      </c>
      <c r="FC972">
        <v>83.927103000000002</v>
      </c>
      <c r="FD972">
        <v>87.470078000000001</v>
      </c>
      <c r="FE972">
        <v>90.474875999999995</v>
      </c>
      <c r="FF972">
        <v>93.125839999999997</v>
      </c>
      <c r="FG972">
        <v>94.666944999999998</v>
      </c>
      <c r="FH972">
        <v>95.312017999999995</v>
      </c>
      <c r="FI972">
        <v>95.836457999999993</v>
      </c>
      <c r="FJ972">
        <v>95.584525999999997</v>
      </c>
      <c r="FK972">
        <v>93.844292999999993</v>
      </c>
      <c r="FL972">
        <v>91.186528999999993</v>
      </c>
      <c r="FM972">
        <v>87.350810999999993</v>
      </c>
      <c r="FN972">
        <v>84.363018999999994</v>
      </c>
      <c r="FO972">
        <v>82.243790000000004</v>
      </c>
      <c r="FP972">
        <v>80.470414000000005</v>
      </c>
      <c r="FQ972">
        <v>11.990600000000001</v>
      </c>
      <c r="FR972">
        <v>1.2868459999999999</v>
      </c>
      <c r="FS972">
        <v>1</v>
      </c>
    </row>
    <row r="973" spans="1:175" x14ac:dyDescent="0.2">
      <c r="A973" t="s">
        <v>256</v>
      </c>
      <c r="B973" t="s">
        <v>0</v>
      </c>
      <c r="C973" s="23">
        <v>42978</v>
      </c>
      <c r="D973">
        <v>3129</v>
      </c>
      <c r="E973">
        <v>132.25845000000001</v>
      </c>
      <c r="F973">
        <v>127.0222</v>
      </c>
      <c r="G973">
        <v>124.03948</v>
      </c>
      <c r="H973">
        <v>125.48624</v>
      </c>
      <c r="I973">
        <v>137.12003999999999</v>
      </c>
      <c r="J973">
        <v>161.52014</v>
      </c>
      <c r="K973">
        <v>187.42341999999999</v>
      </c>
      <c r="L973">
        <v>205.85721000000001</v>
      </c>
      <c r="M973">
        <v>223.64497</v>
      </c>
      <c r="N973">
        <v>234.57531</v>
      </c>
      <c r="O973">
        <v>243.27173999999999</v>
      </c>
      <c r="P973">
        <v>247.33118999999999</v>
      </c>
      <c r="Q973">
        <v>245.64509000000001</v>
      </c>
      <c r="R973">
        <v>246.62724</v>
      </c>
      <c r="S973">
        <v>238.66148000000001</v>
      </c>
      <c r="T973">
        <v>222.81215</v>
      </c>
      <c r="U973">
        <v>206.83803</v>
      </c>
      <c r="V973">
        <v>192.78756999999999</v>
      </c>
      <c r="W973">
        <v>179.45444000000001</v>
      </c>
      <c r="X973">
        <v>174.33409</v>
      </c>
      <c r="Y973">
        <v>167.18389999999999</v>
      </c>
      <c r="Z973">
        <v>156.90791999999999</v>
      </c>
      <c r="AA973">
        <v>145.87173000000001</v>
      </c>
      <c r="AB973">
        <v>138.09554</v>
      </c>
      <c r="AC973">
        <v>-3.1767477</v>
      </c>
      <c r="AD973">
        <v>-3.8804340000000002</v>
      </c>
      <c r="AE973">
        <v>-3.6899546000000001</v>
      </c>
      <c r="AF973">
        <v>-2.2252665</v>
      </c>
      <c r="AG973">
        <v>-2.6925631000000001</v>
      </c>
      <c r="AH973">
        <v>-1.5490408</v>
      </c>
      <c r="AI973">
        <v>-0.10661915</v>
      </c>
      <c r="AJ973">
        <v>1.6762440000000001</v>
      </c>
      <c r="AK973">
        <v>1.9457070000000001</v>
      </c>
      <c r="AL973">
        <v>2.9084086</v>
      </c>
      <c r="AM973">
        <v>2.1188563</v>
      </c>
      <c r="AN973">
        <v>1.7569189000000001</v>
      </c>
      <c r="AO973">
        <v>2.5513439999999998</v>
      </c>
      <c r="AP973">
        <v>5.3500483000000001</v>
      </c>
      <c r="AQ973">
        <v>8.4210320999999997</v>
      </c>
      <c r="AR973">
        <v>4.8845071999999998</v>
      </c>
      <c r="AS973">
        <v>4.7309131000000004</v>
      </c>
      <c r="AT973">
        <v>4.8684751999999998</v>
      </c>
      <c r="AU973">
        <v>-1.6597291000000001</v>
      </c>
      <c r="AV973">
        <v>-3.3114884</v>
      </c>
      <c r="AW973">
        <v>-2.8408030000000002</v>
      </c>
      <c r="AX973">
        <v>-3.1167471999999998</v>
      </c>
      <c r="AY973">
        <v>-2.4708372999999999</v>
      </c>
      <c r="AZ973">
        <v>-2.6085398999999998</v>
      </c>
      <c r="BA973">
        <v>-2.5453225000000002</v>
      </c>
      <c r="BB973">
        <v>-3.2666898</v>
      </c>
      <c r="BC973">
        <v>-3.1286521999999999</v>
      </c>
      <c r="BD973">
        <v>-1.6858664999999999</v>
      </c>
      <c r="BE973">
        <v>-2.1522138000000002</v>
      </c>
      <c r="BF973">
        <v>-1.0042868</v>
      </c>
      <c r="BG973">
        <v>0.49501285</v>
      </c>
      <c r="BH973">
        <v>2.3148933999999999</v>
      </c>
      <c r="BI973">
        <v>2.7585251999999998</v>
      </c>
      <c r="BJ973">
        <v>3.8178586000000001</v>
      </c>
      <c r="BK973">
        <v>3.0961099000000001</v>
      </c>
      <c r="BL973">
        <v>2.7281547000000002</v>
      </c>
      <c r="BM973">
        <v>3.5508264</v>
      </c>
      <c r="BN973">
        <v>6.4498717000000001</v>
      </c>
      <c r="BO973">
        <v>9.5899783000000003</v>
      </c>
      <c r="BP973">
        <v>6.0683464000000003</v>
      </c>
      <c r="BQ973">
        <v>5.8650621000000003</v>
      </c>
      <c r="BR973">
        <v>5.9474653000000002</v>
      </c>
      <c r="BS973">
        <v>-0.55119435000000006</v>
      </c>
      <c r="BT973">
        <v>-2.1752243999999998</v>
      </c>
      <c r="BU973">
        <v>-1.8669454999999999</v>
      </c>
      <c r="BV973">
        <v>-2.2026064999999999</v>
      </c>
      <c r="BW973">
        <v>-1.5374588</v>
      </c>
      <c r="BX973">
        <v>-1.7135773999999999</v>
      </c>
      <c r="BY973">
        <v>-2.1079992999999999</v>
      </c>
      <c r="BZ973">
        <v>-2.8416123999999998</v>
      </c>
      <c r="CA973">
        <v>-2.7398958000000002</v>
      </c>
      <c r="CB973">
        <v>-1.3122796999999999</v>
      </c>
      <c r="CC973">
        <v>-1.7779695</v>
      </c>
      <c r="CD973">
        <v>-0.62699183000000003</v>
      </c>
      <c r="CE973">
        <v>0.91170132999999998</v>
      </c>
      <c r="CF973">
        <v>2.7572199999999998</v>
      </c>
      <c r="CG973">
        <v>3.3214806000000001</v>
      </c>
      <c r="CH973">
        <v>4.4477409000000003</v>
      </c>
      <c r="CI973">
        <v>3.7729526999999998</v>
      </c>
      <c r="CJ973">
        <v>3.4008297000000001</v>
      </c>
      <c r="CK973">
        <v>4.2430648</v>
      </c>
      <c r="CL973">
        <v>7.2116061</v>
      </c>
      <c r="CM973">
        <v>10.399587</v>
      </c>
      <c r="CN973">
        <v>6.8882697999999998</v>
      </c>
      <c r="CO973">
        <v>6.6505701999999998</v>
      </c>
      <c r="CP973">
        <v>6.6947704999999997</v>
      </c>
      <c r="CQ973">
        <v>0.21657345</v>
      </c>
      <c r="CR973">
        <v>-1.3882513999999999</v>
      </c>
      <c r="CS973">
        <v>-1.1924547000000001</v>
      </c>
      <c r="CT973">
        <v>-1.5694755</v>
      </c>
      <c r="CU973">
        <v>-0.89100378999999996</v>
      </c>
      <c r="CV973">
        <v>-1.0937292000000001</v>
      </c>
      <c r="CW973">
        <v>-1.6706761000000001</v>
      </c>
      <c r="CX973">
        <v>-2.4165350999999999</v>
      </c>
      <c r="CY973">
        <v>-2.3511394000000001</v>
      </c>
      <c r="CZ973">
        <v>-0.93869285000000002</v>
      </c>
      <c r="DA973">
        <v>-1.4037253000000001</v>
      </c>
      <c r="DB973">
        <v>-0.24969688000000001</v>
      </c>
      <c r="DC973">
        <v>1.3283898000000001</v>
      </c>
      <c r="DD973">
        <v>3.1995466000000001</v>
      </c>
      <c r="DE973">
        <v>3.884436</v>
      </c>
      <c r="DF973">
        <v>5.0776231000000003</v>
      </c>
      <c r="DG973">
        <v>4.4497955999999999</v>
      </c>
      <c r="DH973">
        <v>4.0735047</v>
      </c>
      <c r="DI973">
        <v>4.9353033000000002</v>
      </c>
      <c r="DJ973">
        <v>7.9733403999999997</v>
      </c>
      <c r="DK973">
        <v>11.209196</v>
      </c>
      <c r="DL973">
        <v>7.7081932000000002</v>
      </c>
      <c r="DM973">
        <v>7.4360783000000001</v>
      </c>
      <c r="DN973">
        <v>7.4420757000000002</v>
      </c>
      <c r="DO973">
        <v>0.98434124999999995</v>
      </c>
      <c r="DP973">
        <v>-0.60127841000000004</v>
      </c>
      <c r="DQ973">
        <v>-0.51796386999999999</v>
      </c>
      <c r="DR973">
        <v>-0.93634444999999999</v>
      </c>
      <c r="DS973">
        <v>-0.24454872999999999</v>
      </c>
      <c r="DT973">
        <v>-0.47388089999999999</v>
      </c>
      <c r="DU973">
        <v>-1.0392509000000001</v>
      </c>
      <c r="DV973">
        <v>-1.8027909</v>
      </c>
      <c r="DW973">
        <v>-1.7898369000000001</v>
      </c>
      <c r="DX973">
        <v>-0.39929282999999999</v>
      </c>
      <c r="DY973">
        <v>-0.86337593999999995</v>
      </c>
      <c r="DZ973">
        <v>0.29505711000000001</v>
      </c>
      <c r="EA973">
        <v>1.9300218</v>
      </c>
      <c r="EB973">
        <v>3.8381959999999999</v>
      </c>
      <c r="EC973">
        <v>4.6972541999999997</v>
      </c>
      <c r="ED973">
        <v>5.9870730999999999</v>
      </c>
      <c r="EE973">
        <v>5.4270491999999999</v>
      </c>
      <c r="EF973">
        <v>5.0447405999999999</v>
      </c>
      <c r="EG973">
        <v>5.9347855999999997</v>
      </c>
      <c r="EH973">
        <v>9.0731637999999997</v>
      </c>
      <c r="EI973">
        <v>12.378142</v>
      </c>
      <c r="EJ973">
        <v>8.8920323999999997</v>
      </c>
      <c r="EK973">
        <v>8.5702271999999997</v>
      </c>
      <c r="EL973">
        <v>8.5210658000000006</v>
      </c>
      <c r="EM973">
        <v>2.092876</v>
      </c>
      <c r="EN973">
        <v>0.53498561</v>
      </c>
      <c r="EO973">
        <v>0.45589371000000001</v>
      </c>
      <c r="EP973">
        <v>-2.2203799999999999E-2</v>
      </c>
      <c r="EQ973">
        <v>0.68882971000000004</v>
      </c>
      <c r="ER973">
        <v>0.42108156000000002</v>
      </c>
      <c r="ES973">
        <v>81.418974000000006</v>
      </c>
      <c r="ET973">
        <v>80.657835000000006</v>
      </c>
      <c r="EU973">
        <v>79.436358999999996</v>
      </c>
      <c r="EV973">
        <v>78.846048999999994</v>
      </c>
      <c r="EW973">
        <v>78.149816999999999</v>
      </c>
      <c r="EX973">
        <v>77.637400999999997</v>
      </c>
      <c r="EY973">
        <v>77.160257000000001</v>
      </c>
      <c r="EZ973">
        <v>77.600093999999999</v>
      </c>
      <c r="FA973">
        <v>77.481498000000002</v>
      </c>
      <c r="FB973">
        <v>81.711630999999997</v>
      </c>
      <c r="FC973">
        <v>87.606232000000006</v>
      </c>
      <c r="FD973">
        <v>92.230442999999994</v>
      </c>
      <c r="FE973">
        <v>95.712485000000001</v>
      </c>
      <c r="FF973">
        <v>97.261365999999995</v>
      </c>
      <c r="FG973">
        <v>97.216455999999994</v>
      </c>
      <c r="FH973">
        <v>96.575006000000002</v>
      </c>
      <c r="FI973">
        <v>94.972865999999996</v>
      </c>
      <c r="FJ973">
        <v>89.314205000000001</v>
      </c>
      <c r="FK973">
        <v>87.547083999999998</v>
      </c>
      <c r="FL973">
        <v>86.821663000000001</v>
      </c>
      <c r="FM973">
        <v>85.638597000000004</v>
      </c>
      <c r="FN973">
        <v>83.483833000000004</v>
      </c>
      <c r="FO973">
        <v>82.277393000000004</v>
      </c>
      <c r="FP973">
        <v>80.606747999999996</v>
      </c>
      <c r="FQ973">
        <v>12.78885</v>
      </c>
      <c r="FR973">
        <v>1.340724</v>
      </c>
      <c r="FS973">
        <v>1</v>
      </c>
    </row>
    <row r="974" spans="1:175" x14ac:dyDescent="0.2">
      <c r="A974" t="s">
        <v>256</v>
      </c>
      <c r="B974" t="s">
        <v>0</v>
      </c>
      <c r="C974" s="23">
        <v>42983</v>
      </c>
      <c r="D974">
        <v>3129</v>
      </c>
      <c r="E974">
        <v>101.44895</v>
      </c>
      <c r="F974">
        <v>99.432860000000005</v>
      </c>
      <c r="G974">
        <v>99.740650000000002</v>
      </c>
      <c r="H974">
        <v>103.37548</v>
      </c>
      <c r="I974">
        <v>116.89315999999999</v>
      </c>
      <c r="J974">
        <v>142.67502999999999</v>
      </c>
      <c r="K974">
        <v>169.94848999999999</v>
      </c>
      <c r="L974">
        <v>189.08547999999999</v>
      </c>
      <c r="M974">
        <v>205.96297999999999</v>
      </c>
      <c r="N974">
        <v>213.27901</v>
      </c>
      <c r="O974">
        <v>221.43034</v>
      </c>
      <c r="P974">
        <v>225.70842999999999</v>
      </c>
      <c r="Q974">
        <v>224.22881000000001</v>
      </c>
      <c r="R974">
        <v>225.01582999999999</v>
      </c>
      <c r="S974">
        <v>219.71170000000001</v>
      </c>
      <c r="T974">
        <v>210.44496000000001</v>
      </c>
      <c r="U974">
        <v>197.73997</v>
      </c>
      <c r="V974">
        <v>184.67232000000001</v>
      </c>
      <c r="W974">
        <v>169.72318999999999</v>
      </c>
      <c r="X974">
        <v>164.14105000000001</v>
      </c>
      <c r="Y974">
        <v>157.39857000000001</v>
      </c>
      <c r="Z974">
        <v>148.11734000000001</v>
      </c>
      <c r="AA974">
        <v>137.69112999999999</v>
      </c>
      <c r="AB974">
        <v>130.04085000000001</v>
      </c>
      <c r="AC974">
        <v>0.96250548999999996</v>
      </c>
      <c r="AD974">
        <v>-2.510476E-2</v>
      </c>
      <c r="AE974">
        <v>0.24415618</v>
      </c>
      <c r="AF974">
        <v>-0.9607078</v>
      </c>
      <c r="AG974">
        <v>-1.9549107999999999</v>
      </c>
      <c r="AH974">
        <v>-1.9018117999999999</v>
      </c>
      <c r="AI974">
        <v>-1.0068048999999999</v>
      </c>
      <c r="AJ974">
        <v>-1.7335510999999999</v>
      </c>
      <c r="AK974">
        <v>-1.8969399</v>
      </c>
      <c r="AL974">
        <v>-3.5539339999999999</v>
      </c>
      <c r="AM974">
        <v>-2.5673433000000001</v>
      </c>
      <c r="AN974">
        <v>-1.5252203</v>
      </c>
      <c r="AO974">
        <v>-1.1124368</v>
      </c>
      <c r="AP974">
        <v>0.22651163999999999</v>
      </c>
      <c r="AQ974">
        <v>3.9659968999999999</v>
      </c>
      <c r="AR974">
        <v>4.5088305999999996</v>
      </c>
      <c r="AS974">
        <v>4.3303665000000002</v>
      </c>
      <c r="AT974">
        <v>4.2600183999999999</v>
      </c>
      <c r="AU974">
        <v>-0.51363813000000003</v>
      </c>
      <c r="AV974">
        <v>-3.0904123999999999</v>
      </c>
      <c r="AW974">
        <v>-2.958485</v>
      </c>
      <c r="AX974">
        <v>-3.4009010000000002</v>
      </c>
      <c r="AY974">
        <v>-2.8765542000000002</v>
      </c>
      <c r="AZ974">
        <v>-4.5595596</v>
      </c>
      <c r="BA974">
        <v>1.7268950999999999</v>
      </c>
      <c r="BB974">
        <v>0.68758914000000004</v>
      </c>
      <c r="BC974">
        <v>0.85143389999999997</v>
      </c>
      <c r="BD974">
        <v>-0.37912120999999999</v>
      </c>
      <c r="BE974">
        <v>-1.3437113000000001</v>
      </c>
      <c r="BF974">
        <v>-1.3055315000000001</v>
      </c>
      <c r="BG974">
        <v>-0.36045402999999998</v>
      </c>
      <c r="BH974">
        <v>-1.0278309000000001</v>
      </c>
      <c r="BI974">
        <v>-1.0950006999999999</v>
      </c>
      <c r="BJ974">
        <v>-2.5938306</v>
      </c>
      <c r="BK974">
        <v>-1.6153308</v>
      </c>
      <c r="BL974">
        <v>-0.64168095999999997</v>
      </c>
      <c r="BM974">
        <v>-0.22501172</v>
      </c>
      <c r="BN974">
        <v>1.1806904</v>
      </c>
      <c r="BO974">
        <v>5.0024084999999996</v>
      </c>
      <c r="BP974">
        <v>5.5237499999999997</v>
      </c>
      <c r="BQ974">
        <v>5.3528886</v>
      </c>
      <c r="BR974">
        <v>5.2389409999999996</v>
      </c>
      <c r="BS974">
        <v>0.42563897000000001</v>
      </c>
      <c r="BT974">
        <v>-2.0271294000000002</v>
      </c>
      <c r="BU974">
        <v>-1.9713936000000001</v>
      </c>
      <c r="BV974">
        <v>-2.5575192000000002</v>
      </c>
      <c r="BW974">
        <v>-2.0728070999999999</v>
      </c>
      <c r="BX974">
        <v>-3.6891514999999999</v>
      </c>
      <c r="BY974">
        <v>2.2563091000000002</v>
      </c>
      <c r="BZ974">
        <v>1.1811988</v>
      </c>
      <c r="CA974">
        <v>1.2720326</v>
      </c>
      <c r="CB974">
        <v>2.3683880000000001E-2</v>
      </c>
      <c r="CC974">
        <v>-0.92039641999999999</v>
      </c>
      <c r="CD974">
        <v>-0.89254962000000004</v>
      </c>
      <c r="CE974">
        <v>8.720659E-2</v>
      </c>
      <c r="CF974">
        <v>-0.53905115000000003</v>
      </c>
      <c r="CG974">
        <v>-0.53958004999999998</v>
      </c>
      <c r="CH974">
        <v>-1.9288658000000001</v>
      </c>
      <c r="CI974">
        <v>-0.95596985999999995</v>
      </c>
      <c r="CJ974">
        <v>-2.974429E-2</v>
      </c>
      <c r="CK974">
        <v>0.38961620000000002</v>
      </c>
      <c r="CL974">
        <v>1.8415516000000001</v>
      </c>
      <c r="CM974">
        <v>5.720224</v>
      </c>
      <c r="CN974">
        <v>6.2266801999999997</v>
      </c>
      <c r="CO974">
        <v>6.0610844000000004</v>
      </c>
      <c r="CP974">
        <v>5.9169397999999997</v>
      </c>
      <c r="CQ974">
        <v>1.0761794</v>
      </c>
      <c r="CR974">
        <v>-1.2907028</v>
      </c>
      <c r="CS974">
        <v>-1.2877371</v>
      </c>
      <c r="CT974">
        <v>-1.9733954</v>
      </c>
      <c r="CU974">
        <v>-1.5161344000000001</v>
      </c>
      <c r="CV974">
        <v>-3.0863095</v>
      </c>
      <c r="CW974">
        <v>2.7857229999999999</v>
      </c>
      <c r="CX974">
        <v>1.6748084000000001</v>
      </c>
      <c r="CY974">
        <v>1.6926312999999999</v>
      </c>
      <c r="CZ974">
        <v>0.42648898000000002</v>
      </c>
      <c r="DA974">
        <v>-0.49708152</v>
      </c>
      <c r="DB974">
        <v>-0.47956769999999999</v>
      </c>
      <c r="DC974">
        <v>0.53486721000000004</v>
      </c>
      <c r="DD974">
        <v>-5.0271450000000002E-2</v>
      </c>
      <c r="DE974">
        <v>1.5840590000000002E-2</v>
      </c>
      <c r="DF974">
        <v>-1.2639011</v>
      </c>
      <c r="DG974">
        <v>-0.29660891</v>
      </c>
      <c r="DH974">
        <v>0.58219237999999995</v>
      </c>
      <c r="DI974">
        <v>1.0042441</v>
      </c>
      <c r="DJ974">
        <v>2.5024128999999999</v>
      </c>
      <c r="DK974">
        <v>6.4380395000000004</v>
      </c>
      <c r="DL974">
        <v>6.9296103000000002</v>
      </c>
      <c r="DM974">
        <v>6.7692800999999996</v>
      </c>
      <c r="DN974">
        <v>6.5949385999999999</v>
      </c>
      <c r="DO974">
        <v>1.7267199</v>
      </c>
      <c r="DP974">
        <v>-0.55427621999999999</v>
      </c>
      <c r="DQ974">
        <v>-0.60408057999999998</v>
      </c>
      <c r="DR974">
        <v>-1.3892717000000001</v>
      </c>
      <c r="DS974">
        <v>-0.95946162999999995</v>
      </c>
      <c r="DT974">
        <v>-2.4834675000000002</v>
      </c>
      <c r="DU974">
        <v>3.5501127000000001</v>
      </c>
      <c r="DV974">
        <v>2.3875023</v>
      </c>
      <c r="DW974">
        <v>2.299909</v>
      </c>
      <c r="DX974">
        <v>1.0080756</v>
      </c>
      <c r="DY974">
        <v>0.11411795</v>
      </c>
      <c r="DZ974">
        <v>0.1167126</v>
      </c>
      <c r="EA974">
        <v>1.1812180999999999</v>
      </c>
      <c r="EB974">
        <v>0.65544882999999998</v>
      </c>
      <c r="EC974">
        <v>0.81777979000000001</v>
      </c>
      <c r="ED974">
        <v>-0.30379761</v>
      </c>
      <c r="EE974">
        <v>0.65540357999999999</v>
      </c>
      <c r="EF974">
        <v>1.4657317000000001</v>
      </c>
      <c r="EG974">
        <v>1.8916691999999999</v>
      </c>
      <c r="EH974">
        <v>3.4565915999999999</v>
      </c>
      <c r="EI974">
        <v>7.4744510999999996</v>
      </c>
      <c r="EJ974">
        <v>7.9445297999999998</v>
      </c>
      <c r="EK974">
        <v>7.7918022000000002</v>
      </c>
      <c r="EL974">
        <v>7.5738611999999996</v>
      </c>
      <c r="EM974">
        <v>2.665997</v>
      </c>
      <c r="EN974">
        <v>0.50900679999999998</v>
      </c>
      <c r="EO974">
        <v>0.38301084000000002</v>
      </c>
      <c r="EP974">
        <v>-0.54588990000000004</v>
      </c>
      <c r="EQ974">
        <v>-0.15571457999999999</v>
      </c>
      <c r="ER974">
        <v>-1.6130593</v>
      </c>
      <c r="ES974">
        <v>71.889634000000001</v>
      </c>
      <c r="ET974">
        <v>71.319852999999995</v>
      </c>
      <c r="EU974">
        <v>71.004040000000003</v>
      </c>
      <c r="EV974">
        <v>70.604069999999993</v>
      </c>
      <c r="EW974">
        <v>70.122902999999994</v>
      </c>
      <c r="EX974">
        <v>69.592054000000005</v>
      </c>
      <c r="EY974">
        <v>69.524630000000002</v>
      </c>
      <c r="EZ974">
        <v>69.321329000000006</v>
      </c>
      <c r="FA974">
        <v>70.836162999999999</v>
      </c>
      <c r="FB974">
        <v>73.672121000000004</v>
      </c>
      <c r="FC974">
        <v>76.769972999999993</v>
      </c>
      <c r="FD974">
        <v>80.095663000000002</v>
      </c>
      <c r="FE974">
        <v>82.574489</v>
      </c>
      <c r="FF974">
        <v>83.982759000000001</v>
      </c>
      <c r="FG974">
        <v>85.334147000000002</v>
      </c>
      <c r="FH974">
        <v>85.969054999999997</v>
      </c>
      <c r="FI974">
        <v>86.332233000000002</v>
      </c>
      <c r="FJ974">
        <v>86.413336999999999</v>
      </c>
      <c r="FK974">
        <v>85.144299000000004</v>
      </c>
      <c r="FL974">
        <v>82.360286000000002</v>
      </c>
      <c r="FM974">
        <v>79.236491000000001</v>
      </c>
      <c r="FN974">
        <v>77.635678999999996</v>
      </c>
      <c r="FO974">
        <v>76.038410999999996</v>
      </c>
      <c r="FP974">
        <v>74.535336000000001</v>
      </c>
      <c r="FQ974">
        <v>12.76863</v>
      </c>
      <c r="FR974">
        <v>1.2269049999999999</v>
      </c>
      <c r="FS974">
        <v>1</v>
      </c>
    </row>
    <row r="975" spans="1:175" x14ac:dyDescent="0.2">
      <c r="A975" t="s">
        <v>256</v>
      </c>
      <c r="B975" t="s">
        <v>0</v>
      </c>
      <c r="C975" s="23">
        <v>42990</v>
      </c>
      <c r="D975">
        <v>3129</v>
      </c>
      <c r="E975">
        <v>125.57254</v>
      </c>
      <c r="F975">
        <v>120.4644</v>
      </c>
      <c r="G975">
        <v>117.5026</v>
      </c>
      <c r="H975">
        <v>118.17522</v>
      </c>
      <c r="I975">
        <v>129.24272999999999</v>
      </c>
      <c r="J975">
        <v>151.78172000000001</v>
      </c>
      <c r="K975">
        <v>176.03337999999999</v>
      </c>
      <c r="L975">
        <v>191.89752999999999</v>
      </c>
      <c r="M975">
        <v>207.39618999999999</v>
      </c>
      <c r="N975">
        <v>216.11355</v>
      </c>
      <c r="O975">
        <v>223.56816000000001</v>
      </c>
      <c r="P975">
        <v>226.16363000000001</v>
      </c>
      <c r="Q975">
        <v>223.11812</v>
      </c>
      <c r="R975">
        <v>223.33108999999999</v>
      </c>
      <c r="S975">
        <v>217.30515</v>
      </c>
      <c r="T975">
        <v>207.14884000000001</v>
      </c>
      <c r="U975">
        <v>193.74316999999999</v>
      </c>
      <c r="V975">
        <v>180.29080999999999</v>
      </c>
      <c r="W975">
        <v>166.79827</v>
      </c>
      <c r="X975">
        <v>162.87487999999999</v>
      </c>
      <c r="Y975">
        <v>156.05593999999999</v>
      </c>
      <c r="Z975">
        <v>147.00279</v>
      </c>
      <c r="AA975">
        <v>136.56939</v>
      </c>
      <c r="AB975">
        <v>129.64033000000001</v>
      </c>
      <c r="AC975">
        <v>-0.42179728</v>
      </c>
      <c r="AD975">
        <v>-0.44161518</v>
      </c>
      <c r="AE975">
        <v>0.20002732000000001</v>
      </c>
      <c r="AF975">
        <v>8.0654680000000006E-2</v>
      </c>
      <c r="AG975">
        <v>-0.53969179</v>
      </c>
      <c r="AH975">
        <v>-1.891197</v>
      </c>
      <c r="AI975">
        <v>-2.4157812999999999</v>
      </c>
      <c r="AJ975">
        <v>-2.8162560000000001</v>
      </c>
      <c r="AK975">
        <v>-1.4848429999999999</v>
      </c>
      <c r="AL975">
        <v>0.12249287</v>
      </c>
      <c r="AM975">
        <v>0.59142574999999997</v>
      </c>
      <c r="AN975">
        <v>0.75550198000000002</v>
      </c>
      <c r="AO975">
        <v>0.64646998</v>
      </c>
      <c r="AP975">
        <v>1.6541360000000001</v>
      </c>
      <c r="AQ975">
        <v>6.0712042000000004</v>
      </c>
      <c r="AR975">
        <v>6.5045438000000004</v>
      </c>
      <c r="AS975">
        <v>5.7910693999999996</v>
      </c>
      <c r="AT975">
        <v>4.6243163999999997</v>
      </c>
      <c r="AU975">
        <v>-0.41719729999999999</v>
      </c>
      <c r="AV975">
        <v>-1.0948055999999999</v>
      </c>
      <c r="AW975">
        <v>-0.71143853000000001</v>
      </c>
      <c r="AX975">
        <v>-1.3592416</v>
      </c>
      <c r="AY975">
        <v>-1.8564387</v>
      </c>
      <c r="AZ975">
        <v>-2.5832204000000001</v>
      </c>
      <c r="BA975">
        <v>0.18719488000000001</v>
      </c>
      <c r="BB975">
        <v>0.10130087</v>
      </c>
      <c r="BC975">
        <v>0.69451240999999997</v>
      </c>
      <c r="BD975">
        <v>0.56759159999999997</v>
      </c>
      <c r="BE975">
        <v>-4.0258299999999997E-2</v>
      </c>
      <c r="BF975">
        <v>-1.3705320999999999</v>
      </c>
      <c r="BG975">
        <v>-1.8508282</v>
      </c>
      <c r="BH975">
        <v>-2.2161724999999999</v>
      </c>
      <c r="BI975">
        <v>-0.84102359999999998</v>
      </c>
      <c r="BJ975">
        <v>0.83097653000000005</v>
      </c>
      <c r="BK975">
        <v>1.3322381999999999</v>
      </c>
      <c r="BL975">
        <v>1.5300990000000001</v>
      </c>
      <c r="BM975">
        <v>1.443187</v>
      </c>
      <c r="BN975">
        <v>2.5420408999999999</v>
      </c>
      <c r="BO975">
        <v>7.1000439999999996</v>
      </c>
      <c r="BP975">
        <v>7.5274517000000003</v>
      </c>
      <c r="BQ975">
        <v>6.7972282999999996</v>
      </c>
      <c r="BR975">
        <v>5.5821389000000003</v>
      </c>
      <c r="BS975">
        <v>0.48489632999999999</v>
      </c>
      <c r="BT975">
        <v>-9.8748150000000007E-2</v>
      </c>
      <c r="BU975">
        <v>0.23716013</v>
      </c>
      <c r="BV975">
        <v>-0.45316359000000001</v>
      </c>
      <c r="BW975">
        <v>-1.0907005999999999</v>
      </c>
      <c r="BX975">
        <v>-1.7533635000000001</v>
      </c>
      <c r="BY975">
        <v>0.60898099999999999</v>
      </c>
      <c r="BZ975">
        <v>0.47732286000000002</v>
      </c>
      <c r="CA975">
        <v>1.0369912999999999</v>
      </c>
      <c r="CB975">
        <v>0.90484262000000004</v>
      </c>
      <c r="CC975">
        <v>0.30564781000000002</v>
      </c>
      <c r="CD975">
        <v>-1.0099212</v>
      </c>
      <c r="CE975">
        <v>-1.4595433</v>
      </c>
      <c r="CF975">
        <v>-1.8005566</v>
      </c>
      <c r="CG975">
        <v>-0.39511623000000001</v>
      </c>
      <c r="CH975">
        <v>1.3216701</v>
      </c>
      <c r="CI975">
        <v>1.8453226</v>
      </c>
      <c r="CJ975">
        <v>2.0665825999999998</v>
      </c>
      <c r="CK975">
        <v>1.9949907</v>
      </c>
      <c r="CL975">
        <v>3.1570011</v>
      </c>
      <c r="CM975">
        <v>7.8126153</v>
      </c>
      <c r="CN975">
        <v>8.2359145999999992</v>
      </c>
      <c r="CO975">
        <v>7.4940908999999998</v>
      </c>
      <c r="CP975">
        <v>6.2455239999999996</v>
      </c>
      <c r="CQ975">
        <v>1.1096836000000001</v>
      </c>
      <c r="CR975">
        <v>0.59111817</v>
      </c>
      <c r="CS975">
        <v>0.89415666999999999</v>
      </c>
      <c r="CT975">
        <v>0.17438331000000001</v>
      </c>
      <c r="CU975">
        <v>-0.56035270000000004</v>
      </c>
      <c r="CV975">
        <v>-1.1786071</v>
      </c>
      <c r="CW975">
        <v>1.0307671</v>
      </c>
      <c r="CX975">
        <v>0.85334485999999998</v>
      </c>
      <c r="CY975">
        <v>1.3794701</v>
      </c>
      <c r="CZ975">
        <v>1.2420936</v>
      </c>
      <c r="DA975">
        <v>0.65155392000000001</v>
      </c>
      <c r="DB975">
        <v>-0.64931028000000002</v>
      </c>
      <c r="DC975">
        <v>-1.0682585</v>
      </c>
      <c r="DD975">
        <v>-1.3849406</v>
      </c>
      <c r="DE975">
        <v>5.0791129999999997E-2</v>
      </c>
      <c r="DF975">
        <v>1.8123638</v>
      </c>
      <c r="DG975">
        <v>2.3584071</v>
      </c>
      <c r="DH975">
        <v>2.6030660999999999</v>
      </c>
      <c r="DI975">
        <v>2.5467944999999999</v>
      </c>
      <c r="DJ975">
        <v>3.7719613999999999</v>
      </c>
      <c r="DK975">
        <v>8.5251865999999996</v>
      </c>
      <c r="DL975">
        <v>8.9443774999999999</v>
      </c>
      <c r="DM975">
        <v>8.1909536000000003</v>
      </c>
      <c r="DN975">
        <v>6.9089090000000004</v>
      </c>
      <c r="DO975">
        <v>1.7344709</v>
      </c>
      <c r="DP975">
        <v>1.2809845</v>
      </c>
      <c r="DQ975">
        <v>1.5511531999999999</v>
      </c>
      <c r="DR975">
        <v>0.80193022000000003</v>
      </c>
      <c r="DS975">
        <v>-3.000483E-2</v>
      </c>
      <c r="DT975">
        <v>-0.60385074999999999</v>
      </c>
      <c r="DU975">
        <v>1.6397592999999999</v>
      </c>
      <c r="DV975">
        <v>1.3962608999999999</v>
      </c>
      <c r="DW975">
        <v>1.8739551999999999</v>
      </c>
      <c r="DX975">
        <v>1.7290306</v>
      </c>
      <c r="DY975">
        <v>1.1509874</v>
      </c>
      <c r="DZ975">
        <v>-0.12864539</v>
      </c>
      <c r="EA975">
        <v>-0.50330534999999998</v>
      </c>
      <c r="EB975">
        <v>-0.78485711999999996</v>
      </c>
      <c r="EC975">
        <v>0.69461054</v>
      </c>
      <c r="ED975">
        <v>2.5208474000000001</v>
      </c>
      <c r="EE975">
        <v>3.0992194999999998</v>
      </c>
      <c r="EF975">
        <v>3.3776632000000002</v>
      </c>
      <c r="EG975">
        <v>3.3435114000000001</v>
      </c>
      <c r="EH975">
        <v>4.6598663</v>
      </c>
      <c r="EI975">
        <v>9.5540263999999997</v>
      </c>
      <c r="EJ975">
        <v>9.9672853999999997</v>
      </c>
      <c r="EK975">
        <v>9.1971124999999994</v>
      </c>
      <c r="EL975">
        <v>7.8667315000000002</v>
      </c>
      <c r="EM975">
        <v>2.6365645999999998</v>
      </c>
      <c r="EN975">
        <v>2.2770419</v>
      </c>
      <c r="EO975">
        <v>2.4997519000000001</v>
      </c>
      <c r="EP975">
        <v>1.7080082999999999</v>
      </c>
      <c r="EQ975">
        <v>0.73573325999999994</v>
      </c>
      <c r="ER975">
        <v>0.22600617000000001</v>
      </c>
      <c r="ES975">
        <v>73.261538000000002</v>
      </c>
      <c r="ET975">
        <v>72.554007999999996</v>
      </c>
      <c r="EU975">
        <v>71.924619000000007</v>
      </c>
      <c r="EV975">
        <v>71.022470999999996</v>
      </c>
      <c r="EW975">
        <v>70.292966000000007</v>
      </c>
      <c r="EX975">
        <v>69.544506999999996</v>
      </c>
      <c r="EY975">
        <v>69.093749000000003</v>
      </c>
      <c r="EZ975">
        <v>68.633702999999997</v>
      </c>
      <c r="FA975">
        <v>69.730373999999998</v>
      </c>
      <c r="FB975">
        <v>72.426153999999997</v>
      </c>
      <c r="FC975">
        <v>75.352209000000002</v>
      </c>
      <c r="FD975">
        <v>78.537768999999997</v>
      </c>
      <c r="FE975">
        <v>80.809039999999996</v>
      </c>
      <c r="FF975">
        <v>82.664874999999995</v>
      </c>
      <c r="FG975">
        <v>83.567552000000006</v>
      </c>
      <c r="FH975">
        <v>83.891341999999995</v>
      </c>
      <c r="FI975">
        <v>83.398722000000006</v>
      </c>
      <c r="FJ975">
        <v>82.751874000000001</v>
      </c>
      <c r="FK975">
        <v>81.505976000000004</v>
      </c>
      <c r="FL975">
        <v>78.321703999999997</v>
      </c>
      <c r="FM975">
        <v>74.640900999999999</v>
      </c>
      <c r="FN975">
        <v>72.376041000000001</v>
      </c>
      <c r="FO975">
        <v>71.015124999999998</v>
      </c>
      <c r="FP975">
        <v>69.747138000000007</v>
      </c>
      <c r="FQ975">
        <v>11.044729999999999</v>
      </c>
      <c r="FR975">
        <v>1.21245</v>
      </c>
      <c r="FS975">
        <v>1</v>
      </c>
    </row>
    <row r="976" spans="1:175" x14ac:dyDescent="0.2">
      <c r="A976" t="s">
        <v>256</v>
      </c>
      <c r="B976" t="s">
        <v>0</v>
      </c>
      <c r="C976" t="s">
        <v>1</v>
      </c>
      <c r="D976">
        <v>3107.8330000000001</v>
      </c>
      <c r="E976">
        <v>118.65231</v>
      </c>
      <c r="F976">
        <v>114.51042</v>
      </c>
      <c r="G976">
        <v>112.52056</v>
      </c>
      <c r="H976">
        <v>113.76749</v>
      </c>
      <c r="I976">
        <v>125.00478</v>
      </c>
      <c r="J976">
        <v>147.85919999999999</v>
      </c>
      <c r="K976">
        <v>171.17726999999999</v>
      </c>
      <c r="L976">
        <v>187.87816000000001</v>
      </c>
      <c r="M976">
        <v>201.93946</v>
      </c>
      <c r="N976">
        <v>210.77970999999999</v>
      </c>
      <c r="O976">
        <v>218.5121</v>
      </c>
      <c r="P976">
        <v>222.17871</v>
      </c>
      <c r="Q976">
        <v>220.82142999999999</v>
      </c>
      <c r="R976">
        <v>221.65300999999999</v>
      </c>
      <c r="S976">
        <v>216.65106</v>
      </c>
      <c r="T976">
        <v>208.07688999999999</v>
      </c>
      <c r="U976">
        <v>196.41785999999999</v>
      </c>
      <c r="V976">
        <v>183.58103</v>
      </c>
      <c r="W976">
        <v>170.44731999999999</v>
      </c>
      <c r="X976">
        <v>164.21146999999999</v>
      </c>
      <c r="Y976">
        <v>159.07226</v>
      </c>
      <c r="Z976">
        <v>150.62454</v>
      </c>
      <c r="AA976">
        <v>140.15212</v>
      </c>
      <c r="AB976">
        <v>133.11675</v>
      </c>
      <c r="AC976">
        <v>-7.9341999999999998E-4</v>
      </c>
      <c r="AD976">
        <v>-0.56902602000000002</v>
      </c>
      <c r="AE976">
        <v>-8.1938769999999994E-2</v>
      </c>
      <c r="AF976">
        <v>-0.35375195999999998</v>
      </c>
      <c r="AG976">
        <v>-0.77849964000000005</v>
      </c>
      <c r="AH976">
        <v>-0.98813538999999995</v>
      </c>
      <c r="AI976">
        <v>-0.55007152999999998</v>
      </c>
      <c r="AJ976">
        <v>-0.30187831999999998</v>
      </c>
      <c r="AK976">
        <v>-8.2903749999999998E-2</v>
      </c>
      <c r="AL976">
        <v>7.5997490000000001E-2</v>
      </c>
      <c r="AM976">
        <v>-1.8183850000000001E-2</v>
      </c>
      <c r="AN976">
        <v>0.52899801999999996</v>
      </c>
      <c r="AO976">
        <v>0.78076352000000004</v>
      </c>
      <c r="AP976">
        <v>2.5489041000000001</v>
      </c>
      <c r="AQ976">
        <v>7.1192541</v>
      </c>
      <c r="AR976">
        <v>6.6964513999999999</v>
      </c>
      <c r="AS976">
        <v>6.0329036</v>
      </c>
      <c r="AT976">
        <v>5.2220915999999997</v>
      </c>
      <c r="AU976">
        <v>0.70255529000000005</v>
      </c>
      <c r="AV976">
        <v>-0.78594346999999998</v>
      </c>
      <c r="AW976">
        <v>-1.1772727999999999</v>
      </c>
      <c r="AX976">
        <v>-0.90016465999999995</v>
      </c>
      <c r="AY976">
        <v>-0.90683239000000004</v>
      </c>
      <c r="AZ976">
        <v>-1.2949600999999999</v>
      </c>
      <c r="BA976">
        <v>0.22016590999999999</v>
      </c>
      <c r="BB976">
        <v>-0.35519454</v>
      </c>
      <c r="BC976">
        <v>0.10754803</v>
      </c>
      <c r="BD976">
        <v>-0.17347325999999999</v>
      </c>
      <c r="BE976">
        <v>-0.58576349000000005</v>
      </c>
      <c r="BF976">
        <v>-0.78978245000000002</v>
      </c>
      <c r="BG976">
        <v>-0.33890978999999999</v>
      </c>
      <c r="BH976">
        <v>-7.5476100000000004E-2</v>
      </c>
      <c r="BI976">
        <v>0.16784078999999999</v>
      </c>
      <c r="BJ976">
        <v>0.33867133999999999</v>
      </c>
      <c r="BK976">
        <v>0.26778186999999998</v>
      </c>
      <c r="BL976">
        <v>0.83187266000000004</v>
      </c>
      <c r="BM976">
        <v>1.0993653999999999</v>
      </c>
      <c r="BN976">
        <v>2.9606976999999999</v>
      </c>
      <c r="BO976">
        <v>7.7459939999999996</v>
      </c>
      <c r="BP976">
        <v>7.3020193999999998</v>
      </c>
      <c r="BQ976">
        <v>6.6117993999999998</v>
      </c>
      <c r="BR976">
        <v>5.7562290999999997</v>
      </c>
      <c r="BS976">
        <v>1.0893132999999999</v>
      </c>
      <c r="BT976">
        <v>-0.43041773</v>
      </c>
      <c r="BU976">
        <v>-0.83645298999999995</v>
      </c>
      <c r="BV976">
        <v>-0.57979979999999998</v>
      </c>
      <c r="BW976">
        <v>-0.59339125000000004</v>
      </c>
      <c r="BX976">
        <v>-0.92740431999999995</v>
      </c>
      <c r="BY976">
        <v>0.37320166999999999</v>
      </c>
      <c r="BZ976">
        <v>-0.20709551000000001</v>
      </c>
      <c r="CA976">
        <v>0.23878601999999999</v>
      </c>
      <c r="CB976">
        <v>-4.8612780000000001E-2</v>
      </c>
      <c r="CC976">
        <v>-0.45227502000000003</v>
      </c>
      <c r="CD976">
        <v>-0.65240379999999998</v>
      </c>
      <c r="CE976">
        <v>-0.19265980999999999</v>
      </c>
      <c r="CF976">
        <v>8.1329390000000001E-2</v>
      </c>
      <c r="CG976">
        <v>0.34150570000000002</v>
      </c>
      <c r="CH976">
        <v>0.52059845000000005</v>
      </c>
      <c r="CI976">
        <v>0.46584084999999997</v>
      </c>
      <c r="CJ976">
        <v>1.0416426999999999</v>
      </c>
      <c r="CK976">
        <v>1.3200281</v>
      </c>
      <c r="CL976">
        <v>3.2459045999999998</v>
      </c>
      <c r="CM976">
        <v>8.1800721000000003</v>
      </c>
      <c r="CN976">
        <v>7.7214339000000001</v>
      </c>
      <c r="CO976">
        <v>7.0127408999999998</v>
      </c>
      <c r="CP976">
        <v>6.1261710999999996</v>
      </c>
      <c r="CQ976">
        <v>1.3571807</v>
      </c>
      <c r="CR976">
        <v>-0.1841817</v>
      </c>
      <c r="CS976">
        <v>-0.60040223000000004</v>
      </c>
      <c r="CT976">
        <v>-0.35791606999999998</v>
      </c>
      <c r="CU976">
        <v>-0.37630287000000001</v>
      </c>
      <c r="CV976">
        <v>-0.67283630999999999</v>
      </c>
      <c r="CW976">
        <v>0.52623743000000001</v>
      </c>
      <c r="CX976">
        <v>-5.8996479999999997E-2</v>
      </c>
      <c r="CY976">
        <v>0.37002400000000002</v>
      </c>
      <c r="CZ976">
        <v>7.6247700000000002E-2</v>
      </c>
      <c r="DA976">
        <v>-0.31878655</v>
      </c>
      <c r="DB976">
        <v>-0.51502515999999998</v>
      </c>
      <c r="DC976">
        <v>-4.6409829999999999E-2</v>
      </c>
      <c r="DD976">
        <v>0.23813487999999999</v>
      </c>
      <c r="DE976">
        <v>0.51517060000000003</v>
      </c>
      <c r="DF976">
        <v>0.70252555999999999</v>
      </c>
      <c r="DG976">
        <v>0.66389984000000002</v>
      </c>
      <c r="DH976">
        <v>1.2514128</v>
      </c>
      <c r="DI976">
        <v>1.5406909</v>
      </c>
      <c r="DJ976">
        <v>3.5311116</v>
      </c>
      <c r="DK976">
        <v>8.6141501999999992</v>
      </c>
      <c r="DL976">
        <v>8.1408483999999994</v>
      </c>
      <c r="DM976">
        <v>7.4136823999999999</v>
      </c>
      <c r="DN976">
        <v>6.4961130999999996</v>
      </c>
      <c r="DO976">
        <v>1.6250481000000001</v>
      </c>
      <c r="DP976">
        <v>6.2054339999999999E-2</v>
      </c>
      <c r="DQ976">
        <v>-0.36435148000000001</v>
      </c>
      <c r="DR976">
        <v>-0.13603234</v>
      </c>
      <c r="DS976">
        <v>-0.15921448999999999</v>
      </c>
      <c r="DT976">
        <v>-0.41826828999999999</v>
      </c>
      <c r="DU976">
        <v>0.74719676999999995</v>
      </c>
      <c r="DV976">
        <v>0.154835</v>
      </c>
      <c r="DW976">
        <v>0.55951079999999997</v>
      </c>
      <c r="DX976">
        <v>0.25652639999999999</v>
      </c>
      <c r="DY976">
        <v>-0.12605039000000001</v>
      </c>
      <c r="DZ976">
        <v>-0.31667221000000001</v>
      </c>
      <c r="EA976">
        <v>0.16475191</v>
      </c>
      <c r="EB976">
        <v>0.46453709999999998</v>
      </c>
      <c r="EC976">
        <v>0.76591514999999999</v>
      </c>
      <c r="ED976">
        <v>0.96519940999999998</v>
      </c>
      <c r="EE976">
        <v>0.94986554999999995</v>
      </c>
      <c r="EF976">
        <v>1.5542874</v>
      </c>
      <c r="EG976">
        <v>1.8592928</v>
      </c>
      <c r="EH976">
        <v>3.9429052000000002</v>
      </c>
      <c r="EI976">
        <v>9.2408900000000003</v>
      </c>
      <c r="EJ976">
        <v>8.7464163999999993</v>
      </c>
      <c r="EK976">
        <v>7.9925782999999999</v>
      </c>
      <c r="EL976">
        <v>7.0302505000000002</v>
      </c>
      <c r="EM976">
        <v>2.0118060999999998</v>
      </c>
      <c r="EN976">
        <v>0.41758007000000003</v>
      </c>
      <c r="EO976">
        <v>-2.3531690000000001E-2</v>
      </c>
      <c r="EP976">
        <v>0.18433252</v>
      </c>
      <c r="EQ976">
        <v>0.15422664</v>
      </c>
      <c r="ER976">
        <v>-5.0712510000000002E-2</v>
      </c>
      <c r="ES976">
        <v>73.897926999999996</v>
      </c>
      <c r="ET976">
        <v>72.997050999999999</v>
      </c>
      <c r="EU976">
        <v>72.051595000000006</v>
      </c>
      <c r="EV976">
        <v>71.270792</v>
      </c>
      <c r="EW976">
        <v>70.654585999999995</v>
      </c>
      <c r="EX976">
        <v>70.170360000000002</v>
      </c>
      <c r="EY976">
        <v>69.735733999999994</v>
      </c>
      <c r="EZ976">
        <v>69.743562999999995</v>
      </c>
      <c r="FA976">
        <v>72.136201999999997</v>
      </c>
      <c r="FB976">
        <v>75.874230999999995</v>
      </c>
      <c r="FC976">
        <v>79.715879000000001</v>
      </c>
      <c r="FD976">
        <v>83.330668000000003</v>
      </c>
      <c r="FE976">
        <v>86.288829000000007</v>
      </c>
      <c r="FF976">
        <v>88.490746000000001</v>
      </c>
      <c r="FG976">
        <v>89.975223999999997</v>
      </c>
      <c r="FH976">
        <v>90.781718999999995</v>
      </c>
      <c r="FI976">
        <v>90.538557999999995</v>
      </c>
      <c r="FJ976">
        <v>89.125799000000001</v>
      </c>
      <c r="FK976">
        <v>87.581575000000001</v>
      </c>
      <c r="FL976">
        <v>85.461178000000004</v>
      </c>
      <c r="FM976">
        <v>82.299426999999994</v>
      </c>
      <c r="FN976">
        <v>79.399698000000001</v>
      </c>
      <c r="FO976">
        <v>77.628473</v>
      </c>
      <c r="FP976">
        <v>76.258523999999994</v>
      </c>
      <c r="FQ976">
        <v>5.0128640000000004</v>
      </c>
      <c r="FR976">
        <v>0.73903289999999999</v>
      </c>
      <c r="FS976">
        <v>1</v>
      </c>
    </row>
    <row r="977" spans="1:175" x14ac:dyDescent="0.2">
      <c r="A977" t="s">
        <v>256</v>
      </c>
      <c r="B977" t="s">
        <v>254</v>
      </c>
      <c r="C977" s="23">
        <v>42905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  <c r="DH977">
        <v>0</v>
      </c>
      <c r="DI977">
        <v>0</v>
      </c>
      <c r="DJ977">
        <v>0</v>
      </c>
      <c r="DK977">
        <v>0</v>
      </c>
      <c r="DL977">
        <v>0</v>
      </c>
      <c r="DM977">
        <v>0</v>
      </c>
      <c r="DN977">
        <v>0</v>
      </c>
      <c r="DO977">
        <v>0</v>
      </c>
      <c r="DP977">
        <v>0</v>
      </c>
      <c r="DQ977">
        <v>0</v>
      </c>
      <c r="DR977">
        <v>0</v>
      </c>
      <c r="DS977">
        <v>0</v>
      </c>
      <c r="DT977">
        <v>0</v>
      </c>
      <c r="DU977">
        <v>0</v>
      </c>
      <c r="DV977">
        <v>0</v>
      </c>
      <c r="DW977">
        <v>0</v>
      </c>
      <c r="DX977">
        <v>0</v>
      </c>
      <c r="DY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0</v>
      </c>
      <c r="EZ977">
        <v>0</v>
      </c>
      <c r="FA977">
        <v>0</v>
      </c>
      <c r="FB977">
        <v>0</v>
      </c>
      <c r="FC977">
        <v>0</v>
      </c>
      <c r="FD977">
        <v>0</v>
      </c>
      <c r="FE977">
        <v>0</v>
      </c>
      <c r="FF977">
        <v>0</v>
      </c>
      <c r="FG977">
        <v>0</v>
      </c>
      <c r="FH977">
        <v>0</v>
      </c>
      <c r="FI977">
        <v>0</v>
      </c>
      <c r="FJ977">
        <v>0</v>
      </c>
      <c r="FK977">
        <v>0</v>
      </c>
      <c r="FL977">
        <v>0</v>
      </c>
      <c r="FM977">
        <v>0</v>
      </c>
      <c r="FN977">
        <v>0</v>
      </c>
      <c r="FO977">
        <v>0</v>
      </c>
      <c r="FP977">
        <v>0</v>
      </c>
      <c r="FQ977">
        <v>0</v>
      </c>
      <c r="FR977">
        <v>0</v>
      </c>
      <c r="FS977">
        <v>0</v>
      </c>
    </row>
    <row r="978" spans="1:175" x14ac:dyDescent="0.2">
      <c r="A978" t="s">
        <v>256</v>
      </c>
      <c r="B978" t="s">
        <v>254</v>
      </c>
      <c r="C978" s="23">
        <v>42906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0</v>
      </c>
      <c r="DR978">
        <v>0</v>
      </c>
      <c r="DS978">
        <v>0</v>
      </c>
      <c r="DT978">
        <v>0</v>
      </c>
      <c r="DU978">
        <v>0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EZ978">
        <v>0</v>
      </c>
      <c r="FA978">
        <v>0</v>
      </c>
      <c r="FB978">
        <v>0</v>
      </c>
      <c r="FC978">
        <v>0</v>
      </c>
      <c r="FD978">
        <v>0</v>
      </c>
      <c r="FE978">
        <v>0</v>
      </c>
      <c r="FF978">
        <v>0</v>
      </c>
      <c r="FG978">
        <v>0</v>
      </c>
      <c r="FH978">
        <v>0</v>
      </c>
      <c r="FI978">
        <v>0</v>
      </c>
      <c r="FJ978">
        <v>0</v>
      </c>
      <c r="FK978">
        <v>0</v>
      </c>
      <c r="FL978">
        <v>0</v>
      </c>
      <c r="FM978">
        <v>0</v>
      </c>
      <c r="FN978">
        <v>0</v>
      </c>
      <c r="FO978">
        <v>0</v>
      </c>
      <c r="FP978">
        <v>0</v>
      </c>
      <c r="FQ978">
        <v>0</v>
      </c>
      <c r="FR978">
        <v>0</v>
      </c>
      <c r="FS978">
        <v>0</v>
      </c>
    </row>
    <row r="979" spans="1:175" x14ac:dyDescent="0.2">
      <c r="A979" t="s">
        <v>256</v>
      </c>
      <c r="B979" t="s">
        <v>254</v>
      </c>
      <c r="C979" s="23">
        <v>42922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0</v>
      </c>
      <c r="DH979">
        <v>0</v>
      </c>
      <c r="DI979">
        <v>0</v>
      </c>
      <c r="DJ979">
        <v>0</v>
      </c>
      <c r="DK979">
        <v>0</v>
      </c>
      <c r="DL979">
        <v>0</v>
      </c>
      <c r="DM979">
        <v>0</v>
      </c>
      <c r="DN979">
        <v>0</v>
      </c>
      <c r="DO979">
        <v>0</v>
      </c>
      <c r="DP979">
        <v>0</v>
      </c>
      <c r="DQ979">
        <v>0</v>
      </c>
      <c r="DR979">
        <v>0</v>
      </c>
      <c r="DS979">
        <v>0</v>
      </c>
      <c r="DT979">
        <v>0</v>
      </c>
      <c r="DU979">
        <v>0</v>
      </c>
      <c r="DV979">
        <v>0</v>
      </c>
      <c r="DW979">
        <v>0</v>
      </c>
      <c r="DX979">
        <v>0</v>
      </c>
      <c r="DY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J979">
        <v>0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0</v>
      </c>
      <c r="EZ979">
        <v>0</v>
      </c>
      <c r="FA979">
        <v>0</v>
      </c>
      <c r="FB979">
        <v>0</v>
      </c>
      <c r="FC979">
        <v>0</v>
      </c>
      <c r="FD979">
        <v>0</v>
      </c>
      <c r="FE979">
        <v>0</v>
      </c>
      <c r="FF979">
        <v>0</v>
      </c>
      <c r="FG979">
        <v>0</v>
      </c>
      <c r="FH979">
        <v>0</v>
      </c>
      <c r="FI979">
        <v>0</v>
      </c>
      <c r="FJ979">
        <v>0</v>
      </c>
      <c r="FK979">
        <v>0</v>
      </c>
      <c r="FL979">
        <v>0</v>
      </c>
      <c r="FM979">
        <v>0</v>
      </c>
      <c r="FN979">
        <v>0</v>
      </c>
      <c r="FO979">
        <v>0</v>
      </c>
      <c r="FP979">
        <v>0</v>
      </c>
      <c r="FQ979">
        <v>0</v>
      </c>
      <c r="FR979">
        <v>0</v>
      </c>
      <c r="FS979">
        <v>0</v>
      </c>
    </row>
    <row r="980" spans="1:175" x14ac:dyDescent="0.2">
      <c r="A980" t="s">
        <v>256</v>
      </c>
      <c r="B980" t="s">
        <v>254</v>
      </c>
      <c r="C980" s="23">
        <v>42923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0</v>
      </c>
      <c r="DH980">
        <v>0</v>
      </c>
      <c r="DI980">
        <v>0</v>
      </c>
      <c r="DJ980">
        <v>0</v>
      </c>
      <c r="DK980">
        <v>0</v>
      </c>
      <c r="DL980">
        <v>0</v>
      </c>
      <c r="DM980">
        <v>0</v>
      </c>
      <c r="DN980">
        <v>0</v>
      </c>
      <c r="DO980">
        <v>0</v>
      </c>
      <c r="DP980">
        <v>0</v>
      </c>
      <c r="DQ980">
        <v>0</v>
      </c>
      <c r="DR980">
        <v>0</v>
      </c>
      <c r="DS980">
        <v>0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0</v>
      </c>
      <c r="EW980">
        <v>0</v>
      </c>
      <c r="EX980">
        <v>0</v>
      </c>
      <c r="EY980">
        <v>0</v>
      </c>
      <c r="EZ980">
        <v>0</v>
      </c>
      <c r="FA980">
        <v>0</v>
      </c>
      <c r="FB980">
        <v>0</v>
      </c>
      <c r="FC980">
        <v>0</v>
      </c>
      <c r="FD980">
        <v>0</v>
      </c>
      <c r="FE980">
        <v>0</v>
      </c>
      <c r="FF980">
        <v>0</v>
      </c>
      <c r="FG980">
        <v>0</v>
      </c>
      <c r="FH980">
        <v>0</v>
      </c>
      <c r="FI980">
        <v>0</v>
      </c>
      <c r="FJ980">
        <v>0</v>
      </c>
      <c r="FK980">
        <v>0</v>
      </c>
      <c r="FL980">
        <v>0</v>
      </c>
      <c r="FM980">
        <v>0</v>
      </c>
      <c r="FN980">
        <v>0</v>
      </c>
      <c r="FO980">
        <v>0</v>
      </c>
      <c r="FP980">
        <v>0</v>
      </c>
      <c r="FQ980">
        <v>0</v>
      </c>
      <c r="FR980">
        <v>0</v>
      </c>
      <c r="FS980">
        <v>0</v>
      </c>
    </row>
    <row r="981" spans="1:175" x14ac:dyDescent="0.2">
      <c r="A981" t="s">
        <v>256</v>
      </c>
      <c r="B981" t="s">
        <v>254</v>
      </c>
      <c r="C981" s="23">
        <v>42943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0</v>
      </c>
      <c r="DH981">
        <v>0</v>
      </c>
      <c r="DI981">
        <v>0</v>
      </c>
      <c r="DJ981">
        <v>0</v>
      </c>
      <c r="DK981">
        <v>0</v>
      </c>
      <c r="DL981">
        <v>0</v>
      </c>
      <c r="DM981">
        <v>0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0</v>
      </c>
      <c r="DT981">
        <v>0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0</v>
      </c>
      <c r="EX981">
        <v>0</v>
      </c>
      <c r="EY981">
        <v>0</v>
      </c>
      <c r="EZ981">
        <v>0</v>
      </c>
      <c r="FA981">
        <v>0</v>
      </c>
      <c r="FB981">
        <v>0</v>
      </c>
      <c r="FC981">
        <v>0</v>
      </c>
      <c r="FD981">
        <v>0</v>
      </c>
      <c r="FE981">
        <v>0</v>
      </c>
      <c r="FF981">
        <v>0</v>
      </c>
      <c r="FG981">
        <v>0</v>
      </c>
      <c r="FH981">
        <v>0</v>
      </c>
      <c r="FI981">
        <v>0</v>
      </c>
      <c r="FJ981">
        <v>0</v>
      </c>
      <c r="FK981">
        <v>0</v>
      </c>
      <c r="FL981">
        <v>0</v>
      </c>
      <c r="FM981">
        <v>0</v>
      </c>
      <c r="FN981">
        <v>0</v>
      </c>
      <c r="FO981">
        <v>0</v>
      </c>
      <c r="FP981">
        <v>0</v>
      </c>
      <c r="FQ981">
        <v>0</v>
      </c>
      <c r="FR981">
        <v>0</v>
      </c>
      <c r="FS981">
        <v>0</v>
      </c>
    </row>
    <row r="982" spans="1:175" x14ac:dyDescent="0.2">
      <c r="A982" t="s">
        <v>256</v>
      </c>
      <c r="B982" t="s">
        <v>254</v>
      </c>
      <c r="C982" s="23">
        <v>42947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0</v>
      </c>
      <c r="DL982">
        <v>0</v>
      </c>
      <c r="DM982">
        <v>0</v>
      </c>
      <c r="DN982">
        <v>0</v>
      </c>
      <c r="DO982">
        <v>0</v>
      </c>
      <c r="DP982">
        <v>0</v>
      </c>
      <c r="DQ982">
        <v>0</v>
      </c>
      <c r="DR982">
        <v>0</v>
      </c>
      <c r="DS982">
        <v>0</v>
      </c>
      <c r="DT982">
        <v>0</v>
      </c>
      <c r="DU982">
        <v>0</v>
      </c>
      <c r="DV982">
        <v>0</v>
      </c>
      <c r="DW982">
        <v>0</v>
      </c>
      <c r="DX982">
        <v>0</v>
      </c>
      <c r="DY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J982">
        <v>0</v>
      </c>
      <c r="EK982">
        <v>0</v>
      </c>
      <c r="EL982">
        <v>0</v>
      </c>
      <c r="EM982">
        <v>0</v>
      </c>
      <c r="EN982">
        <v>0</v>
      </c>
      <c r="EO982">
        <v>0</v>
      </c>
      <c r="EP982">
        <v>0</v>
      </c>
      <c r="EQ982">
        <v>0</v>
      </c>
      <c r="ER982">
        <v>0</v>
      </c>
      <c r="ES982">
        <v>0</v>
      </c>
      <c r="ET982">
        <v>0</v>
      </c>
      <c r="EU982">
        <v>0</v>
      </c>
      <c r="EV982">
        <v>0</v>
      </c>
      <c r="EW982">
        <v>0</v>
      </c>
      <c r="EX982">
        <v>0</v>
      </c>
      <c r="EY982">
        <v>0</v>
      </c>
      <c r="EZ982">
        <v>0</v>
      </c>
      <c r="FA982">
        <v>0</v>
      </c>
      <c r="FB982">
        <v>0</v>
      </c>
      <c r="FC982">
        <v>0</v>
      </c>
      <c r="FD982">
        <v>0</v>
      </c>
      <c r="FE982">
        <v>0</v>
      </c>
      <c r="FF982">
        <v>0</v>
      </c>
      <c r="FG982">
        <v>0</v>
      </c>
      <c r="FH982">
        <v>0</v>
      </c>
      <c r="FI982">
        <v>0</v>
      </c>
      <c r="FJ982">
        <v>0</v>
      </c>
      <c r="FK982">
        <v>0</v>
      </c>
      <c r="FL982">
        <v>0</v>
      </c>
      <c r="FM982">
        <v>0</v>
      </c>
      <c r="FN982">
        <v>0</v>
      </c>
      <c r="FO982">
        <v>0</v>
      </c>
      <c r="FP982">
        <v>0</v>
      </c>
      <c r="FQ982">
        <v>0</v>
      </c>
      <c r="FR982">
        <v>0</v>
      </c>
      <c r="FS982">
        <v>0</v>
      </c>
    </row>
    <row r="983" spans="1:175" x14ac:dyDescent="0.2">
      <c r="A983" t="s">
        <v>256</v>
      </c>
      <c r="B983" t="s">
        <v>254</v>
      </c>
      <c r="C983" s="23">
        <v>42948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0</v>
      </c>
      <c r="DJ983">
        <v>0</v>
      </c>
      <c r="DK983">
        <v>0</v>
      </c>
      <c r="DL983">
        <v>0</v>
      </c>
      <c r="DM983">
        <v>0</v>
      </c>
      <c r="DN983">
        <v>0</v>
      </c>
      <c r="DO983">
        <v>0</v>
      </c>
      <c r="DP983">
        <v>0</v>
      </c>
      <c r="DQ983">
        <v>0</v>
      </c>
      <c r="DR983">
        <v>0</v>
      </c>
      <c r="DS983">
        <v>0</v>
      </c>
      <c r="DT983">
        <v>0</v>
      </c>
      <c r="DU983">
        <v>0</v>
      </c>
      <c r="DV983">
        <v>0</v>
      </c>
      <c r="DW983">
        <v>0</v>
      </c>
      <c r="DX983">
        <v>0</v>
      </c>
      <c r="DY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J983">
        <v>0</v>
      </c>
      <c r="EK983">
        <v>0</v>
      </c>
      <c r="EL983">
        <v>0</v>
      </c>
      <c r="EM983">
        <v>0</v>
      </c>
      <c r="EN983">
        <v>0</v>
      </c>
      <c r="EO983">
        <v>0</v>
      </c>
      <c r="EP983">
        <v>0</v>
      </c>
      <c r="EQ983">
        <v>0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0</v>
      </c>
      <c r="EX983">
        <v>0</v>
      </c>
      <c r="EY983">
        <v>0</v>
      </c>
      <c r="EZ983">
        <v>0</v>
      </c>
      <c r="FA983">
        <v>0</v>
      </c>
      <c r="FB983">
        <v>0</v>
      </c>
      <c r="FC983">
        <v>0</v>
      </c>
      <c r="FD983">
        <v>0</v>
      </c>
      <c r="FE983">
        <v>0</v>
      </c>
      <c r="FF983">
        <v>0</v>
      </c>
      <c r="FG983">
        <v>0</v>
      </c>
      <c r="FH983">
        <v>0</v>
      </c>
      <c r="FI983">
        <v>0</v>
      </c>
      <c r="FJ983">
        <v>0</v>
      </c>
      <c r="FK983">
        <v>0</v>
      </c>
      <c r="FL983">
        <v>0</v>
      </c>
      <c r="FM983">
        <v>0</v>
      </c>
      <c r="FN983">
        <v>0</v>
      </c>
      <c r="FO983">
        <v>0</v>
      </c>
      <c r="FP983">
        <v>0</v>
      </c>
      <c r="FQ983">
        <v>0</v>
      </c>
      <c r="FR983">
        <v>0</v>
      </c>
      <c r="FS983">
        <v>0</v>
      </c>
    </row>
    <row r="984" spans="1:175" x14ac:dyDescent="0.2">
      <c r="A984" t="s">
        <v>256</v>
      </c>
      <c r="B984" t="s">
        <v>254</v>
      </c>
      <c r="C984" s="23">
        <v>42975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0</v>
      </c>
      <c r="DL984">
        <v>0</v>
      </c>
      <c r="DM984">
        <v>0</v>
      </c>
      <c r="DN984">
        <v>0</v>
      </c>
      <c r="DO984">
        <v>0</v>
      </c>
      <c r="DP984">
        <v>0</v>
      </c>
      <c r="DQ984">
        <v>0</v>
      </c>
      <c r="DR984">
        <v>0</v>
      </c>
      <c r="DS984">
        <v>0</v>
      </c>
      <c r="DT984">
        <v>0</v>
      </c>
      <c r="DU984">
        <v>0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J984">
        <v>0</v>
      </c>
      <c r="EK984">
        <v>0</v>
      </c>
      <c r="EL984">
        <v>0</v>
      </c>
      <c r="EM984">
        <v>0</v>
      </c>
      <c r="EN984">
        <v>0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0</v>
      </c>
      <c r="EW984">
        <v>0</v>
      </c>
      <c r="EX984">
        <v>0</v>
      </c>
      <c r="EY984">
        <v>0</v>
      </c>
      <c r="EZ984">
        <v>0</v>
      </c>
      <c r="FA984">
        <v>0</v>
      </c>
      <c r="FB984">
        <v>0</v>
      </c>
      <c r="FC984">
        <v>0</v>
      </c>
      <c r="FD984">
        <v>0</v>
      </c>
      <c r="FE984">
        <v>0</v>
      </c>
      <c r="FF984">
        <v>0</v>
      </c>
      <c r="FG984">
        <v>0</v>
      </c>
      <c r="FH984">
        <v>0</v>
      </c>
      <c r="FI984">
        <v>0</v>
      </c>
      <c r="FJ984">
        <v>0</v>
      </c>
      <c r="FK984">
        <v>0</v>
      </c>
      <c r="FL984">
        <v>0</v>
      </c>
      <c r="FM984">
        <v>0</v>
      </c>
      <c r="FN984">
        <v>0</v>
      </c>
      <c r="FO984">
        <v>0</v>
      </c>
      <c r="FP984">
        <v>0</v>
      </c>
      <c r="FQ984">
        <v>0</v>
      </c>
      <c r="FR984">
        <v>0</v>
      </c>
      <c r="FS984">
        <v>0</v>
      </c>
    </row>
    <row r="985" spans="1:175" x14ac:dyDescent="0.2">
      <c r="A985" t="s">
        <v>256</v>
      </c>
      <c r="B985" t="s">
        <v>254</v>
      </c>
      <c r="C985" s="23">
        <v>42976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0</v>
      </c>
      <c r="DG985">
        <v>0</v>
      </c>
      <c r="DH985">
        <v>0</v>
      </c>
      <c r="DI985">
        <v>0</v>
      </c>
      <c r="DJ985">
        <v>0</v>
      </c>
      <c r="DK985">
        <v>0</v>
      </c>
      <c r="DL985">
        <v>0</v>
      </c>
      <c r="DM985">
        <v>0</v>
      </c>
      <c r="DN985">
        <v>0</v>
      </c>
      <c r="DO985">
        <v>0</v>
      </c>
      <c r="DP985">
        <v>0</v>
      </c>
      <c r="DQ985">
        <v>0</v>
      </c>
      <c r="DR985">
        <v>0</v>
      </c>
      <c r="DS985">
        <v>0</v>
      </c>
      <c r="DT985">
        <v>0</v>
      </c>
      <c r="DU985">
        <v>0</v>
      </c>
      <c r="DV985">
        <v>0</v>
      </c>
      <c r="DW985">
        <v>0</v>
      </c>
      <c r="DX985">
        <v>0</v>
      </c>
      <c r="DY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J985">
        <v>0</v>
      </c>
      <c r="EK985">
        <v>0</v>
      </c>
      <c r="EL985">
        <v>0</v>
      </c>
      <c r="EM985">
        <v>0</v>
      </c>
      <c r="EN985">
        <v>0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0</v>
      </c>
      <c r="EW985">
        <v>0</v>
      </c>
      <c r="EX985">
        <v>0</v>
      </c>
      <c r="EY985">
        <v>0</v>
      </c>
      <c r="EZ985">
        <v>0</v>
      </c>
      <c r="FA985">
        <v>0</v>
      </c>
      <c r="FB985">
        <v>0</v>
      </c>
      <c r="FC985">
        <v>0</v>
      </c>
      <c r="FD985">
        <v>0</v>
      </c>
      <c r="FE985">
        <v>0</v>
      </c>
      <c r="FF985">
        <v>0</v>
      </c>
      <c r="FG985">
        <v>0</v>
      </c>
      <c r="FH985">
        <v>0</v>
      </c>
      <c r="FI985">
        <v>0</v>
      </c>
      <c r="FJ985">
        <v>0</v>
      </c>
      <c r="FK985">
        <v>0</v>
      </c>
      <c r="FL985">
        <v>0</v>
      </c>
      <c r="FM985">
        <v>0</v>
      </c>
      <c r="FN985">
        <v>0</v>
      </c>
      <c r="FO985">
        <v>0</v>
      </c>
      <c r="FP985">
        <v>0</v>
      </c>
      <c r="FQ985">
        <v>0</v>
      </c>
      <c r="FR985">
        <v>0</v>
      </c>
      <c r="FS985">
        <v>0</v>
      </c>
    </row>
    <row r="986" spans="1:175" x14ac:dyDescent="0.2">
      <c r="A986" t="s">
        <v>256</v>
      </c>
      <c r="B986" t="s">
        <v>254</v>
      </c>
      <c r="C986" s="23">
        <v>42978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0</v>
      </c>
      <c r="DF986">
        <v>0</v>
      </c>
      <c r="DG986">
        <v>0</v>
      </c>
      <c r="DH986">
        <v>0</v>
      </c>
      <c r="DI986">
        <v>0</v>
      </c>
      <c r="DJ986">
        <v>0</v>
      </c>
      <c r="DK986">
        <v>0</v>
      </c>
      <c r="DL986">
        <v>0</v>
      </c>
      <c r="DM986">
        <v>0</v>
      </c>
      <c r="DN986">
        <v>0</v>
      </c>
      <c r="DO986">
        <v>0</v>
      </c>
      <c r="DP986">
        <v>0</v>
      </c>
      <c r="DQ986">
        <v>0</v>
      </c>
      <c r="DR986">
        <v>0</v>
      </c>
      <c r="DS986">
        <v>0</v>
      </c>
      <c r="DT986">
        <v>0</v>
      </c>
      <c r="DU986">
        <v>0</v>
      </c>
      <c r="DV986">
        <v>0</v>
      </c>
      <c r="DW986">
        <v>0</v>
      </c>
      <c r="DX986">
        <v>0</v>
      </c>
      <c r="DY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J986">
        <v>0</v>
      </c>
      <c r="EK986">
        <v>0</v>
      </c>
      <c r="EL986">
        <v>0</v>
      </c>
      <c r="EM986">
        <v>0</v>
      </c>
      <c r="EN986">
        <v>0</v>
      </c>
      <c r="EO986">
        <v>0</v>
      </c>
      <c r="EP986">
        <v>0</v>
      </c>
      <c r="EQ986">
        <v>0</v>
      </c>
      <c r="ER986">
        <v>0</v>
      </c>
      <c r="ES986">
        <v>0</v>
      </c>
      <c r="ET986">
        <v>0</v>
      </c>
      <c r="EU986">
        <v>0</v>
      </c>
      <c r="EV986">
        <v>0</v>
      </c>
      <c r="EW986">
        <v>0</v>
      </c>
      <c r="EX986">
        <v>0</v>
      </c>
      <c r="EY986">
        <v>0</v>
      </c>
      <c r="EZ986">
        <v>0</v>
      </c>
      <c r="FA986">
        <v>0</v>
      </c>
      <c r="FB986">
        <v>0</v>
      </c>
      <c r="FC986">
        <v>0</v>
      </c>
      <c r="FD986">
        <v>0</v>
      </c>
      <c r="FE986">
        <v>0</v>
      </c>
      <c r="FF986">
        <v>0</v>
      </c>
      <c r="FG986">
        <v>0</v>
      </c>
      <c r="FH986">
        <v>0</v>
      </c>
      <c r="FI986">
        <v>0</v>
      </c>
      <c r="FJ986">
        <v>0</v>
      </c>
      <c r="FK986">
        <v>0</v>
      </c>
      <c r="FL986">
        <v>0</v>
      </c>
      <c r="FM986">
        <v>0</v>
      </c>
      <c r="FN986">
        <v>0</v>
      </c>
      <c r="FO986">
        <v>0</v>
      </c>
      <c r="FP986">
        <v>0</v>
      </c>
      <c r="FQ986">
        <v>0</v>
      </c>
      <c r="FR986">
        <v>0</v>
      </c>
      <c r="FS986">
        <v>0</v>
      </c>
    </row>
    <row r="987" spans="1:175" x14ac:dyDescent="0.2">
      <c r="A987" t="s">
        <v>256</v>
      </c>
      <c r="B987" t="s">
        <v>254</v>
      </c>
      <c r="C987" s="23">
        <v>42983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0</v>
      </c>
      <c r="DH987">
        <v>0</v>
      </c>
      <c r="DI987">
        <v>0</v>
      </c>
      <c r="DJ987">
        <v>0</v>
      </c>
      <c r="DK987">
        <v>0</v>
      </c>
      <c r="DL987">
        <v>0</v>
      </c>
      <c r="DM987">
        <v>0</v>
      </c>
      <c r="DN987">
        <v>0</v>
      </c>
      <c r="DO987">
        <v>0</v>
      </c>
      <c r="DP987">
        <v>0</v>
      </c>
      <c r="DQ987">
        <v>0</v>
      </c>
      <c r="DR987">
        <v>0</v>
      </c>
      <c r="DS987">
        <v>0</v>
      </c>
      <c r="DT987">
        <v>0</v>
      </c>
      <c r="DU987">
        <v>0</v>
      </c>
      <c r="DV987">
        <v>0</v>
      </c>
      <c r="DW987">
        <v>0</v>
      </c>
      <c r="DX987">
        <v>0</v>
      </c>
      <c r="DY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EZ987">
        <v>0</v>
      </c>
      <c r="FA987">
        <v>0</v>
      </c>
      <c r="FB987">
        <v>0</v>
      </c>
      <c r="FC987">
        <v>0</v>
      </c>
      <c r="FD987">
        <v>0</v>
      </c>
      <c r="FE987">
        <v>0</v>
      </c>
      <c r="FF987">
        <v>0</v>
      </c>
      <c r="FG987">
        <v>0</v>
      </c>
      <c r="FH987">
        <v>0</v>
      </c>
      <c r="FI987">
        <v>0</v>
      </c>
      <c r="FJ987">
        <v>0</v>
      </c>
      <c r="FK987">
        <v>0</v>
      </c>
      <c r="FL987">
        <v>0</v>
      </c>
      <c r="FM987">
        <v>0</v>
      </c>
      <c r="FN987">
        <v>0</v>
      </c>
      <c r="FO987">
        <v>0</v>
      </c>
      <c r="FP987">
        <v>0</v>
      </c>
      <c r="FQ987">
        <v>0</v>
      </c>
      <c r="FR987">
        <v>0</v>
      </c>
      <c r="FS987">
        <v>0</v>
      </c>
    </row>
    <row r="988" spans="1:175" x14ac:dyDescent="0.2">
      <c r="A988" t="s">
        <v>256</v>
      </c>
      <c r="B988" t="s">
        <v>254</v>
      </c>
      <c r="C988" s="23">
        <v>42990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0</v>
      </c>
      <c r="DH988">
        <v>0</v>
      </c>
      <c r="DI988">
        <v>0</v>
      </c>
      <c r="DJ988">
        <v>0</v>
      </c>
      <c r="DK988">
        <v>0</v>
      </c>
      <c r="DL988">
        <v>0</v>
      </c>
      <c r="DM988">
        <v>0</v>
      </c>
      <c r="DN988">
        <v>0</v>
      </c>
      <c r="DO988">
        <v>0</v>
      </c>
      <c r="DP988">
        <v>0</v>
      </c>
      <c r="DQ988">
        <v>0</v>
      </c>
      <c r="DR988">
        <v>0</v>
      </c>
      <c r="DS988">
        <v>0</v>
      </c>
      <c r="DT988">
        <v>0</v>
      </c>
      <c r="DU988">
        <v>0</v>
      </c>
      <c r="DV988">
        <v>0</v>
      </c>
      <c r="DW988">
        <v>0</v>
      </c>
      <c r="DX988">
        <v>0</v>
      </c>
      <c r="DY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J988">
        <v>0</v>
      </c>
      <c r="EK988">
        <v>0</v>
      </c>
      <c r="EL988">
        <v>0</v>
      </c>
      <c r="EM988">
        <v>0</v>
      </c>
      <c r="EN988">
        <v>0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0</v>
      </c>
      <c r="EX988">
        <v>0</v>
      </c>
      <c r="EY988">
        <v>0</v>
      </c>
      <c r="EZ988">
        <v>0</v>
      </c>
      <c r="FA988">
        <v>0</v>
      </c>
      <c r="FB988">
        <v>0</v>
      </c>
      <c r="FC988">
        <v>0</v>
      </c>
      <c r="FD988">
        <v>0</v>
      </c>
      <c r="FE988">
        <v>0</v>
      </c>
      <c r="FF988">
        <v>0</v>
      </c>
      <c r="FG988">
        <v>0</v>
      </c>
      <c r="FH988">
        <v>0</v>
      </c>
      <c r="FI988">
        <v>0</v>
      </c>
      <c r="FJ988">
        <v>0</v>
      </c>
      <c r="FK988">
        <v>0</v>
      </c>
      <c r="FL988">
        <v>0</v>
      </c>
      <c r="FM988">
        <v>0</v>
      </c>
      <c r="FN988">
        <v>0</v>
      </c>
      <c r="FO988">
        <v>0</v>
      </c>
      <c r="FP988">
        <v>0</v>
      </c>
      <c r="FQ988">
        <v>0</v>
      </c>
      <c r="FR988">
        <v>0</v>
      </c>
      <c r="FS988">
        <v>0</v>
      </c>
    </row>
    <row r="989" spans="1:175" x14ac:dyDescent="0.2">
      <c r="A989" t="s">
        <v>256</v>
      </c>
      <c r="B989" t="s">
        <v>254</v>
      </c>
      <c r="C989" t="s">
        <v>1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0</v>
      </c>
      <c r="DN989">
        <v>0</v>
      </c>
      <c r="DO989">
        <v>0</v>
      </c>
      <c r="DP989">
        <v>0</v>
      </c>
      <c r="DQ989">
        <v>0</v>
      </c>
      <c r="DR989">
        <v>0</v>
      </c>
      <c r="DS989">
        <v>0</v>
      </c>
      <c r="DT989">
        <v>0</v>
      </c>
      <c r="DU989">
        <v>0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EZ989">
        <v>0</v>
      </c>
      <c r="FA989">
        <v>0</v>
      </c>
      <c r="FB989">
        <v>0</v>
      </c>
      <c r="FC989">
        <v>0</v>
      </c>
      <c r="FD989">
        <v>0</v>
      </c>
      <c r="FE989">
        <v>0</v>
      </c>
      <c r="FF989">
        <v>0</v>
      </c>
      <c r="FG989">
        <v>0</v>
      </c>
      <c r="FH989">
        <v>0</v>
      </c>
      <c r="FI989">
        <v>0</v>
      </c>
      <c r="FJ989">
        <v>0</v>
      </c>
      <c r="FK989">
        <v>0</v>
      </c>
      <c r="FL989">
        <v>0</v>
      </c>
      <c r="FM989">
        <v>0</v>
      </c>
      <c r="FN989">
        <v>0</v>
      </c>
      <c r="FO989">
        <v>0</v>
      </c>
      <c r="FP989">
        <v>0</v>
      </c>
      <c r="FQ989">
        <v>0</v>
      </c>
      <c r="FR989">
        <v>0</v>
      </c>
      <c r="FS989">
        <v>0</v>
      </c>
    </row>
    <row r="990" spans="1:175" x14ac:dyDescent="0.2">
      <c r="A990" t="s">
        <v>256</v>
      </c>
      <c r="B990" t="s">
        <v>255</v>
      </c>
      <c r="C990" s="23">
        <v>42905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0</v>
      </c>
      <c r="DF990">
        <v>0</v>
      </c>
      <c r="DG990">
        <v>0</v>
      </c>
      <c r="DH990">
        <v>0</v>
      </c>
      <c r="DI990">
        <v>0</v>
      </c>
      <c r="DJ990">
        <v>0</v>
      </c>
      <c r="DK990">
        <v>0</v>
      </c>
      <c r="DL990">
        <v>0</v>
      </c>
      <c r="DM990">
        <v>0</v>
      </c>
      <c r="DN990">
        <v>0</v>
      </c>
      <c r="DO990">
        <v>0</v>
      </c>
      <c r="DP990">
        <v>0</v>
      </c>
      <c r="DQ990">
        <v>0</v>
      </c>
      <c r="DR990">
        <v>0</v>
      </c>
      <c r="DS990">
        <v>0</v>
      </c>
      <c r="DT990">
        <v>0</v>
      </c>
      <c r="DU990">
        <v>0</v>
      </c>
      <c r="DV990">
        <v>0</v>
      </c>
      <c r="DW990">
        <v>0</v>
      </c>
      <c r="DX990">
        <v>0</v>
      </c>
      <c r="DY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0</v>
      </c>
      <c r="EP990">
        <v>0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0</v>
      </c>
      <c r="EW990">
        <v>0</v>
      </c>
      <c r="EX990">
        <v>0</v>
      </c>
      <c r="EY990">
        <v>0</v>
      </c>
      <c r="EZ990">
        <v>0</v>
      </c>
      <c r="FA990">
        <v>0</v>
      </c>
      <c r="FB990">
        <v>0</v>
      </c>
      <c r="FC990">
        <v>0</v>
      </c>
      <c r="FD990">
        <v>0</v>
      </c>
      <c r="FE990">
        <v>0</v>
      </c>
      <c r="FF990">
        <v>0</v>
      </c>
      <c r="FG990">
        <v>0</v>
      </c>
      <c r="FH990">
        <v>0</v>
      </c>
      <c r="FI990">
        <v>0</v>
      </c>
      <c r="FJ990">
        <v>0</v>
      </c>
      <c r="FK990">
        <v>0</v>
      </c>
      <c r="FL990">
        <v>0</v>
      </c>
      <c r="FM990">
        <v>0</v>
      </c>
      <c r="FN990">
        <v>0</v>
      </c>
      <c r="FO990">
        <v>0</v>
      </c>
      <c r="FP990">
        <v>0</v>
      </c>
      <c r="FQ990">
        <v>0</v>
      </c>
      <c r="FR990">
        <v>0</v>
      </c>
      <c r="FS990">
        <v>0</v>
      </c>
    </row>
    <row r="991" spans="1:175" x14ac:dyDescent="0.2">
      <c r="A991" t="s">
        <v>256</v>
      </c>
      <c r="B991" t="s">
        <v>255</v>
      </c>
      <c r="C991" s="23">
        <v>42906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0</v>
      </c>
      <c r="DL991">
        <v>0</v>
      </c>
      <c r="DM991">
        <v>0</v>
      </c>
      <c r="DN991">
        <v>0</v>
      </c>
      <c r="DO991">
        <v>0</v>
      </c>
      <c r="DP991">
        <v>0</v>
      </c>
      <c r="DQ991">
        <v>0</v>
      </c>
      <c r="DR991">
        <v>0</v>
      </c>
      <c r="DS991">
        <v>0</v>
      </c>
      <c r="DT991">
        <v>0</v>
      </c>
      <c r="DU991">
        <v>0</v>
      </c>
      <c r="DV991">
        <v>0</v>
      </c>
      <c r="DW991">
        <v>0</v>
      </c>
      <c r="DX991">
        <v>0</v>
      </c>
      <c r="DY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0</v>
      </c>
      <c r="FA991">
        <v>0</v>
      </c>
      <c r="FB991">
        <v>0</v>
      </c>
      <c r="FC991">
        <v>0</v>
      </c>
      <c r="FD991">
        <v>0</v>
      </c>
      <c r="FE991">
        <v>0</v>
      </c>
      <c r="FF991">
        <v>0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0</v>
      </c>
      <c r="FM991">
        <v>0</v>
      </c>
      <c r="FN991">
        <v>0</v>
      </c>
      <c r="FO991">
        <v>0</v>
      </c>
      <c r="FP991">
        <v>0</v>
      </c>
      <c r="FQ991">
        <v>0</v>
      </c>
      <c r="FR991">
        <v>0</v>
      </c>
      <c r="FS991">
        <v>0</v>
      </c>
    </row>
    <row r="992" spans="1:175" x14ac:dyDescent="0.2">
      <c r="A992" t="s">
        <v>256</v>
      </c>
      <c r="B992" t="s">
        <v>255</v>
      </c>
      <c r="C992" s="23">
        <v>42922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0</v>
      </c>
      <c r="DH992">
        <v>0</v>
      </c>
      <c r="DI992">
        <v>0</v>
      </c>
      <c r="DJ992">
        <v>0</v>
      </c>
      <c r="DK992">
        <v>0</v>
      </c>
      <c r="DL992">
        <v>0</v>
      </c>
      <c r="DM992">
        <v>0</v>
      </c>
      <c r="DN992">
        <v>0</v>
      </c>
      <c r="DO992">
        <v>0</v>
      </c>
      <c r="DP992">
        <v>0</v>
      </c>
      <c r="DQ992">
        <v>0</v>
      </c>
      <c r="DR992">
        <v>0</v>
      </c>
      <c r="DS992">
        <v>0</v>
      </c>
      <c r="DT992">
        <v>0</v>
      </c>
      <c r="DU992">
        <v>0</v>
      </c>
      <c r="DV992">
        <v>0</v>
      </c>
      <c r="DW992">
        <v>0</v>
      </c>
      <c r="DX992">
        <v>0</v>
      </c>
      <c r="DY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J992">
        <v>0</v>
      </c>
      <c r="EK992">
        <v>0</v>
      </c>
      <c r="EL992">
        <v>0</v>
      </c>
      <c r="EM992">
        <v>0</v>
      </c>
      <c r="EN992">
        <v>0</v>
      </c>
      <c r="EO992">
        <v>0</v>
      </c>
      <c r="EP992">
        <v>0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0</v>
      </c>
      <c r="EW992">
        <v>0</v>
      </c>
      <c r="EX992">
        <v>0</v>
      </c>
      <c r="EY992">
        <v>0</v>
      </c>
      <c r="EZ992">
        <v>0</v>
      </c>
      <c r="FA992">
        <v>0</v>
      </c>
      <c r="FB992">
        <v>0</v>
      </c>
      <c r="FC992">
        <v>0</v>
      </c>
      <c r="FD992">
        <v>0</v>
      </c>
      <c r="FE992">
        <v>0</v>
      </c>
      <c r="FF992">
        <v>0</v>
      </c>
      <c r="FG992">
        <v>0</v>
      </c>
      <c r="FH992">
        <v>0</v>
      </c>
      <c r="FI992">
        <v>0</v>
      </c>
      <c r="FJ992">
        <v>0</v>
      </c>
      <c r="FK992">
        <v>0</v>
      </c>
      <c r="FL992">
        <v>0</v>
      </c>
      <c r="FM992">
        <v>0</v>
      </c>
      <c r="FN992">
        <v>0</v>
      </c>
      <c r="FO992">
        <v>0</v>
      </c>
      <c r="FP992">
        <v>0</v>
      </c>
      <c r="FQ992">
        <v>0</v>
      </c>
      <c r="FR992">
        <v>0</v>
      </c>
      <c r="FS992">
        <v>0</v>
      </c>
    </row>
    <row r="993" spans="1:175" x14ac:dyDescent="0.2">
      <c r="A993" t="s">
        <v>256</v>
      </c>
      <c r="B993" t="s">
        <v>255</v>
      </c>
      <c r="C993" s="23">
        <v>42923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0</v>
      </c>
      <c r="DH993">
        <v>0</v>
      </c>
      <c r="DI993">
        <v>0</v>
      </c>
      <c r="DJ993">
        <v>0</v>
      </c>
      <c r="DK993">
        <v>0</v>
      </c>
      <c r="DL993">
        <v>0</v>
      </c>
      <c r="DM993">
        <v>0</v>
      </c>
      <c r="DN993">
        <v>0</v>
      </c>
      <c r="DO993">
        <v>0</v>
      </c>
      <c r="DP993">
        <v>0</v>
      </c>
      <c r="DQ993">
        <v>0</v>
      </c>
      <c r="DR993">
        <v>0</v>
      </c>
      <c r="DS993">
        <v>0</v>
      </c>
      <c r="DT993">
        <v>0</v>
      </c>
      <c r="DU993">
        <v>0</v>
      </c>
      <c r="DV993">
        <v>0</v>
      </c>
      <c r="DW993">
        <v>0</v>
      </c>
      <c r="DX993">
        <v>0</v>
      </c>
      <c r="DY993">
        <v>0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0</v>
      </c>
      <c r="EP993">
        <v>0</v>
      </c>
      <c r="EQ993">
        <v>0</v>
      </c>
      <c r="ER993">
        <v>0</v>
      </c>
      <c r="ES993">
        <v>0</v>
      </c>
      <c r="ET993">
        <v>0</v>
      </c>
      <c r="EU993">
        <v>0</v>
      </c>
      <c r="EV993">
        <v>0</v>
      </c>
      <c r="EW993">
        <v>0</v>
      </c>
      <c r="EX993">
        <v>0</v>
      </c>
      <c r="EY993">
        <v>0</v>
      </c>
      <c r="EZ993">
        <v>0</v>
      </c>
      <c r="FA993">
        <v>0</v>
      </c>
      <c r="FB993">
        <v>0</v>
      </c>
      <c r="FC993">
        <v>0</v>
      </c>
      <c r="FD993">
        <v>0</v>
      </c>
      <c r="FE993">
        <v>0</v>
      </c>
      <c r="FF993">
        <v>0</v>
      </c>
      <c r="FG993">
        <v>0</v>
      </c>
      <c r="FH993">
        <v>0</v>
      </c>
      <c r="FI993">
        <v>0</v>
      </c>
      <c r="FJ993">
        <v>0</v>
      </c>
      <c r="FK993">
        <v>0</v>
      </c>
      <c r="FL993">
        <v>0</v>
      </c>
      <c r="FM993">
        <v>0</v>
      </c>
      <c r="FN993">
        <v>0</v>
      </c>
      <c r="FO993">
        <v>0</v>
      </c>
      <c r="FP993">
        <v>0</v>
      </c>
      <c r="FQ993">
        <v>0</v>
      </c>
      <c r="FR993">
        <v>0</v>
      </c>
      <c r="FS993">
        <v>0</v>
      </c>
    </row>
    <row r="994" spans="1:175" x14ac:dyDescent="0.2">
      <c r="A994" t="s">
        <v>256</v>
      </c>
      <c r="B994" t="s">
        <v>255</v>
      </c>
      <c r="C994" s="23">
        <v>42943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0</v>
      </c>
      <c r="DM994">
        <v>0</v>
      </c>
      <c r="DN994">
        <v>0</v>
      </c>
      <c r="DO994">
        <v>0</v>
      </c>
      <c r="DP994">
        <v>0</v>
      </c>
      <c r="DQ994">
        <v>0</v>
      </c>
      <c r="DR994">
        <v>0</v>
      </c>
      <c r="DS994">
        <v>0</v>
      </c>
      <c r="DT994">
        <v>0</v>
      </c>
      <c r="DU994">
        <v>0</v>
      </c>
      <c r="DV994">
        <v>0</v>
      </c>
      <c r="DW994">
        <v>0</v>
      </c>
      <c r="DX994">
        <v>0</v>
      </c>
      <c r="DY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0</v>
      </c>
      <c r="EW994">
        <v>0</v>
      </c>
      <c r="EX994">
        <v>0</v>
      </c>
      <c r="EY994">
        <v>0</v>
      </c>
      <c r="EZ994">
        <v>0</v>
      </c>
      <c r="FA994">
        <v>0</v>
      </c>
      <c r="FB994">
        <v>0</v>
      </c>
      <c r="FC994">
        <v>0</v>
      </c>
      <c r="FD994">
        <v>0</v>
      </c>
      <c r="FE994">
        <v>0</v>
      </c>
      <c r="FF994">
        <v>0</v>
      </c>
      <c r="FG994">
        <v>0</v>
      </c>
      <c r="FH994">
        <v>0</v>
      </c>
      <c r="FI994">
        <v>0</v>
      </c>
      <c r="FJ994">
        <v>0</v>
      </c>
      <c r="FK994">
        <v>0</v>
      </c>
      <c r="FL994">
        <v>0</v>
      </c>
      <c r="FM994">
        <v>0</v>
      </c>
      <c r="FN994">
        <v>0</v>
      </c>
      <c r="FO994">
        <v>0</v>
      </c>
      <c r="FP994">
        <v>0</v>
      </c>
      <c r="FQ994">
        <v>0</v>
      </c>
      <c r="FR994">
        <v>0</v>
      </c>
      <c r="FS994">
        <v>0</v>
      </c>
    </row>
    <row r="995" spans="1:175" x14ac:dyDescent="0.2">
      <c r="A995" t="s">
        <v>256</v>
      </c>
      <c r="B995" t="s">
        <v>255</v>
      </c>
      <c r="C995" s="23">
        <v>42947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  <c r="DJ995">
        <v>0</v>
      </c>
      <c r="DK995">
        <v>0</v>
      </c>
      <c r="DL995">
        <v>0</v>
      </c>
      <c r="DM995">
        <v>0</v>
      </c>
      <c r="DN995">
        <v>0</v>
      </c>
      <c r="DO995">
        <v>0</v>
      </c>
      <c r="DP995">
        <v>0</v>
      </c>
      <c r="DQ995">
        <v>0</v>
      </c>
      <c r="DR995">
        <v>0</v>
      </c>
      <c r="DS995">
        <v>0</v>
      </c>
      <c r="DT995">
        <v>0</v>
      </c>
      <c r="DU995">
        <v>0</v>
      </c>
      <c r="DV995">
        <v>0</v>
      </c>
      <c r="DW995">
        <v>0</v>
      </c>
      <c r="DX995">
        <v>0</v>
      </c>
      <c r="DY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J995">
        <v>0</v>
      </c>
      <c r="EK995">
        <v>0</v>
      </c>
      <c r="EL995">
        <v>0</v>
      </c>
      <c r="EM995">
        <v>0</v>
      </c>
      <c r="EN995">
        <v>0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0</v>
      </c>
      <c r="EU995">
        <v>0</v>
      </c>
      <c r="EV995">
        <v>0</v>
      </c>
      <c r="EW995">
        <v>0</v>
      </c>
      <c r="EX995">
        <v>0</v>
      </c>
      <c r="EY995">
        <v>0</v>
      </c>
      <c r="EZ995">
        <v>0</v>
      </c>
      <c r="FA995">
        <v>0</v>
      </c>
      <c r="FB995">
        <v>0</v>
      </c>
      <c r="FC995">
        <v>0</v>
      </c>
      <c r="FD995">
        <v>0</v>
      </c>
      <c r="FE995">
        <v>0</v>
      </c>
      <c r="FF995">
        <v>0</v>
      </c>
      <c r="FG995">
        <v>0</v>
      </c>
      <c r="FH995">
        <v>0</v>
      </c>
      <c r="FI995">
        <v>0</v>
      </c>
      <c r="FJ995">
        <v>0</v>
      </c>
      <c r="FK995">
        <v>0</v>
      </c>
      <c r="FL995">
        <v>0</v>
      </c>
      <c r="FM995">
        <v>0</v>
      </c>
      <c r="FN995">
        <v>0</v>
      </c>
      <c r="FO995">
        <v>0</v>
      </c>
      <c r="FP995">
        <v>0</v>
      </c>
      <c r="FQ995">
        <v>0</v>
      </c>
      <c r="FR995">
        <v>0</v>
      </c>
      <c r="FS995">
        <v>0</v>
      </c>
    </row>
    <row r="996" spans="1:175" x14ac:dyDescent="0.2">
      <c r="A996" t="s">
        <v>256</v>
      </c>
      <c r="B996" t="s">
        <v>255</v>
      </c>
      <c r="C996" s="23">
        <v>42948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0</v>
      </c>
      <c r="DM996">
        <v>0</v>
      </c>
      <c r="DN996">
        <v>0</v>
      </c>
      <c r="DO996">
        <v>0</v>
      </c>
      <c r="DP996">
        <v>0</v>
      </c>
      <c r="DQ996">
        <v>0</v>
      </c>
      <c r="DR996">
        <v>0</v>
      </c>
      <c r="DS996">
        <v>0</v>
      </c>
      <c r="DT996">
        <v>0</v>
      </c>
      <c r="DU996">
        <v>0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0</v>
      </c>
      <c r="EW996">
        <v>0</v>
      </c>
      <c r="EX996">
        <v>0</v>
      </c>
      <c r="EY996">
        <v>0</v>
      </c>
      <c r="EZ996">
        <v>0</v>
      </c>
      <c r="FA996">
        <v>0</v>
      </c>
      <c r="FB996">
        <v>0</v>
      </c>
      <c r="FC996">
        <v>0</v>
      </c>
      <c r="FD996">
        <v>0</v>
      </c>
      <c r="FE996">
        <v>0</v>
      </c>
      <c r="FF996">
        <v>0</v>
      </c>
      <c r="FG996">
        <v>0</v>
      </c>
      <c r="FH996">
        <v>0</v>
      </c>
      <c r="FI996">
        <v>0</v>
      </c>
      <c r="FJ996">
        <v>0</v>
      </c>
      <c r="FK996">
        <v>0</v>
      </c>
      <c r="FL996">
        <v>0</v>
      </c>
      <c r="FM996">
        <v>0</v>
      </c>
      <c r="FN996">
        <v>0</v>
      </c>
      <c r="FO996">
        <v>0</v>
      </c>
      <c r="FP996">
        <v>0</v>
      </c>
      <c r="FQ996">
        <v>0</v>
      </c>
      <c r="FR996">
        <v>0</v>
      </c>
      <c r="FS996">
        <v>0</v>
      </c>
    </row>
    <row r="997" spans="1:175" x14ac:dyDescent="0.2">
      <c r="A997" t="s">
        <v>256</v>
      </c>
      <c r="B997" t="s">
        <v>255</v>
      </c>
      <c r="C997" s="23">
        <v>42975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0</v>
      </c>
      <c r="DH997">
        <v>0</v>
      </c>
      <c r="DI997">
        <v>0</v>
      </c>
      <c r="DJ997">
        <v>0</v>
      </c>
      <c r="DK997">
        <v>0</v>
      </c>
      <c r="DL997">
        <v>0</v>
      </c>
      <c r="DM997">
        <v>0</v>
      </c>
      <c r="DN997">
        <v>0</v>
      </c>
      <c r="DO997">
        <v>0</v>
      </c>
      <c r="DP997">
        <v>0</v>
      </c>
      <c r="DQ997">
        <v>0</v>
      </c>
      <c r="DR997">
        <v>0</v>
      </c>
      <c r="DS997">
        <v>0</v>
      </c>
      <c r="DT997">
        <v>0</v>
      </c>
      <c r="DU997">
        <v>0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  <c r="EU997">
        <v>0</v>
      </c>
      <c r="EV997">
        <v>0</v>
      </c>
      <c r="EW997">
        <v>0</v>
      </c>
      <c r="EX997">
        <v>0</v>
      </c>
      <c r="EY997">
        <v>0</v>
      </c>
      <c r="EZ997">
        <v>0</v>
      </c>
      <c r="FA997">
        <v>0</v>
      </c>
      <c r="FB997">
        <v>0</v>
      </c>
      <c r="FC997">
        <v>0</v>
      </c>
      <c r="FD997">
        <v>0</v>
      </c>
      <c r="FE997">
        <v>0</v>
      </c>
      <c r="FF997">
        <v>0</v>
      </c>
      <c r="FG997">
        <v>0</v>
      </c>
      <c r="FH997">
        <v>0</v>
      </c>
      <c r="FI997">
        <v>0</v>
      </c>
      <c r="FJ997">
        <v>0</v>
      </c>
      <c r="FK997">
        <v>0</v>
      </c>
      <c r="FL997">
        <v>0</v>
      </c>
      <c r="FM997">
        <v>0</v>
      </c>
      <c r="FN997">
        <v>0</v>
      </c>
      <c r="FO997">
        <v>0</v>
      </c>
      <c r="FP997">
        <v>0</v>
      </c>
      <c r="FQ997">
        <v>0</v>
      </c>
      <c r="FR997">
        <v>0</v>
      </c>
      <c r="FS997">
        <v>0</v>
      </c>
    </row>
    <row r="998" spans="1:175" x14ac:dyDescent="0.2">
      <c r="A998" t="s">
        <v>256</v>
      </c>
      <c r="B998" t="s">
        <v>255</v>
      </c>
      <c r="C998" s="23">
        <v>42976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0</v>
      </c>
      <c r="DF998">
        <v>0</v>
      </c>
      <c r="DG998">
        <v>0</v>
      </c>
      <c r="DH998">
        <v>0</v>
      </c>
      <c r="DI998">
        <v>0</v>
      </c>
      <c r="DJ998">
        <v>0</v>
      </c>
      <c r="DK998">
        <v>0</v>
      </c>
      <c r="DL998">
        <v>0</v>
      </c>
      <c r="DM998">
        <v>0</v>
      </c>
      <c r="DN998">
        <v>0</v>
      </c>
      <c r="DO998">
        <v>0</v>
      </c>
      <c r="DP998">
        <v>0</v>
      </c>
      <c r="DQ998">
        <v>0</v>
      </c>
      <c r="DR998">
        <v>0</v>
      </c>
      <c r="DS998">
        <v>0</v>
      </c>
      <c r="DT998">
        <v>0</v>
      </c>
      <c r="DU998">
        <v>0</v>
      </c>
      <c r="DV998">
        <v>0</v>
      </c>
      <c r="DW998">
        <v>0</v>
      </c>
      <c r="DX998">
        <v>0</v>
      </c>
      <c r="DY998">
        <v>0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0</v>
      </c>
      <c r="EW998">
        <v>0</v>
      </c>
      <c r="EX998">
        <v>0</v>
      </c>
      <c r="EY998">
        <v>0</v>
      </c>
      <c r="EZ998">
        <v>0</v>
      </c>
      <c r="FA998">
        <v>0</v>
      </c>
      <c r="FB998">
        <v>0</v>
      </c>
      <c r="FC998">
        <v>0</v>
      </c>
      <c r="FD998">
        <v>0</v>
      </c>
      <c r="FE998">
        <v>0</v>
      </c>
      <c r="FF998">
        <v>0</v>
      </c>
      <c r="FG998">
        <v>0</v>
      </c>
      <c r="FH998">
        <v>0</v>
      </c>
      <c r="FI998">
        <v>0</v>
      </c>
      <c r="FJ998">
        <v>0</v>
      </c>
      <c r="FK998">
        <v>0</v>
      </c>
      <c r="FL998">
        <v>0</v>
      </c>
      <c r="FM998">
        <v>0</v>
      </c>
      <c r="FN998">
        <v>0</v>
      </c>
      <c r="FO998">
        <v>0</v>
      </c>
      <c r="FP998">
        <v>0</v>
      </c>
      <c r="FQ998">
        <v>0</v>
      </c>
      <c r="FR998">
        <v>0</v>
      </c>
      <c r="FS998">
        <v>0</v>
      </c>
    </row>
    <row r="999" spans="1:175" x14ac:dyDescent="0.2">
      <c r="A999" t="s">
        <v>256</v>
      </c>
      <c r="B999" t="s">
        <v>255</v>
      </c>
      <c r="C999" s="23">
        <v>42978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0</v>
      </c>
      <c r="DH999">
        <v>0</v>
      </c>
      <c r="DI999">
        <v>0</v>
      </c>
      <c r="DJ999">
        <v>0</v>
      </c>
      <c r="DK999">
        <v>0</v>
      </c>
      <c r="DL999">
        <v>0</v>
      </c>
      <c r="DM999">
        <v>0</v>
      </c>
      <c r="DN999">
        <v>0</v>
      </c>
      <c r="DO999">
        <v>0</v>
      </c>
      <c r="DP999">
        <v>0</v>
      </c>
      <c r="DQ999">
        <v>0</v>
      </c>
      <c r="DR999">
        <v>0</v>
      </c>
      <c r="DS999">
        <v>0</v>
      </c>
      <c r="DT999">
        <v>0</v>
      </c>
      <c r="DU999">
        <v>0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J999">
        <v>0</v>
      </c>
      <c r="EK999">
        <v>0</v>
      </c>
      <c r="EL999">
        <v>0</v>
      </c>
      <c r="EM999">
        <v>0</v>
      </c>
      <c r="EN999">
        <v>0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0</v>
      </c>
      <c r="EU999">
        <v>0</v>
      </c>
      <c r="EV999">
        <v>0</v>
      </c>
      <c r="EW999">
        <v>0</v>
      </c>
      <c r="EX999">
        <v>0</v>
      </c>
      <c r="EY999">
        <v>0</v>
      </c>
      <c r="EZ999">
        <v>0</v>
      </c>
      <c r="FA999">
        <v>0</v>
      </c>
      <c r="FB999">
        <v>0</v>
      </c>
      <c r="FC999">
        <v>0</v>
      </c>
      <c r="FD999">
        <v>0</v>
      </c>
      <c r="FE999">
        <v>0</v>
      </c>
      <c r="FF999">
        <v>0</v>
      </c>
      <c r="FG999">
        <v>0</v>
      </c>
      <c r="FH999">
        <v>0</v>
      </c>
      <c r="FI999">
        <v>0</v>
      </c>
      <c r="FJ999">
        <v>0</v>
      </c>
      <c r="FK999">
        <v>0</v>
      </c>
      <c r="FL999">
        <v>0</v>
      </c>
      <c r="FM999">
        <v>0</v>
      </c>
      <c r="FN999">
        <v>0</v>
      </c>
      <c r="FO999">
        <v>0</v>
      </c>
      <c r="FP999">
        <v>0</v>
      </c>
      <c r="FQ999">
        <v>0</v>
      </c>
      <c r="FR999">
        <v>0</v>
      </c>
      <c r="FS999">
        <v>0</v>
      </c>
    </row>
    <row r="1000" spans="1:175" x14ac:dyDescent="0.2">
      <c r="A1000" t="s">
        <v>256</v>
      </c>
      <c r="B1000" t="s">
        <v>255</v>
      </c>
      <c r="C1000" s="23">
        <v>42983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0</v>
      </c>
      <c r="DH1000">
        <v>0</v>
      </c>
      <c r="DI1000">
        <v>0</v>
      </c>
      <c r="DJ1000">
        <v>0</v>
      </c>
      <c r="DK1000">
        <v>0</v>
      </c>
      <c r="DL1000">
        <v>0</v>
      </c>
      <c r="DM1000">
        <v>0</v>
      </c>
      <c r="DN1000">
        <v>0</v>
      </c>
      <c r="DO1000">
        <v>0</v>
      </c>
      <c r="DP1000">
        <v>0</v>
      </c>
      <c r="DQ1000">
        <v>0</v>
      </c>
      <c r="DR1000">
        <v>0</v>
      </c>
      <c r="DS1000">
        <v>0</v>
      </c>
      <c r="DT1000">
        <v>0</v>
      </c>
      <c r="DU1000">
        <v>0</v>
      </c>
      <c r="DV1000">
        <v>0</v>
      </c>
      <c r="DW1000">
        <v>0</v>
      </c>
      <c r="DX1000">
        <v>0</v>
      </c>
      <c r="DY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0</v>
      </c>
      <c r="EZ1000">
        <v>0</v>
      </c>
      <c r="FA1000">
        <v>0</v>
      </c>
      <c r="FB1000">
        <v>0</v>
      </c>
      <c r="FC1000">
        <v>0</v>
      </c>
      <c r="FD1000">
        <v>0</v>
      </c>
      <c r="FE1000">
        <v>0</v>
      </c>
      <c r="FF1000">
        <v>0</v>
      </c>
      <c r="FG1000">
        <v>0</v>
      </c>
      <c r="FH1000">
        <v>0</v>
      </c>
      <c r="FI1000">
        <v>0</v>
      </c>
      <c r="FJ1000">
        <v>0</v>
      </c>
      <c r="FK1000">
        <v>0</v>
      </c>
      <c r="FL1000">
        <v>0</v>
      </c>
      <c r="FM1000">
        <v>0</v>
      </c>
      <c r="FN1000">
        <v>0</v>
      </c>
      <c r="FO1000">
        <v>0</v>
      </c>
      <c r="FP1000">
        <v>0</v>
      </c>
      <c r="FQ1000">
        <v>0</v>
      </c>
      <c r="FR1000">
        <v>0</v>
      </c>
      <c r="FS1000">
        <v>0</v>
      </c>
    </row>
    <row r="1001" spans="1:175" x14ac:dyDescent="0.2">
      <c r="A1001" t="s">
        <v>256</v>
      </c>
      <c r="B1001" t="s">
        <v>255</v>
      </c>
      <c r="C1001" s="23">
        <v>42990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0</v>
      </c>
      <c r="DK1001">
        <v>0</v>
      </c>
      <c r="DL1001">
        <v>0</v>
      </c>
      <c r="DM1001">
        <v>0</v>
      </c>
      <c r="DN1001">
        <v>0</v>
      </c>
      <c r="DO1001">
        <v>0</v>
      </c>
      <c r="DP1001">
        <v>0</v>
      </c>
      <c r="DQ1001">
        <v>0</v>
      </c>
      <c r="DR1001">
        <v>0</v>
      </c>
      <c r="DS1001">
        <v>0</v>
      </c>
      <c r="DT1001">
        <v>0</v>
      </c>
      <c r="DU1001">
        <v>0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J1001">
        <v>0</v>
      </c>
      <c r="EK1001">
        <v>0</v>
      </c>
      <c r="EL1001">
        <v>0</v>
      </c>
      <c r="EM1001">
        <v>0</v>
      </c>
      <c r="EN1001">
        <v>0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0</v>
      </c>
      <c r="EW1001">
        <v>0</v>
      </c>
      <c r="EX1001">
        <v>0</v>
      </c>
      <c r="EY1001">
        <v>0</v>
      </c>
      <c r="EZ1001">
        <v>0</v>
      </c>
      <c r="FA1001">
        <v>0</v>
      </c>
      <c r="FB1001">
        <v>0</v>
      </c>
      <c r="FC1001">
        <v>0</v>
      </c>
      <c r="FD1001">
        <v>0</v>
      </c>
      <c r="FE1001">
        <v>0</v>
      </c>
      <c r="FF1001">
        <v>0</v>
      </c>
      <c r="FG1001">
        <v>0</v>
      </c>
      <c r="FH1001">
        <v>0</v>
      </c>
      <c r="FI1001">
        <v>0</v>
      </c>
      <c r="FJ1001">
        <v>0</v>
      </c>
      <c r="FK1001">
        <v>0</v>
      </c>
      <c r="FL1001">
        <v>0</v>
      </c>
      <c r="FM1001">
        <v>0</v>
      </c>
      <c r="FN1001">
        <v>0</v>
      </c>
      <c r="FO1001">
        <v>0</v>
      </c>
      <c r="FP1001">
        <v>0</v>
      </c>
      <c r="FQ1001">
        <v>0</v>
      </c>
      <c r="FR1001">
        <v>0</v>
      </c>
      <c r="FS1001">
        <v>0</v>
      </c>
    </row>
    <row r="1002" spans="1:175" x14ac:dyDescent="0.2">
      <c r="A1002" t="s">
        <v>256</v>
      </c>
      <c r="B1002" t="s">
        <v>255</v>
      </c>
      <c r="C1002" t="s">
        <v>1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0</v>
      </c>
      <c r="DH1002">
        <v>0</v>
      </c>
      <c r="DI1002">
        <v>0</v>
      </c>
      <c r="DJ1002">
        <v>0</v>
      </c>
      <c r="DK1002">
        <v>0</v>
      </c>
      <c r="DL1002">
        <v>0</v>
      </c>
      <c r="DM1002">
        <v>0</v>
      </c>
      <c r="DN1002">
        <v>0</v>
      </c>
      <c r="DO1002">
        <v>0</v>
      </c>
      <c r="DP1002">
        <v>0</v>
      </c>
      <c r="DQ1002">
        <v>0</v>
      </c>
      <c r="DR1002">
        <v>0</v>
      </c>
      <c r="DS1002">
        <v>0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0</v>
      </c>
      <c r="EK1002">
        <v>0</v>
      </c>
      <c r="EL1002">
        <v>0</v>
      </c>
      <c r="EM1002">
        <v>0</v>
      </c>
      <c r="EN1002">
        <v>0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0</v>
      </c>
      <c r="EU1002">
        <v>0</v>
      </c>
      <c r="EV1002">
        <v>0</v>
      </c>
      <c r="EW1002">
        <v>0</v>
      </c>
      <c r="EX1002">
        <v>0</v>
      </c>
      <c r="EY1002">
        <v>0</v>
      </c>
      <c r="EZ1002">
        <v>0</v>
      </c>
      <c r="FA1002">
        <v>0</v>
      </c>
      <c r="FB1002">
        <v>0</v>
      </c>
      <c r="FC1002">
        <v>0</v>
      </c>
      <c r="FD1002">
        <v>0</v>
      </c>
      <c r="FE1002">
        <v>0</v>
      </c>
      <c r="FF1002">
        <v>0</v>
      </c>
      <c r="FG1002">
        <v>0</v>
      </c>
      <c r="FH1002">
        <v>0</v>
      </c>
      <c r="FI1002">
        <v>0</v>
      </c>
      <c r="FJ1002">
        <v>0</v>
      </c>
      <c r="FK1002">
        <v>0</v>
      </c>
      <c r="FL1002">
        <v>0</v>
      </c>
      <c r="FM1002">
        <v>0</v>
      </c>
      <c r="FN1002">
        <v>0</v>
      </c>
      <c r="FO1002">
        <v>0</v>
      </c>
      <c r="FP1002">
        <v>0</v>
      </c>
      <c r="FQ1002">
        <v>0</v>
      </c>
      <c r="FR1002">
        <v>0</v>
      </c>
      <c r="FS1002">
        <v>0</v>
      </c>
    </row>
    <row r="1003" spans="1:175" x14ac:dyDescent="0.2">
      <c r="A1003" t="s">
        <v>256</v>
      </c>
      <c r="B1003" t="s">
        <v>245</v>
      </c>
      <c r="C1003" s="23">
        <v>42905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0</v>
      </c>
      <c r="DH1003">
        <v>0</v>
      </c>
      <c r="DI1003">
        <v>0</v>
      </c>
      <c r="DJ1003">
        <v>0</v>
      </c>
      <c r="DK1003">
        <v>0</v>
      </c>
      <c r="DL1003">
        <v>0</v>
      </c>
      <c r="DM1003">
        <v>0</v>
      </c>
      <c r="DN1003">
        <v>0</v>
      </c>
      <c r="DO1003">
        <v>0</v>
      </c>
      <c r="DP1003">
        <v>0</v>
      </c>
      <c r="DQ1003">
        <v>0</v>
      </c>
      <c r="DR1003">
        <v>0</v>
      </c>
      <c r="DS1003">
        <v>0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J1003">
        <v>0</v>
      </c>
      <c r="EK1003">
        <v>0</v>
      </c>
      <c r="EL1003">
        <v>0</v>
      </c>
      <c r="EM1003">
        <v>0</v>
      </c>
      <c r="EN1003">
        <v>0</v>
      </c>
      <c r="EO1003">
        <v>0</v>
      </c>
      <c r="EP1003">
        <v>0</v>
      </c>
      <c r="EQ1003">
        <v>0</v>
      </c>
      <c r="ER1003">
        <v>0</v>
      </c>
      <c r="ES1003">
        <v>0</v>
      </c>
      <c r="ET1003">
        <v>0</v>
      </c>
      <c r="EU1003">
        <v>0</v>
      </c>
      <c r="EV1003">
        <v>0</v>
      </c>
      <c r="EW1003">
        <v>0</v>
      </c>
      <c r="EX1003">
        <v>0</v>
      </c>
      <c r="EY1003">
        <v>0</v>
      </c>
      <c r="EZ1003">
        <v>0</v>
      </c>
      <c r="FA1003">
        <v>0</v>
      </c>
      <c r="FB1003">
        <v>0</v>
      </c>
      <c r="FC1003">
        <v>0</v>
      </c>
      <c r="FD1003">
        <v>0</v>
      </c>
      <c r="FE1003">
        <v>0</v>
      </c>
      <c r="FF1003">
        <v>0</v>
      </c>
      <c r="FG1003">
        <v>0</v>
      </c>
      <c r="FH1003">
        <v>0</v>
      </c>
      <c r="FI1003">
        <v>0</v>
      </c>
      <c r="FJ1003">
        <v>0</v>
      </c>
      <c r="FK1003">
        <v>0</v>
      </c>
      <c r="FL1003">
        <v>0</v>
      </c>
      <c r="FM1003">
        <v>0</v>
      </c>
      <c r="FN1003">
        <v>0</v>
      </c>
      <c r="FO1003">
        <v>0</v>
      </c>
      <c r="FP1003">
        <v>0</v>
      </c>
      <c r="FQ1003">
        <v>0</v>
      </c>
      <c r="FR1003">
        <v>0</v>
      </c>
      <c r="FS1003">
        <v>0</v>
      </c>
    </row>
    <row r="1004" spans="1:175" x14ac:dyDescent="0.2">
      <c r="A1004" t="s">
        <v>256</v>
      </c>
      <c r="B1004" t="s">
        <v>245</v>
      </c>
      <c r="C1004" s="23">
        <v>42906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0</v>
      </c>
      <c r="DG1004">
        <v>0</v>
      </c>
      <c r="DH1004">
        <v>0</v>
      </c>
      <c r="DI1004">
        <v>0</v>
      </c>
      <c r="DJ1004">
        <v>0</v>
      </c>
      <c r="DK1004">
        <v>0</v>
      </c>
      <c r="DL1004">
        <v>0</v>
      </c>
      <c r="DM1004">
        <v>0</v>
      </c>
      <c r="DN1004">
        <v>0</v>
      </c>
      <c r="DO1004">
        <v>0</v>
      </c>
      <c r="DP1004">
        <v>0</v>
      </c>
      <c r="DQ1004">
        <v>0</v>
      </c>
      <c r="DR1004">
        <v>0</v>
      </c>
      <c r="DS1004">
        <v>0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0</v>
      </c>
      <c r="EK1004">
        <v>0</v>
      </c>
      <c r="EL1004">
        <v>0</v>
      </c>
      <c r="EM1004">
        <v>0</v>
      </c>
      <c r="EN1004">
        <v>0</v>
      </c>
      <c r="EO1004">
        <v>0</v>
      </c>
      <c r="EP1004">
        <v>0</v>
      </c>
      <c r="EQ1004">
        <v>0</v>
      </c>
      <c r="ER1004">
        <v>0</v>
      </c>
      <c r="ES1004">
        <v>0</v>
      </c>
      <c r="ET1004">
        <v>0</v>
      </c>
      <c r="EU1004">
        <v>0</v>
      </c>
      <c r="EV1004">
        <v>0</v>
      </c>
      <c r="EW1004">
        <v>0</v>
      </c>
      <c r="EX1004">
        <v>0</v>
      </c>
      <c r="EY1004">
        <v>0</v>
      </c>
      <c r="EZ1004">
        <v>0</v>
      </c>
      <c r="FA1004">
        <v>0</v>
      </c>
      <c r="FB1004">
        <v>0</v>
      </c>
      <c r="FC1004">
        <v>0</v>
      </c>
      <c r="FD1004">
        <v>0</v>
      </c>
      <c r="FE1004">
        <v>0</v>
      </c>
      <c r="FF1004">
        <v>0</v>
      </c>
      <c r="FG1004">
        <v>0</v>
      </c>
      <c r="FH1004">
        <v>0</v>
      </c>
      <c r="FI1004">
        <v>0</v>
      </c>
      <c r="FJ1004">
        <v>0</v>
      </c>
      <c r="FK1004">
        <v>0</v>
      </c>
      <c r="FL1004">
        <v>0</v>
      </c>
      <c r="FM1004">
        <v>0</v>
      </c>
      <c r="FN1004">
        <v>0</v>
      </c>
      <c r="FO1004">
        <v>0</v>
      </c>
      <c r="FP1004">
        <v>0</v>
      </c>
      <c r="FQ1004">
        <v>0</v>
      </c>
      <c r="FR1004">
        <v>0</v>
      </c>
      <c r="FS1004">
        <v>0</v>
      </c>
    </row>
    <row r="1005" spans="1:175" x14ac:dyDescent="0.2">
      <c r="A1005" t="s">
        <v>256</v>
      </c>
      <c r="B1005" t="s">
        <v>245</v>
      </c>
      <c r="C1005" s="23">
        <v>42922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0</v>
      </c>
      <c r="DG1005">
        <v>0</v>
      </c>
      <c r="DH1005">
        <v>0</v>
      </c>
      <c r="DI1005">
        <v>0</v>
      </c>
      <c r="DJ1005">
        <v>0</v>
      </c>
      <c r="DK1005">
        <v>0</v>
      </c>
      <c r="DL1005">
        <v>0</v>
      </c>
      <c r="DM1005">
        <v>0</v>
      </c>
      <c r="DN1005">
        <v>0</v>
      </c>
      <c r="DO1005">
        <v>0</v>
      </c>
      <c r="DP1005">
        <v>0</v>
      </c>
      <c r="DQ1005">
        <v>0</v>
      </c>
      <c r="DR1005">
        <v>0</v>
      </c>
      <c r="DS1005">
        <v>0</v>
      </c>
      <c r="DT1005">
        <v>0</v>
      </c>
      <c r="DU1005">
        <v>0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0</v>
      </c>
      <c r="EM1005">
        <v>0</v>
      </c>
      <c r="EN1005">
        <v>0</v>
      </c>
      <c r="EO1005">
        <v>0</v>
      </c>
      <c r="EP1005">
        <v>0</v>
      </c>
      <c r="EQ1005">
        <v>0</v>
      </c>
      <c r="ER1005">
        <v>0</v>
      </c>
      <c r="ES1005">
        <v>0</v>
      </c>
      <c r="ET1005">
        <v>0</v>
      </c>
      <c r="EU1005">
        <v>0</v>
      </c>
      <c r="EV1005">
        <v>0</v>
      </c>
      <c r="EW1005">
        <v>0</v>
      </c>
      <c r="EX1005">
        <v>0</v>
      </c>
      <c r="EY1005">
        <v>0</v>
      </c>
      <c r="EZ1005">
        <v>0</v>
      </c>
      <c r="FA1005">
        <v>0</v>
      </c>
      <c r="FB1005">
        <v>0</v>
      </c>
      <c r="FC1005">
        <v>0</v>
      </c>
      <c r="FD1005">
        <v>0</v>
      </c>
      <c r="FE1005">
        <v>0</v>
      </c>
      <c r="FF1005">
        <v>0</v>
      </c>
      <c r="FG1005">
        <v>0</v>
      </c>
      <c r="FH1005">
        <v>0</v>
      </c>
      <c r="FI1005">
        <v>0</v>
      </c>
      <c r="FJ1005">
        <v>0</v>
      </c>
      <c r="FK1005">
        <v>0</v>
      </c>
      <c r="FL1005">
        <v>0</v>
      </c>
      <c r="FM1005">
        <v>0</v>
      </c>
      <c r="FN1005">
        <v>0</v>
      </c>
      <c r="FO1005">
        <v>0</v>
      </c>
      <c r="FP1005">
        <v>0</v>
      </c>
      <c r="FQ1005">
        <v>0</v>
      </c>
      <c r="FR1005">
        <v>0</v>
      </c>
      <c r="FS1005">
        <v>0</v>
      </c>
    </row>
    <row r="1006" spans="1:175" x14ac:dyDescent="0.2">
      <c r="A1006" t="s">
        <v>256</v>
      </c>
      <c r="B1006" t="s">
        <v>245</v>
      </c>
      <c r="C1006" s="23">
        <v>42923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0</v>
      </c>
      <c r="DN1006">
        <v>0</v>
      </c>
      <c r="DO1006">
        <v>0</v>
      </c>
      <c r="DP1006">
        <v>0</v>
      </c>
      <c r="DQ1006">
        <v>0</v>
      </c>
      <c r="DR1006">
        <v>0</v>
      </c>
      <c r="DS1006">
        <v>0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0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EZ1006">
        <v>0</v>
      </c>
      <c r="FA1006">
        <v>0</v>
      </c>
      <c r="FB1006">
        <v>0</v>
      </c>
      <c r="FC1006">
        <v>0</v>
      </c>
      <c r="FD1006">
        <v>0</v>
      </c>
      <c r="FE1006">
        <v>0</v>
      </c>
      <c r="FF1006">
        <v>0</v>
      </c>
      <c r="FG1006">
        <v>0</v>
      </c>
      <c r="FH1006">
        <v>0</v>
      </c>
      <c r="FI1006">
        <v>0</v>
      </c>
      <c r="FJ1006">
        <v>0</v>
      </c>
      <c r="FK1006">
        <v>0</v>
      </c>
      <c r="FL1006">
        <v>0</v>
      </c>
      <c r="FM1006">
        <v>0</v>
      </c>
      <c r="FN1006">
        <v>0</v>
      </c>
      <c r="FO1006">
        <v>0</v>
      </c>
      <c r="FP1006">
        <v>0</v>
      </c>
      <c r="FQ1006">
        <v>0</v>
      </c>
      <c r="FR1006">
        <v>0</v>
      </c>
      <c r="FS1006">
        <v>0</v>
      </c>
    </row>
    <row r="1007" spans="1:175" x14ac:dyDescent="0.2">
      <c r="A1007" t="s">
        <v>256</v>
      </c>
      <c r="B1007" t="s">
        <v>245</v>
      </c>
      <c r="C1007" s="23">
        <v>42943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0</v>
      </c>
      <c r="DH1007">
        <v>0</v>
      </c>
      <c r="DI1007">
        <v>0</v>
      </c>
      <c r="DJ1007">
        <v>0</v>
      </c>
      <c r="DK1007">
        <v>0</v>
      </c>
      <c r="DL1007">
        <v>0</v>
      </c>
      <c r="DM1007">
        <v>0</v>
      </c>
      <c r="DN1007">
        <v>0</v>
      </c>
      <c r="DO1007">
        <v>0</v>
      </c>
      <c r="DP1007">
        <v>0</v>
      </c>
      <c r="DQ1007">
        <v>0</v>
      </c>
      <c r="DR1007">
        <v>0</v>
      </c>
      <c r="DS1007">
        <v>0</v>
      </c>
      <c r="DT1007">
        <v>0</v>
      </c>
      <c r="DU1007">
        <v>0</v>
      </c>
      <c r="DV1007">
        <v>0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0</v>
      </c>
      <c r="EK1007">
        <v>0</v>
      </c>
      <c r="EL1007">
        <v>0</v>
      </c>
      <c r="EM1007">
        <v>0</v>
      </c>
      <c r="EN1007">
        <v>0</v>
      </c>
      <c r="EO1007">
        <v>0</v>
      </c>
      <c r="EP1007">
        <v>0</v>
      </c>
      <c r="EQ1007">
        <v>0</v>
      </c>
      <c r="ER1007">
        <v>0</v>
      </c>
      <c r="ES1007">
        <v>0</v>
      </c>
      <c r="ET1007">
        <v>0</v>
      </c>
      <c r="EU1007">
        <v>0</v>
      </c>
      <c r="EV1007">
        <v>0</v>
      </c>
      <c r="EW1007">
        <v>0</v>
      </c>
      <c r="EX1007">
        <v>0</v>
      </c>
      <c r="EY1007">
        <v>0</v>
      </c>
      <c r="EZ1007">
        <v>0</v>
      </c>
      <c r="FA1007">
        <v>0</v>
      </c>
      <c r="FB1007">
        <v>0</v>
      </c>
      <c r="FC1007">
        <v>0</v>
      </c>
      <c r="FD1007">
        <v>0</v>
      </c>
      <c r="FE1007">
        <v>0</v>
      </c>
      <c r="FF1007">
        <v>0</v>
      </c>
      <c r="FG1007">
        <v>0</v>
      </c>
      <c r="FH1007">
        <v>0</v>
      </c>
      <c r="FI1007">
        <v>0</v>
      </c>
      <c r="FJ1007">
        <v>0</v>
      </c>
      <c r="FK1007">
        <v>0</v>
      </c>
      <c r="FL1007">
        <v>0</v>
      </c>
      <c r="FM1007">
        <v>0</v>
      </c>
      <c r="FN1007">
        <v>0</v>
      </c>
      <c r="FO1007">
        <v>0</v>
      </c>
      <c r="FP1007">
        <v>0</v>
      </c>
      <c r="FQ1007">
        <v>0</v>
      </c>
      <c r="FR1007">
        <v>0</v>
      </c>
      <c r="FS1007">
        <v>0</v>
      </c>
    </row>
    <row r="1008" spans="1:175" x14ac:dyDescent="0.2">
      <c r="A1008" t="s">
        <v>256</v>
      </c>
      <c r="B1008" t="s">
        <v>245</v>
      </c>
      <c r="C1008" s="23">
        <v>42947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0</v>
      </c>
      <c r="DH1008">
        <v>0</v>
      </c>
      <c r="DI1008">
        <v>0</v>
      </c>
      <c r="DJ1008">
        <v>0</v>
      </c>
      <c r="DK1008">
        <v>0</v>
      </c>
      <c r="DL1008">
        <v>0</v>
      </c>
      <c r="DM1008">
        <v>0</v>
      </c>
      <c r="DN1008">
        <v>0</v>
      </c>
      <c r="DO1008">
        <v>0</v>
      </c>
      <c r="DP1008">
        <v>0</v>
      </c>
      <c r="DQ1008">
        <v>0</v>
      </c>
      <c r="DR1008">
        <v>0</v>
      </c>
      <c r="DS1008">
        <v>0</v>
      </c>
      <c r="DT1008">
        <v>0</v>
      </c>
      <c r="DU1008">
        <v>0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J1008">
        <v>0</v>
      </c>
      <c r="EK1008">
        <v>0</v>
      </c>
      <c r="EL1008">
        <v>0</v>
      </c>
      <c r="EM1008">
        <v>0</v>
      </c>
      <c r="EN1008">
        <v>0</v>
      </c>
      <c r="EO1008">
        <v>0</v>
      </c>
      <c r="EP1008">
        <v>0</v>
      </c>
      <c r="EQ1008">
        <v>0</v>
      </c>
      <c r="ER1008">
        <v>0</v>
      </c>
      <c r="ES1008">
        <v>0</v>
      </c>
      <c r="ET1008">
        <v>0</v>
      </c>
      <c r="EU1008">
        <v>0</v>
      </c>
      <c r="EV1008">
        <v>0</v>
      </c>
      <c r="EW1008">
        <v>0</v>
      </c>
      <c r="EX1008">
        <v>0</v>
      </c>
      <c r="EY1008">
        <v>0</v>
      </c>
      <c r="EZ1008">
        <v>0</v>
      </c>
      <c r="FA1008">
        <v>0</v>
      </c>
      <c r="FB1008">
        <v>0</v>
      </c>
      <c r="FC1008">
        <v>0</v>
      </c>
      <c r="FD1008">
        <v>0</v>
      </c>
      <c r="FE1008">
        <v>0</v>
      </c>
      <c r="FF1008">
        <v>0</v>
      </c>
      <c r="FG1008">
        <v>0</v>
      </c>
      <c r="FH1008">
        <v>0</v>
      </c>
      <c r="FI1008">
        <v>0</v>
      </c>
      <c r="FJ1008">
        <v>0</v>
      </c>
      <c r="FK1008">
        <v>0</v>
      </c>
      <c r="FL1008">
        <v>0</v>
      </c>
      <c r="FM1008">
        <v>0</v>
      </c>
      <c r="FN1008">
        <v>0</v>
      </c>
      <c r="FO1008">
        <v>0</v>
      </c>
      <c r="FP1008">
        <v>0</v>
      </c>
      <c r="FQ1008">
        <v>0</v>
      </c>
      <c r="FR1008">
        <v>0</v>
      </c>
      <c r="FS1008">
        <v>0</v>
      </c>
    </row>
    <row r="1009" spans="1:175" x14ac:dyDescent="0.2">
      <c r="A1009" t="s">
        <v>256</v>
      </c>
      <c r="B1009" t="s">
        <v>245</v>
      </c>
      <c r="C1009" s="23">
        <v>42948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0</v>
      </c>
      <c r="DH1009">
        <v>0</v>
      </c>
      <c r="DI1009">
        <v>0</v>
      </c>
      <c r="DJ1009">
        <v>0</v>
      </c>
      <c r="DK1009">
        <v>0</v>
      </c>
      <c r="DL1009">
        <v>0</v>
      </c>
      <c r="DM1009">
        <v>0</v>
      </c>
      <c r="DN1009">
        <v>0</v>
      </c>
      <c r="DO1009">
        <v>0</v>
      </c>
      <c r="DP1009">
        <v>0</v>
      </c>
      <c r="DQ1009">
        <v>0</v>
      </c>
      <c r="DR1009">
        <v>0</v>
      </c>
      <c r="DS1009">
        <v>0</v>
      </c>
      <c r="DT1009">
        <v>0</v>
      </c>
      <c r="DU1009">
        <v>0</v>
      </c>
      <c r="DV1009">
        <v>0</v>
      </c>
      <c r="DW1009">
        <v>0</v>
      </c>
      <c r="DX1009">
        <v>0</v>
      </c>
      <c r="DY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J1009">
        <v>0</v>
      </c>
      <c r="EK1009">
        <v>0</v>
      </c>
      <c r="EL1009">
        <v>0</v>
      </c>
      <c r="EM1009">
        <v>0</v>
      </c>
      <c r="EN1009">
        <v>0</v>
      </c>
      <c r="EO1009">
        <v>0</v>
      </c>
      <c r="EP1009">
        <v>0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EZ1009">
        <v>0</v>
      </c>
      <c r="FA1009">
        <v>0</v>
      </c>
      <c r="FB1009">
        <v>0</v>
      </c>
      <c r="FC1009">
        <v>0</v>
      </c>
      <c r="FD1009">
        <v>0</v>
      </c>
      <c r="FE1009">
        <v>0</v>
      </c>
      <c r="FF1009">
        <v>0</v>
      </c>
      <c r="FG1009">
        <v>0</v>
      </c>
      <c r="FH1009">
        <v>0</v>
      </c>
      <c r="FI1009">
        <v>0</v>
      </c>
      <c r="FJ1009">
        <v>0</v>
      </c>
      <c r="FK1009">
        <v>0</v>
      </c>
      <c r="FL1009">
        <v>0</v>
      </c>
      <c r="FM1009">
        <v>0</v>
      </c>
      <c r="FN1009">
        <v>0</v>
      </c>
      <c r="FO1009">
        <v>0</v>
      </c>
      <c r="FP1009">
        <v>0</v>
      </c>
      <c r="FQ1009">
        <v>0</v>
      </c>
      <c r="FR1009">
        <v>0</v>
      </c>
      <c r="FS1009">
        <v>0</v>
      </c>
    </row>
    <row r="1010" spans="1:175" x14ac:dyDescent="0.2">
      <c r="A1010" t="s">
        <v>256</v>
      </c>
      <c r="B1010" t="s">
        <v>245</v>
      </c>
      <c r="C1010" s="23">
        <v>42975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0</v>
      </c>
      <c r="DH1010">
        <v>0</v>
      </c>
      <c r="DI1010">
        <v>0</v>
      </c>
      <c r="DJ1010">
        <v>0</v>
      </c>
      <c r="DK1010">
        <v>0</v>
      </c>
      <c r="DL1010">
        <v>0</v>
      </c>
      <c r="DM1010">
        <v>0</v>
      </c>
      <c r="DN1010">
        <v>0</v>
      </c>
      <c r="DO1010">
        <v>0</v>
      </c>
      <c r="DP1010">
        <v>0</v>
      </c>
      <c r="DQ1010">
        <v>0</v>
      </c>
      <c r="DR1010">
        <v>0</v>
      </c>
      <c r="DS1010">
        <v>0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0</v>
      </c>
      <c r="EK1010">
        <v>0</v>
      </c>
      <c r="EL1010">
        <v>0</v>
      </c>
      <c r="EM1010">
        <v>0</v>
      </c>
      <c r="EN1010">
        <v>0</v>
      </c>
      <c r="EO1010">
        <v>0</v>
      </c>
      <c r="EP1010">
        <v>0</v>
      </c>
      <c r="EQ1010">
        <v>0</v>
      </c>
      <c r="ER1010">
        <v>0</v>
      </c>
      <c r="ES1010">
        <v>0</v>
      </c>
      <c r="ET1010">
        <v>0</v>
      </c>
      <c r="EU1010">
        <v>0</v>
      </c>
      <c r="EV1010">
        <v>0</v>
      </c>
      <c r="EW1010">
        <v>0</v>
      </c>
      <c r="EX1010">
        <v>0</v>
      </c>
      <c r="EY1010">
        <v>0</v>
      </c>
      <c r="EZ1010">
        <v>0</v>
      </c>
      <c r="FA1010">
        <v>0</v>
      </c>
      <c r="FB1010">
        <v>0</v>
      </c>
      <c r="FC1010">
        <v>0</v>
      </c>
      <c r="FD1010">
        <v>0</v>
      </c>
      <c r="FE1010">
        <v>0</v>
      </c>
      <c r="FF1010">
        <v>0</v>
      </c>
      <c r="FG1010">
        <v>0</v>
      </c>
      <c r="FH1010">
        <v>0</v>
      </c>
      <c r="FI1010">
        <v>0</v>
      </c>
      <c r="FJ1010">
        <v>0</v>
      </c>
      <c r="FK1010">
        <v>0</v>
      </c>
      <c r="FL1010">
        <v>0</v>
      </c>
      <c r="FM1010">
        <v>0</v>
      </c>
      <c r="FN1010">
        <v>0</v>
      </c>
      <c r="FO1010">
        <v>0</v>
      </c>
      <c r="FP1010">
        <v>0</v>
      </c>
      <c r="FQ1010">
        <v>0</v>
      </c>
      <c r="FR1010">
        <v>0</v>
      </c>
      <c r="FS1010">
        <v>0</v>
      </c>
    </row>
    <row r="1011" spans="1:175" x14ac:dyDescent="0.2">
      <c r="A1011" t="s">
        <v>256</v>
      </c>
      <c r="B1011" t="s">
        <v>245</v>
      </c>
      <c r="C1011" s="23">
        <v>42976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0</v>
      </c>
      <c r="DO1011">
        <v>0</v>
      </c>
      <c r="DP1011">
        <v>0</v>
      </c>
      <c r="DQ1011">
        <v>0</v>
      </c>
      <c r="DR1011">
        <v>0</v>
      </c>
      <c r="DS1011">
        <v>0</v>
      </c>
      <c r="DT1011">
        <v>0</v>
      </c>
      <c r="DU1011">
        <v>0</v>
      </c>
      <c r="DV1011">
        <v>0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0</v>
      </c>
      <c r="EK1011">
        <v>0</v>
      </c>
      <c r="EL1011">
        <v>0</v>
      </c>
      <c r="EM1011">
        <v>0</v>
      </c>
      <c r="EN1011">
        <v>0</v>
      </c>
      <c r="EO1011">
        <v>0</v>
      </c>
      <c r="EP1011">
        <v>0</v>
      </c>
      <c r="EQ1011">
        <v>0</v>
      </c>
      <c r="ER1011">
        <v>0</v>
      </c>
      <c r="ES1011">
        <v>0</v>
      </c>
      <c r="ET1011">
        <v>0</v>
      </c>
      <c r="EU1011">
        <v>0</v>
      </c>
      <c r="EV1011">
        <v>0</v>
      </c>
      <c r="EW1011">
        <v>0</v>
      </c>
      <c r="EX1011">
        <v>0</v>
      </c>
      <c r="EY1011">
        <v>0</v>
      </c>
      <c r="EZ1011">
        <v>0</v>
      </c>
      <c r="FA1011">
        <v>0</v>
      </c>
      <c r="FB1011">
        <v>0</v>
      </c>
      <c r="FC1011">
        <v>0</v>
      </c>
      <c r="FD1011">
        <v>0</v>
      </c>
      <c r="FE1011">
        <v>0</v>
      </c>
      <c r="FF1011">
        <v>0</v>
      </c>
      <c r="FG1011">
        <v>0</v>
      </c>
      <c r="FH1011">
        <v>0</v>
      </c>
      <c r="FI1011">
        <v>0</v>
      </c>
      <c r="FJ1011">
        <v>0</v>
      </c>
      <c r="FK1011">
        <v>0</v>
      </c>
      <c r="FL1011">
        <v>0</v>
      </c>
      <c r="FM1011">
        <v>0</v>
      </c>
      <c r="FN1011">
        <v>0</v>
      </c>
      <c r="FO1011">
        <v>0</v>
      </c>
      <c r="FP1011">
        <v>0</v>
      </c>
      <c r="FQ1011">
        <v>0</v>
      </c>
      <c r="FR1011">
        <v>0</v>
      </c>
      <c r="FS1011">
        <v>0</v>
      </c>
    </row>
    <row r="1012" spans="1:175" x14ac:dyDescent="0.2">
      <c r="A1012" t="s">
        <v>256</v>
      </c>
      <c r="B1012" t="s">
        <v>245</v>
      </c>
      <c r="C1012" s="23">
        <v>42978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0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0</v>
      </c>
      <c r="EK1012">
        <v>0</v>
      </c>
      <c r="EL1012">
        <v>0</v>
      </c>
      <c r="EM1012">
        <v>0</v>
      </c>
      <c r="EN1012">
        <v>0</v>
      </c>
      <c r="EO1012">
        <v>0</v>
      </c>
      <c r="EP1012">
        <v>0</v>
      </c>
      <c r="EQ1012">
        <v>0</v>
      </c>
      <c r="ER1012">
        <v>0</v>
      </c>
      <c r="ES1012">
        <v>0</v>
      </c>
      <c r="ET1012">
        <v>0</v>
      </c>
      <c r="EU1012">
        <v>0</v>
      </c>
      <c r="EV1012">
        <v>0</v>
      </c>
      <c r="EW1012">
        <v>0</v>
      </c>
      <c r="EX1012">
        <v>0</v>
      </c>
      <c r="EY1012">
        <v>0</v>
      </c>
      <c r="EZ1012">
        <v>0</v>
      </c>
      <c r="FA1012">
        <v>0</v>
      </c>
      <c r="FB1012">
        <v>0</v>
      </c>
      <c r="FC1012">
        <v>0</v>
      </c>
      <c r="FD1012">
        <v>0</v>
      </c>
      <c r="FE1012">
        <v>0</v>
      </c>
      <c r="FF1012">
        <v>0</v>
      </c>
      <c r="FG1012">
        <v>0</v>
      </c>
      <c r="FH1012">
        <v>0</v>
      </c>
      <c r="FI1012">
        <v>0</v>
      </c>
      <c r="FJ1012">
        <v>0</v>
      </c>
      <c r="FK1012">
        <v>0</v>
      </c>
      <c r="FL1012">
        <v>0</v>
      </c>
      <c r="FM1012">
        <v>0</v>
      </c>
      <c r="FN1012">
        <v>0</v>
      </c>
      <c r="FO1012">
        <v>0</v>
      </c>
      <c r="FP1012">
        <v>0</v>
      </c>
      <c r="FQ1012">
        <v>0</v>
      </c>
      <c r="FR1012">
        <v>0</v>
      </c>
      <c r="FS1012">
        <v>0</v>
      </c>
    </row>
    <row r="1013" spans="1:175" x14ac:dyDescent="0.2">
      <c r="A1013" t="s">
        <v>256</v>
      </c>
      <c r="B1013" t="s">
        <v>245</v>
      </c>
      <c r="C1013" s="23">
        <v>42983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0</v>
      </c>
      <c r="DJ1013">
        <v>0</v>
      </c>
      <c r="DK1013">
        <v>0</v>
      </c>
      <c r="DL1013">
        <v>0</v>
      </c>
      <c r="DM1013">
        <v>0</v>
      </c>
      <c r="DN1013">
        <v>0</v>
      </c>
      <c r="DO1013">
        <v>0</v>
      </c>
      <c r="DP1013">
        <v>0</v>
      </c>
      <c r="DQ1013">
        <v>0</v>
      </c>
      <c r="DR1013">
        <v>0</v>
      </c>
      <c r="DS1013">
        <v>0</v>
      </c>
      <c r="DT1013">
        <v>0</v>
      </c>
      <c r="DU1013">
        <v>0</v>
      </c>
      <c r="DV1013">
        <v>0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J1013">
        <v>0</v>
      </c>
      <c r="EK1013">
        <v>0</v>
      </c>
      <c r="EL1013">
        <v>0</v>
      </c>
      <c r="EM1013">
        <v>0</v>
      </c>
      <c r="EN1013">
        <v>0</v>
      </c>
      <c r="EO1013">
        <v>0</v>
      </c>
      <c r="EP1013">
        <v>0</v>
      </c>
      <c r="EQ1013">
        <v>0</v>
      </c>
      <c r="ER1013">
        <v>0</v>
      </c>
      <c r="ES1013">
        <v>0</v>
      </c>
      <c r="ET1013">
        <v>0</v>
      </c>
      <c r="EU1013">
        <v>0</v>
      </c>
      <c r="EV1013">
        <v>0</v>
      </c>
      <c r="EW1013">
        <v>0</v>
      </c>
      <c r="EX1013">
        <v>0</v>
      </c>
      <c r="EY1013">
        <v>0</v>
      </c>
      <c r="EZ1013">
        <v>0</v>
      </c>
      <c r="FA1013">
        <v>0</v>
      </c>
      <c r="FB1013">
        <v>0</v>
      </c>
      <c r="FC1013">
        <v>0</v>
      </c>
      <c r="FD1013">
        <v>0</v>
      </c>
      <c r="FE1013">
        <v>0</v>
      </c>
      <c r="FF1013">
        <v>0</v>
      </c>
      <c r="FG1013">
        <v>0</v>
      </c>
      <c r="FH1013">
        <v>0</v>
      </c>
      <c r="FI1013">
        <v>0</v>
      </c>
      <c r="FJ1013">
        <v>0</v>
      </c>
      <c r="FK1013">
        <v>0</v>
      </c>
      <c r="FL1013">
        <v>0</v>
      </c>
      <c r="FM1013">
        <v>0</v>
      </c>
      <c r="FN1013">
        <v>0</v>
      </c>
      <c r="FO1013">
        <v>0</v>
      </c>
      <c r="FP1013">
        <v>0</v>
      </c>
      <c r="FQ1013">
        <v>0</v>
      </c>
      <c r="FR1013">
        <v>0</v>
      </c>
      <c r="FS1013">
        <v>0</v>
      </c>
    </row>
    <row r="1014" spans="1:175" x14ac:dyDescent="0.2">
      <c r="A1014" t="s">
        <v>256</v>
      </c>
      <c r="B1014" t="s">
        <v>245</v>
      </c>
      <c r="C1014" s="23">
        <v>42990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0</v>
      </c>
      <c r="DH1014">
        <v>0</v>
      </c>
      <c r="DI1014">
        <v>0</v>
      </c>
      <c r="DJ1014">
        <v>0</v>
      </c>
      <c r="DK1014">
        <v>0</v>
      </c>
      <c r="DL1014">
        <v>0</v>
      </c>
      <c r="DM1014">
        <v>0</v>
      </c>
      <c r="DN1014">
        <v>0</v>
      </c>
      <c r="DO1014">
        <v>0</v>
      </c>
      <c r="DP1014">
        <v>0</v>
      </c>
      <c r="DQ1014">
        <v>0</v>
      </c>
      <c r="DR1014">
        <v>0</v>
      </c>
      <c r="DS1014">
        <v>0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J1014">
        <v>0</v>
      </c>
      <c r="EK1014">
        <v>0</v>
      </c>
      <c r="EL1014">
        <v>0</v>
      </c>
      <c r="EM1014">
        <v>0</v>
      </c>
      <c r="EN1014">
        <v>0</v>
      </c>
      <c r="EO1014">
        <v>0</v>
      </c>
      <c r="EP1014">
        <v>0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0</v>
      </c>
      <c r="EW1014">
        <v>0</v>
      </c>
      <c r="EX1014">
        <v>0</v>
      </c>
      <c r="EY1014">
        <v>0</v>
      </c>
      <c r="EZ1014">
        <v>0</v>
      </c>
      <c r="FA1014">
        <v>0</v>
      </c>
      <c r="FB1014">
        <v>0</v>
      </c>
      <c r="FC1014">
        <v>0</v>
      </c>
      <c r="FD1014">
        <v>0</v>
      </c>
      <c r="FE1014">
        <v>0</v>
      </c>
      <c r="FF1014">
        <v>0</v>
      </c>
      <c r="FG1014">
        <v>0</v>
      </c>
      <c r="FH1014">
        <v>0</v>
      </c>
      <c r="FI1014">
        <v>0</v>
      </c>
      <c r="FJ1014">
        <v>0</v>
      </c>
      <c r="FK1014">
        <v>0</v>
      </c>
      <c r="FL1014">
        <v>0</v>
      </c>
      <c r="FM1014">
        <v>0</v>
      </c>
      <c r="FN1014">
        <v>0</v>
      </c>
      <c r="FO1014">
        <v>0</v>
      </c>
      <c r="FP1014">
        <v>0</v>
      </c>
      <c r="FQ1014">
        <v>0</v>
      </c>
      <c r="FR1014">
        <v>0</v>
      </c>
      <c r="FS1014">
        <v>0</v>
      </c>
    </row>
    <row r="1015" spans="1:175" x14ac:dyDescent="0.2">
      <c r="A1015" t="s">
        <v>256</v>
      </c>
      <c r="B1015" t="s">
        <v>245</v>
      </c>
      <c r="C1015" t="s">
        <v>1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</v>
      </c>
      <c r="DE1015">
        <v>0</v>
      </c>
      <c r="DF1015">
        <v>0</v>
      </c>
      <c r="DG1015">
        <v>0</v>
      </c>
      <c r="DH1015">
        <v>0</v>
      </c>
      <c r="DI1015">
        <v>0</v>
      </c>
      <c r="DJ1015">
        <v>0</v>
      </c>
      <c r="DK1015">
        <v>0</v>
      </c>
      <c r="DL1015">
        <v>0</v>
      </c>
      <c r="DM1015">
        <v>0</v>
      </c>
      <c r="DN1015">
        <v>0</v>
      </c>
      <c r="DO1015">
        <v>0</v>
      </c>
      <c r="DP1015">
        <v>0</v>
      </c>
      <c r="DQ1015">
        <v>0</v>
      </c>
      <c r="DR1015">
        <v>0</v>
      </c>
      <c r="DS1015">
        <v>0</v>
      </c>
      <c r="DT1015">
        <v>0</v>
      </c>
      <c r="DU1015">
        <v>0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J1015">
        <v>0</v>
      </c>
      <c r="EK1015">
        <v>0</v>
      </c>
      <c r="EL1015">
        <v>0</v>
      </c>
      <c r="EM1015">
        <v>0</v>
      </c>
      <c r="EN1015">
        <v>0</v>
      </c>
      <c r="EO1015">
        <v>0</v>
      </c>
      <c r="EP1015">
        <v>0</v>
      </c>
      <c r="EQ1015">
        <v>0</v>
      </c>
      <c r="ER1015">
        <v>0</v>
      </c>
      <c r="ES1015">
        <v>0</v>
      </c>
      <c r="ET1015">
        <v>0</v>
      </c>
      <c r="EU1015">
        <v>0</v>
      </c>
      <c r="EV1015">
        <v>0</v>
      </c>
      <c r="EW1015">
        <v>0</v>
      </c>
      <c r="EX1015">
        <v>0</v>
      </c>
      <c r="EY1015">
        <v>0</v>
      </c>
      <c r="EZ1015">
        <v>0</v>
      </c>
      <c r="FA1015">
        <v>0</v>
      </c>
      <c r="FB1015">
        <v>0</v>
      </c>
      <c r="FC1015">
        <v>0</v>
      </c>
      <c r="FD1015">
        <v>0</v>
      </c>
      <c r="FE1015">
        <v>0</v>
      </c>
      <c r="FF1015">
        <v>0</v>
      </c>
      <c r="FG1015">
        <v>0</v>
      </c>
      <c r="FH1015">
        <v>0</v>
      </c>
      <c r="FI1015">
        <v>0</v>
      </c>
      <c r="FJ1015">
        <v>0</v>
      </c>
      <c r="FK1015">
        <v>0</v>
      </c>
      <c r="FL1015">
        <v>0</v>
      </c>
      <c r="FM1015">
        <v>0</v>
      </c>
      <c r="FN1015">
        <v>0</v>
      </c>
      <c r="FO1015">
        <v>0</v>
      </c>
      <c r="FP1015">
        <v>0</v>
      </c>
      <c r="FQ1015">
        <v>0</v>
      </c>
      <c r="FR1015">
        <v>0</v>
      </c>
      <c r="FS1015">
        <v>0</v>
      </c>
    </row>
    <row r="1016" spans="1:175" x14ac:dyDescent="0.2">
      <c r="A1016" t="s">
        <v>256</v>
      </c>
      <c r="B1016" t="s">
        <v>235</v>
      </c>
      <c r="C1016" s="23">
        <v>42905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  <c r="DK1016">
        <v>0</v>
      </c>
      <c r="DL1016">
        <v>0</v>
      </c>
      <c r="DM1016">
        <v>0</v>
      </c>
      <c r="DN1016">
        <v>0</v>
      </c>
      <c r="DO1016">
        <v>0</v>
      </c>
      <c r="DP1016">
        <v>0</v>
      </c>
      <c r="DQ1016">
        <v>0</v>
      </c>
      <c r="DR1016">
        <v>0</v>
      </c>
      <c r="DS1016">
        <v>0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0</v>
      </c>
      <c r="EK1016">
        <v>0</v>
      </c>
      <c r="EL1016">
        <v>0</v>
      </c>
      <c r="EM1016">
        <v>0</v>
      </c>
      <c r="EN1016">
        <v>0</v>
      </c>
      <c r="EO1016">
        <v>0</v>
      </c>
      <c r="EP1016">
        <v>0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  <c r="EZ1016">
        <v>0</v>
      </c>
      <c r="FA1016">
        <v>0</v>
      </c>
      <c r="FB1016">
        <v>0</v>
      </c>
      <c r="FC1016">
        <v>0</v>
      </c>
      <c r="FD1016">
        <v>0</v>
      </c>
      <c r="FE1016">
        <v>0</v>
      </c>
      <c r="FF1016">
        <v>0</v>
      </c>
      <c r="FG1016">
        <v>0</v>
      </c>
      <c r="FH1016">
        <v>0</v>
      </c>
      <c r="FI1016">
        <v>0</v>
      </c>
      <c r="FJ1016">
        <v>0</v>
      </c>
      <c r="FK1016">
        <v>0</v>
      </c>
      <c r="FL1016">
        <v>0</v>
      </c>
      <c r="FM1016">
        <v>0</v>
      </c>
      <c r="FN1016">
        <v>0</v>
      </c>
      <c r="FO1016">
        <v>0</v>
      </c>
      <c r="FP1016">
        <v>0</v>
      </c>
      <c r="FQ1016">
        <v>0</v>
      </c>
      <c r="FR1016">
        <v>0</v>
      </c>
      <c r="FS1016">
        <v>0</v>
      </c>
    </row>
    <row r="1017" spans="1:175" x14ac:dyDescent="0.2">
      <c r="A1017" t="s">
        <v>256</v>
      </c>
      <c r="B1017" t="s">
        <v>235</v>
      </c>
      <c r="C1017" s="23">
        <v>42906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F1017">
        <v>0</v>
      </c>
      <c r="DG1017">
        <v>0</v>
      </c>
      <c r="DH1017">
        <v>0</v>
      </c>
      <c r="DI1017">
        <v>0</v>
      </c>
      <c r="DJ1017">
        <v>0</v>
      </c>
      <c r="DK1017">
        <v>0</v>
      </c>
      <c r="DL1017">
        <v>0</v>
      </c>
      <c r="DM1017">
        <v>0</v>
      </c>
      <c r="DN1017">
        <v>0</v>
      </c>
      <c r="DO1017">
        <v>0</v>
      </c>
      <c r="DP1017">
        <v>0</v>
      </c>
      <c r="DQ1017">
        <v>0</v>
      </c>
      <c r="DR1017">
        <v>0</v>
      </c>
      <c r="DS1017">
        <v>0</v>
      </c>
      <c r="DT1017">
        <v>0</v>
      </c>
      <c r="DU1017">
        <v>0</v>
      </c>
      <c r="DV1017">
        <v>0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J1017">
        <v>0</v>
      </c>
      <c r="EK1017">
        <v>0</v>
      </c>
      <c r="EL1017">
        <v>0</v>
      </c>
      <c r="EM1017">
        <v>0</v>
      </c>
      <c r="EN1017">
        <v>0</v>
      </c>
      <c r="EO1017">
        <v>0</v>
      </c>
      <c r="EP1017">
        <v>0</v>
      </c>
      <c r="EQ1017">
        <v>0</v>
      </c>
      <c r="ER1017">
        <v>0</v>
      </c>
      <c r="ES1017">
        <v>0</v>
      </c>
      <c r="ET1017">
        <v>0</v>
      </c>
      <c r="EU1017">
        <v>0</v>
      </c>
      <c r="EV1017">
        <v>0</v>
      </c>
      <c r="EW1017">
        <v>0</v>
      </c>
      <c r="EX1017">
        <v>0</v>
      </c>
      <c r="EY1017">
        <v>0</v>
      </c>
      <c r="EZ1017">
        <v>0</v>
      </c>
      <c r="FA1017">
        <v>0</v>
      </c>
      <c r="FB1017">
        <v>0</v>
      </c>
      <c r="FC1017">
        <v>0</v>
      </c>
      <c r="FD1017">
        <v>0</v>
      </c>
      <c r="FE1017">
        <v>0</v>
      </c>
      <c r="FF1017">
        <v>0</v>
      </c>
      <c r="FG1017">
        <v>0</v>
      </c>
      <c r="FH1017">
        <v>0</v>
      </c>
      <c r="FI1017">
        <v>0</v>
      </c>
      <c r="FJ1017">
        <v>0</v>
      </c>
      <c r="FK1017">
        <v>0</v>
      </c>
      <c r="FL1017">
        <v>0</v>
      </c>
      <c r="FM1017">
        <v>0</v>
      </c>
      <c r="FN1017">
        <v>0</v>
      </c>
      <c r="FO1017">
        <v>0</v>
      </c>
      <c r="FP1017">
        <v>0</v>
      </c>
      <c r="FQ1017">
        <v>0</v>
      </c>
      <c r="FR1017">
        <v>0</v>
      </c>
      <c r="FS1017">
        <v>0</v>
      </c>
    </row>
    <row r="1018" spans="1:175" x14ac:dyDescent="0.2">
      <c r="A1018" t="s">
        <v>256</v>
      </c>
      <c r="B1018" t="s">
        <v>235</v>
      </c>
      <c r="C1018" s="23">
        <v>42922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0</v>
      </c>
      <c r="DH1018">
        <v>0</v>
      </c>
      <c r="DI1018">
        <v>0</v>
      </c>
      <c r="DJ1018">
        <v>0</v>
      </c>
      <c r="DK1018">
        <v>0</v>
      </c>
      <c r="DL1018">
        <v>0</v>
      </c>
      <c r="DM1018">
        <v>0</v>
      </c>
      <c r="DN1018">
        <v>0</v>
      </c>
      <c r="DO1018">
        <v>0</v>
      </c>
      <c r="DP1018">
        <v>0</v>
      </c>
      <c r="DQ1018">
        <v>0</v>
      </c>
      <c r="DR1018">
        <v>0</v>
      </c>
      <c r="DS1018">
        <v>0</v>
      </c>
      <c r="DT1018">
        <v>0</v>
      </c>
      <c r="DU1018">
        <v>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J1018">
        <v>0</v>
      </c>
      <c r="EK1018">
        <v>0</v>
      </c>
      <c r="EL1018">
        <v>0</v>
      </c>
      <c r="EM1018">
        <v>0</v>
      </c>
      <c r="EN1018">
        <v>0</v>
      </c>
      <c r="EO1018">
        <v>0</v>
      </c>
      <c r="EP1018">
        <v>0</v>
      </c>
      <c r="EQ1018">
        <v>0</v>
      </c>
      <c r="ER1018">
        <v>0</v>
      </c>
      <c r="ES1018">
        <v>0</v>
      </c>
      <c r="ET1018">
        <v>0</v>
      </c>
      <c r="EU1018">
        <v>0</v>
      </c>
      <c r="EV1018">
        <v>0</v>
      </c>
      <c r="EW1018">
        <v>0</v>
      </c>
      <c r="EX1018">
        <v>0</v>
      </c>
      <c r="EY1018">
        <v>0</v>
      </c>
      <c r="EZ1018">
        <v>0</v>
      </c>
      <c r="FA1018">
        <v>0</v>
      </c>
      <c r="FB1018">
        <v>0</v>
      </c>
      <c r="FC1018">
        <v>0</v>
      </c>
      <c r="FD1018">
        <v>0</v>
      </c>
      <c r="FE1018">
        <v>0</v>
      </c>
      <c r="FF1018">
        <v>0</v>
      </c>
      <c r="FG1018">
        <v>0</v>
      </c>
      <c r="FH1018">
        <v>0</v>
      </c>
      <c r="FI1018">
        <v>0</v>
      </c>
      <c r="FJ1018">
        <v>0</v>
      </c>
      <c r="FK1018">
        <v>0</v>
      </c>
      <c r="FL1018">
        <v>0</v>
      </c>
      <c r="FM1018">
        <v>0</v>
      </c>
      <c r="FN1018">
        <v>0</v>
      </c>
      <c r="FO1018">
        <v>0</v>
      </c>
      <c r="FP1018">
        <v>0</v>
      </c>
      <c r="FQ1018">
        <v>0</v>
      </c>
      <c r="FR1018">
        <v>0</v>
      </c>
      <c r="FS1018">
        <v>0</v>
      </c>
    </row>
    <row r="1019" spans="1:175" x14ac:dyDescent="0.2">
      <c r="A1019" t="s">
        <v>256</v>
      </c>
      <c r="B1019" t="s">
        <v>235</v>
      </c>
      <c r="C1019" s="23">
        <v>42923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0</v>
      </c>
      <c r="DH1019">
        <v>0</v>
      </c>
      <c r="DI1019">
        <v>0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0</v>
      </c>
      <c r="DP1019">
        <v>0</v>
      </c>
      <c r="DQ1019">
        <v>0</v>
      </c>
      <c r="DR1019">
        <v>0</v>
      </c>
      <c r="DS1019">
        <v>0</v>
      </c>
      <c r="DT1019">
        <v>0</v>
      </c>
      <c r="DU1019">
        <v>0</v>
      </c>
      <c r="DV1019">
        <v>0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0</v>
      </c>
      <c r="EM1019">
        <v>0</v>
      </c>
      <c r="EN1019">
        <v>0</v>
      </c>
      <c r="EO1019">
        <v>0</v>
      </c>
      <c r="EP1019">
        <v>0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0</v>
      </c>
      <c r="EW1019">
        <v>0</v>
      </c>
      <c r="EX1019">
        <v>0</v>
      </c>
      <c r="EY1019">
        <v>0</v>
      </c>
      <c r="EZ1019">
        <v>0</v>
      </c>
      <c r="FA1019">
        <v>0</v>
      </c>
      <c r="FB1019">
        <v>0</v>
      </c>
      <c r="FC1019">
        <v>0</v>
      </c>
      <c r="FD1019">
        <v>0</v>
      </c>
      <c r="FE1019">
        <v>0</v>
      </c>
      <c r="FF1019">
        <v>0</v>
      </c>
      <c r="FG1019">
        <v>0</v>
      </c>
      <c r="FH1019">
        <v>0</v>
      </c>
      <c r="FI1019">
        <v>0</v>
      </c>
      <c r="FJ1019">
        <v>0</v>
      </c>
      <c r="FK1019">
        <v>0</v>
      </c>
      <c r="FL1019">
        <v>0</v>
      </c>
      <c r="FM1019">
        <v>0</v>
      </c>
      <c r="FN1019">
        <v>0</v>
      </c>
      <c r="FO1019">
        <v>0</v>
      </c>
      <c r="FP1019">
        <v>0</v>
      </c>
      <c r="FQ1019">
        <v>0</v>
      </c>
      <c r="FR1019">
        <v>0</v>
      </c>
      <c r="FS1019">
        <v>0</v>
      </c>
    </row>
    <row r="1020" spans="1:175" x14ac:dyDescent="0.2">
      <c r="A1020" t="s">
        <v>256</v>
      </c>
      <c r="B1020" t="s">
        <v>235</v>
      </c>
      <c r="C1020" s="23">
        <v>42943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0</v>
      </c>
      <c r="DH1020">
        <v>0</v>
      </c>
      <c r="DI1020">
        <v>0</v>
      </c>
      <c r="DJ1020">
        <v>0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>
        <v>0</v>
      </c>
      <c r="DQ1020">
        <v>0</v>
      </c>
      <c r="DR1020">
        <v>0</v>
      </c>
      <c r="DS1020">
        <v>0</v>
      </c>
      <c r="DT1020">
        <v>0</v>
      </c>
      <c r="DU1020">
        <v>0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0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0</v>
      </c>
      <c r="EW1020">
        <v>0</v>
      </c>
      <c r="EX1020">
        <v>0</v>
      </c>
      <c r="EY1020">
        <v>0</v>
      </c>
      <c r="EZ1020">
        <v>0</v>
      </c>
      <c r="FA1020">
        <v>0</v>
      </c>
      <c r="FB1020">
        <v>0</v>
      </c>
      <c r="FC1020">
        <v>0</v>
      </c>
      <c r="FD1020">
        <v>0</v>
      </c>
      <c r="FE1020">
        <v>0</v>
      </c>
      <c r="FF1020">
        <v>0</v>
      </c>
      <c r="FG1020">
        <v>0</v>
      </c>
      <c r="FH1020">
        <v>0</v>
      </c>
      <c r="FI1020">
        <v>0</v>
      </c>
      <c r="FJ1020">
        <v>0</v>
      </c>
      <c r="FK1020">
        <v>0</v>
      </c>
      <c r="FL1020">
        <v>0</v>
      </c>
      <c r="FM1020">
        <v>0</v>
      </c>
      <c r="FN1020">
        <v>0</v>
      </c>
      <c r="FO1020">
        <v>0</v>
      </c>
      <c r="FP1020">
        <v>0</v>
      </c>
      <c r="FQ1020">
        <v>0</v>
      </c>
      <c r="FR1020">
        <v>0</v>
      </c>
      <c r="FS1020">
        <v>0</v>
      </c>
    </row>
    <row r="1021" spans="1:175" x14ac:dyDescent="0.2">
      <c r="A1021" t="s">
        <v>256</v>
      </c>
      <c r="B1021" t="s">
        <v>235</v>
      </c>
      <c r="C1021" s="23">
        <v>42947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>
        <v>0</v>
      </c>
      <c r="DM1021">
        <v>0</v>
      </c>
      <c r="DN1021">
        <v>0</v>
      </c>
      <c r="DO1021">
        <v>0</v>
      </c>
      <c r="DP1021">
        <v>0</v>
      </c>
      <c r="DQ1021">
        <v>0</v>
      </c>
      <c r="DR1021">
        <v>0</v>
      </c>
      <c r="DS1021">
        <v>0</v>
      </c>
      <c r="DT1021">
        <v>0</v>
      </c>
      <c r="DU1021">
        <v>0</v>
      </c>
      <c r="DV1021">
        <v>0</v>
      </c>
      <c r="DW1021">
        <v>0</v>
      </c>
      <c r="DX1021">
        <v>0</v>
      </c>
      <c r="DY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0</v>
      </c>
      <c r="EX1021">
        <v>0</v>
      </c>
      <c r="EY1021">
        <v>0</v>
      </c>
      <c r="EZ1021">
        <v>0</v>
      </c>
      <c r="FA1021">
        <v>0</v>
      </c>
      <c r="FB1021">
        <v>0</v>
      </c>
      <c r="FC1021">
        <v>0</v>
      </c>
      <c r="FD1021">
        <v>0</v>
      </c>
      <c r="FE1021">
        <v>0</v>
      </c>
      <c r="FF1021">
        <v>0</v>
      </c>
      <c r="FG1021">
        <v>0</v>
      </c>
      <c r="FH1021">
        <v>0</v>
      </c>
      <c r="FI1021">
        <v>0</v>
      </c>
      <c r="FJ1021">
        <v>0</v>
      </c>
      <c r="FK1021">
        <v>0</v>
      </c>
      <c r="FL1021">
        <v>0</v>
      </c>
      <c r="FM1021">
        <v>0</v>
      </c>
      <c r="FN1021">
        <v>0</v>
      </c>
      <c r="FO1021">
        <v>0</v>
      </c>
      <c r="FP1021">
        <v>0</v>
      </c>
      <c r="FQ1021">
        <v>0</v>
      </c>
      <c r="FR1021">
        <v>0</v>
      </c>
      <c r="FS1021">
        <v>0</v>
      </c>
    </row>
    <row r="1022" spans="1:175" x14ac:dyDescent="0.2">
      <c r="A1022" t="s">
        <v>256</v>
      </c>
      <c r="B1022" t="s">
        <v>235</v>
      </c>
      <c r="C1022" s="23">
        <v>42948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0</v>
      </c>
      <c r="DH1022">
        <v>0</v>
      </c>
      <c r="DI1022">
        <v>0</v>
      </c>
      <c r="DJ1022">
        <v>0</v>
      </c>
      <c r="DK1022">
        <v>0</v>
      </c>
      <c r="DL1022">
        <v>0</v>
      </c>
      <c r="DM1022">
        <v>0</v>
      </c>
      <c r="DN1022">
        <v>0</v>
      </c>
      <c r="DO1022">
        <v>0</v>
      </c>
      <c r="DP1022">
        <v>0</v>
      </c>
      <c r="DQ1022">
        <v>0</v>
      </c>
      <c r="DR1022">
        <v>0</v>
      </c>
      <c r="DS1022">
        <v>0</v>
      </c>
      <c r="DT1022">
        <v>0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0</v>
      </c>
      <c r="EX1022">
        <v>0</v>
      </c>
      <c r="EY1022">
        <v>0</v>
      </c>
      <c r="EZ1022">
        <v>0</v>
      </c>
      <c r="FA1022">
        <v>0</v>
      </c>
      <c r="FB1022">
        <v>0</v>
      </c>
      <c r="FC1022">
        <v>0</v>
      </c>
      <c r="FD1022">
        <v>0</v>
      </c>
      <c r="FE1022">
        <v>0</v>
      </c>
      <c r="FF1022">
        <v>0</v>
      </c>
      <c r="FG1022">
        <v>0</v>
      </c>
      <c r="FH1022">
        <v>0</v>
      </c>
      <c r="FI1022">
        <v>0</v>
      </c>
      <c r="FJ1022">
        <v>0</v>
      </c>
      <c r="FK1022">
        <v>0</v>
      </c>
      <c r="FL1022">
        <v>0</v>
      </c>
      <c r="FM1022">
        <v>0</v>
      </c>
      <c r="FN1022">
        <v>0</v>
      </c>
      <c r="FO1022">
        <v>0</v>
      </c>
      <c r="FP1022">
        <v>0</v>
      </c>
      <c r="FQ1022">
        <v>0</v>
      </c>
      <c r="FR1022">
        <v>0</v>
      </c>
      <c r="FS1022">
        <v>0</v>
      </c>
    </row>
    <row r="1023" spans="1:175" x14ac:dyDescent="0.2">
      <c r="A1023" t="s">
        <v>256</v>
      </c>
      <c r="B1023" t="s">
        <v>235</v>
      </c>
      <c r="C1023" s="23">
        <v>42975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0</v>
      </c>
      <c r="DL1023">
        <v>0</v>
      </c>
      <c r="DM1023">
        <v>0</v>
      </c>
      <c r="DN1023">
        <v>0</v>
      </c>
      <c r="DO1023">
        <v>0</v>
      </c>
      <c r="DP1023">
        <v>0</v>
      </c>
      <c r="DQ1023">
        <v>0</v>
      </c>
      <c r="DR1023">
        <v>0</v>
      </c>
      <c r="DS1023">
        <v>0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0</v>
      </c>
      <c r="EW1023">
        <v>0</v>
      </c>
      <c r="EX1023">
        <v>0</v>
      </c>
      <c r="EY1023">
        <v>0</v>
      </c>
      <c r="EZ1023">
        <v>0</v>
      </c>
      <c r="FA1023">
        <v>0</v>
      </c>
      <c r="FB1023">
        <v>0</v>
      </c>
      <c r="FC1023">
        <v>0</v>
      </c>
      <c r="FD1023">
        <v>0</v>
      </c>
      <c r="FE1023">
        <v>0</v>
      </c>
      <c r="FF1023">
        <v>0</v>
      </c>
      <c r="FG1023">
        <v>0</v>
      </c>
      <c r="FH1023">
        <v>0</v>
      </c>
      <c r="FI1023">
        <v>0</v>
      </c>
      <c r="FJ1023">
        <v>0</v>
      </c>
      <c r="FK1023">
        <v>0</v>
      </c>
      <c r="FL1023">
        <v>0</v>
      </c>
      <c r="FM1023">
        <v>0</v>
      </c>
      <c r="FN1023">
        <v>0</v>
      </c>
      <c r="FO1023">
        <v>0</v>
      </c>
      <c r="FP1023">
        <v>0</v>
      </c>
      <c r="FQ1023">
        <v>0</v>
      </c>
      <c r="FR1023">
        <v>0</v>
      </c>
      <c r="FS1023">
        <v>0</v>
      </c>
    </row>
    <row r="1024" spans="1:175" x14ac:dyDescent="0.2">
      <c r="A1024" t="s">
        <v>256</v>
      </c>
      <c r="B1024" t="s">
        <v>235</v>
      </c>
      <c r="C1024" s="23">
        <v>42976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  <c r="DJ1024">
        <v>0</v>
      </c>
      <c r="DK1024">
        <v>0</v>
      </c>
      <c r="DL1024">
        <v>0</v>
      </c>
      <c r="DM1024">
        <v>0</v>
      </c>
      <c r="DN1024">
        <v>0</v>
      </c>
      <c r="DO1024">
        <v>0</v>
      </c>
      <c r="DP1024">
        <v>0</v>
      </c>
      <c r="DQ1024">
        <v>0</v>
      </c>
      <c r="DR1024">
        <v>0</v>
      </c>
      <c r="DS1024">
        <v>0</v>
      </c>
      <c r="DT1024">
        <v>0</v>
      </c>
      <c r="DU1024">
        <v>0</v>
      </c>
      <c r="DV1024">
        <v>0</v>
      </c>
      <c r="DW1024">
        <v>0</v>
      </c>
      <c r="DX1024">
        <v>0</v>
      </c>
      <c r="DY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0</v>
      </c>
      <c r="EW1024">
        <v>0</v>
      </c>
      <c r="EX1024">
        <v>0</v>
      </c>
      <c r="EY1024">
        <v>0</v>
      </c>
      <c r="EZ1024">
        <v>0</v>
      </c>
      <c r="FA1024">
        <v>0</v>
      </c>
      <c r="FB1024">
        <v>0</v>
      </c>
      <c r="FC1024">
        <v>0</v>
      </c>
      <c r="FD1024">
        <v>0</v>
      </c>
      <c r="FE1024">
        <v>0</v>
      </c>
      <c r="FF1024">
        <v>0</v>
      </c>
      <c r="FG1024">
        <v>0</v>
      </c>
      <c r="FH1024">
        <v>0</v>
      </c>
      <c r="FI1024">
        <v>0</v>
      </c>
      <c r="FJ1024">
        <v>0</v>
      </c>
      <c r="FK1024">
        <v>0</v>
      </c>
      <c r="FL1024">
        <v>0</v>
      </c>
      <c r="FM1024">
        <v>0</v>
      </c>
      <c r="FN1024">
        <v>0</v>
      </c>
      <c r="FO1024">
        <v>0</v>
      </c>
      <c r="FP1024">
        <v>0</v>
      </c>
      <c r="FQ1024">
        <v>0</v>
      </c>
      <c r="FR1024">
        <v>0</v>
      </c>
      <c r="FS1024">
        <v>0</v>
      </c>
    </row>
    <row r="1025" spans="1:175" x14ac:dyDescent="0.2">
      <c r="A1025" t="s">
        <v>256</v>
      </c>
      <c r="B1025" t="s">
        <v>235</v>
      </c>
      <c r="C1025" s="23">
        <v>42978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>
        <v>0</v>
      </c>
      <c r="DM1025">
        <v>0</v>
      </c>
      <c r="DN1025">
        <v>0</v>
      </c>
      <c r="DO1025">
        <v>0</v>
      </c>
      <c r="DP1025">
        <v>0</v>
      </c>
      <c r="DQ1025">
        <v>0</v>
      </c>
      <c r="DR1025">
        <v>0</v>
      </c>
      <c r="DS1025">
        <v>0</v>
      </c>
      <c r="DT1025">
        <v>0</v>
      </c>
      <c r="DU1025">
        <v>0</v>
      </c>
      <c r="DV1025">
        <v>0</v>
      </c>
      <c r="DW1025">
        <v>0</v>
      </c>
      <c r="DX1025">
        <v>0</v>
      </c>
      <c r="DY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0</v>
      </c>
      <c r="EW1025">
        <v>0</v>
      </c>
      <c r="EX1025">
        <v>0</v>
      </c>
      <c r="EY1025">
        <v>0</v>
      </c>
      <c r="EZ1025">
        <v>0</v>
      </c>
      <c r="FA1025">
        <v>0</v>
      </c>
      <c r="FB1025">
        <v>0</v>
      </c>
      <c r="FC1025">
        <v>0</v>
      </c>
      <c r="FD1025">
        <v>0</v>
      </c>
      <c r="FE1025">
        <v>0</v>
      </c>
      <c r="FF1025">
        <v>0</v>
      </c>
      <c r="FG1025">
        <v>0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0</v>
      </c>
      <c r="FN1025">
        <v>0</v>
      </c>
      <c r="FO1025">
        <v>0</v>
      </c>
      <c r="FP1025">
        <v>0</v>
      </c>
      <c r="FQ1025">
        <v>0</v>
      </c>
      <c r="FR1025">
        <v>0</v>
      </c>
      <c r="FS1025">
        <v>0</v>
      </c>
    </row>
    <row r="1026" spans="1:175" x14ac:dyDescent="0.2">
      <c r="A1026" t="s">
        <v>256</v>
      </c>
      <c r="B1026" t="s">
        <v>235</v>
      </c>
      <c r="C1026" s="23">
        <v>42983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0</v>
      </c>
      <c r="DH1026">
        <v>0</v>
      </c>
      <c r="DI1026">
        <v>0</v>
      </c>
      <c r="DJ1026">
        <v>0</v>
      </c>
      <c r="DK1026">
        <v>0</v>
      </c>
      <c r="DL1026">
        <v>0</v>
      </c>
      <c r="DM1026">
        <v>0</v>
      </c>
      <c r="DN1026">
        <v>0</v>
      </c>
      <c r="DO1026">
        <v>0</v>
      </c>
      <c r="DP1026">
        <v>0</v>
      </c>
      <c r="DQ1026">
        <v>0</v>
      </c>
      <c r="DR1026">
        <v>0</v>
      </c>
      <c r="DS1026">
        <v>0</v>
      </c>
      <c r="DT1026">
        <v>0</v>
      </c>
      <c r="DU1026">
        <v>0</v>
      </c>
      <c r="DV1026">
        <v>0</v>
      </c>
      <c r="DW1026">
        <v>0</v>
      </c>
      <c r="DX1026">
        <v>0</v>
      </c>
      <c r="DY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0</v>
      </c>
      <c r="EW1026">
        <v>0</v>
      </c>
      <c r="EX1026">
        <v>0</v>
      </c>
      <c r="EY1026">
        <v>0</v>
      </c>
      <c r="EZ1026">
        <v>0</v>
      </c>
      <c r="FA1026">
        <v>0</v>
      </c>
      <c r="FB1026">
        <v>0</v>
      </c>
      <c r="FC1026">
        <v>0</v>
      </c>
      <c r="FD1026">
        <v>0</v>
      </c>
      <c r="FE1026">
        <v>0</v>
      </c>
      <c r="FF1026">
        <v>0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0</v>
      </c>
      <c r="FM1026">
        <v>0</v>
      </c>
      <c r="FN1026">
        <v>0</v>
      </c>
      <c r="FO1026">
        <v>0</v>
      </c>
      <c r="FP1026">
        <v>0</v>
      </c>
      <c r="FQ1026">
        <v>0</v>
      </c>
      <c r="FR1026">
        <v>0</v>
      </c>
      <c r="FS1026">
        <v>0</v>
      </c>
    </row>
    <row r="1027" spans="1:175" x14ac:dyDescent="0.2">
      <c r="A1027" t="s">
        <v>256</v>
      </c>
      <c r="B1027" t="s">
        <v>235</v>
      </c>
      <c r="C1027" s="23">
        <v>42990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0</v>
      </c>
      <c r="DH1027">
        <v>0</v>
      </c>
      <c r="DI1027">
        <v>0</v>
      </c>
      <c r="DJ1027">
        <v>0</v>
      </c>
      <c r="DK1027">
        <v>0</v>
      </c>
      <c r="DL1027">
        <v>0</v>
      </c>
      <c r="DM1027">
        <v>0</v>
      </c>
      <c r="DN1027">
        <v>0</v>
      </c>
      <c r="DO1027">
        <v>0</v>
      </c>
      <c r="DP1027">
        <v>0</v>
      </c>
      <c r="DQ1027">
        <v>0</v>
      </c>
      <c r="DR1027">
        <v>0</v>
      </c>
      <c r="DS1027">
        <v>0</v>
      </c>
      <c r="DT1027">
        <v>0</v>
      </c>
      <c r="DU1027">
        <v>0</v>
      </c>
      <c r="DV1027">
        <v>0</v>
      </c>
      <c r="DW1027">
        <v>0</v>
      </c>
      <c r="DX1027">
        <v>0</v>
      </c>
      <c r="DY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0</v>
      </c>
      <c r="EP1027">
        <v>0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0</v>
      </c>
      <c r="EW1027">
        <v>0</v>
      </c>
      <c r="EX1027">
        <v>0</v>
      </c>
      <c r="EY1027">
        <v>0</v>
      </c>
      <c r="EZ1027">
        <v>0</v>
      </c>
      <c r="FA1027">
        <v>0</v>
      </c>
      <c r="FB1027">
        <v>0</v>
      </c>
      <c r="FC1027">
        <v>0</v>
      </c>
      <c r="FD1027">
        <v>0</v>
      </c>
      <c r="FE1027">
        <v>0</v>
      </c>
      <c r="FF1027">
        <v>0</v>
      </c>
      <c r="FG1027">
        <v>0</v>
      </c>
      <c r="FH1027">
        <v>0</v>
      </c>
      <c r="FI1027">
        <v>0</v>
      </c>
      <c r="FJ1027">
        <v>0</v>
      </c>
      <c r="FK1027">
        <v>0</v>
      </c>
      <c r="FL1027">
        <v>0</v>
      </c>
      <c r="FM1027">
        <v>0</v>
      </c>
      <c r="FN1027">
        <v>0</v>
      </c>
      <c r="FO1027">
        <v>0</v>
      </c>
      <c r="FP1027">
        <v>0</v>
      </c>
      <c r="FQ1027">
        <v>0</v>
      </c>
      <c r="FR1027">
        <v>0</v>
      </c>
      <c r="FS1027">
        <v>0</v>
      </c>
    </row>
    <row r="1028" spans="1:175" x14ac:dyDescent="0.2">
      <c r="A1028" t="s">
        <v>256</v>
      </c>
      <c r="B1028" t="s">
        <v>235</v>
      </c>
      <c r="C1028" t="s">
        <v>1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0</v>
      </c>
      <c r="DM1028">
        <v>0</v>
      </c>
      <c r="DN1028">
        <v>0</v>
      </c>
      <c r="DO1028">
        <v>0</v>
      </c>
      <c r="DP1028">
        <v>0</v>
      </c>
      <c r="DQ1028">
        <v>0</v>
      </c>
      <c r="DR1028">
        <v>0</v>
      </c>
      <c r="DS1028">
        <v>0</v>
      </c>
      <c r="DT1028">
        <v>0</v>
      </c>
      <c r="DU1028">
        <v>0</v>
      </c>
      <c r="DV1028">
        <v>0</v>
      </c>
      <c r="DW1028">
        <v>0</v>
      </c>
      <c r="DX1028">
        <v>0</v>
      </c>
      <c r="DY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0</v>
      </c>
      <c r="EW1028">
        <v>0</v>
      </c>
      <c r="EX1028">
        <v>0</v>
      </c>
      <c r="EY1028">
        <v>0</v>
      </c>
      <c r="EZ1028">
        <v>0</v>
      </c>
      <c r="FA1028">
        <v>0</v>
      </c>
      <c r="FB1028">
        <v>0</v>
      </c>
      <c r="FC1028">
        <v>0</v>
      </c>
      <c r="FD1028">
        <v>0</v>
      </c>
      <c r="FE1028">
        <v>0</v>
      </c>
      <c r="FF1028">
        <v>0</v>
      </c>
      <c r="FG1028">
        <v>0</v>
      </c>
      <c r="FH1028">
        <v>0</v>
      </c>
      <c r="FI1028">
        <v>0</v>
      </c>
      <c r="FJ1028">
        <v>0</v>
      </c>
      <c r="FK1028">
        <v>0</v>
      </c>
      <c r="FL1028">
        <v>0</v>
      </c>
      <c r="FM1028">
        <v>0</v>
      </c>
      <c r="FN1028">
        <v>0</v>
      </c>
      <c r="FO1028">
        <v>0</v>
      </c>
      <c r="FP1028">
        <v>0</v>
      </c>
      <c r="FQ1028">
        <v>0</v>
      </c>
      <c r="FR1028">
        <v>0</v>
      </c>
      <c r="FS1028">
        <v>0</v>
      </c>
    </row>
    <row r="1029" spans="1:175" x14ac:dyDescent="0.2">
      <c r="A1029" t="s">
        <v>256</v>
      </c>
      <c r="B1029" t="s">
        <v>234</v>
      </c>
      <c r="C1029" s="23">
        <v>42905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0</v>
      </c>
      <c r="DL1029">
        <v>0</v>
      </c>
      <c r="DM1029">
        <v>0</v>
      </c>
      <c r="DN1029">
        <v>0</v>
      </c>
      <c r="DO1029">
        <v>0</v>
      </c>
      <c r="DP1029">
        <v>0</v>
      </c>
      <c r="DQ1029">
        <v>0</v>
      </c>
      <c r="DR1029">
        <v>0</v>
      </c>
      <c r="DS1029">
        <v>0</v>
      </c>
      <c r="DT1029">
        <v>0</v>
      </c>
      <c r="DU1029">
        <v>0</v>
      </c>
      <c r="DV1029">
        <v>0</v>
      </c>
      <c r="DW1029">
        <v>0</v>
      </c>
      <c r="DX1029">
        <v>0</v>
      </c>
      <c r="DY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J1029">
        <v>0</v>
      </c>
      <c r="EK1029">
        <v>0</v>
      </c>
      <c r="EL1029">
        <v>0</v>
      </c>
      <c r="EM1029">
        <v>0</v>
      </c>
      <c r="EN1029">
        <v>0</v>
      </c>
      <c r="EO1029">
        <v>0</v>
      </c>
      <c r="EP1029">
        <v>0</v>
      </c>
      <c r="EQ1029">
        <v>0</v>
      </c>
      <c r="ER1029">
        <v>0</v>
      </c>
      <c r="ES1029">
        <v>0</v>
      </c>
      <c r="ET1029">
        <v>0</v>
      </c>
      <c r="EU1029">
        <v>0</v>
      </c>
      <c r="EV1029">
        <v>0</v>
      </c>
      <c r="EW1029">
        <v>0</v>
      </c>
      <c r="EX1029">
        <v>0</v>
      </c>
      <c r="EY1029">
        <v>0</v>
      </c>
      <c r="EZ1029">
        <v>0</v>
      </c>
      <c r="FA1029">
        <v>0</v>
      </c>
      <c r="FB1029">
        <v>0</v>
      </c>
      <c r="FC1029">
        <v>0</v>
      </c>
      <c r="FD1029">
        <v>0</v>
      </c>
      <c r="FE1029">
        <v>0</v>
      </c>
      <c r="FF1029">
        <v>0</v>
      </c>
      <c r="FG1029">
        <v>0</v>
      </c>
      <c r="FH1029">
        <v>0</v>
      </c>
      <c r="FI1029">
        <v>0</v>
      </c>
      <c r="FJ1029">
        <v>0</v>
      </c>
      <c r="FK1029">
        <v>0</v>
      </c>
      <c r="FL1029">
        <v>0</v>
      </c>
      <c r="FM1029">
        <v>0</v>
      </c>
      <c r="FN1029">
        <v>0</v>
      </c>
      <c r="FO1029">
        <v>0</v>
      </c>
      <c r="FP1029">
        <v>0</v>
      </c>
      <c r="FQ1029">
        <v>0</v>
      </c>
      <c r="FR1029">
        <v>0</v>
      </c>
      <c r="FS1029">
        <v>0</v>
      </c>
    </row>
    <row r="1030" spans="1:175" x14ac:dyDescent="0.2">
      <c r="A1030" t="s">
        <v>256</v>
      </c>
      <c r="B1030" t="s">
        <v>234</v>
      </c>
      <c r="C1030" s="23">
        <v>42906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0</v>
      </c>
      <c r="DB1030">
        <v>0</v>
      </c>
      <c r="DC1030">
        <v>0</v>
      </c>
      <c r="DD1030">
        <v>0</v>
      </c>
      <c r="DE1030">
        <v>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0</v>
      </c>
      <c r="DL1030">
        <v>0</v>
      </c>
      <c r="DM1030">
        <v>0</v>
      </c>
      <c r="DN1030">
        <v>0</v>
      </c>
      <c r="DO1030">
        <v>0</v>
      </c>
      <c r="DP1030">
        <v>0</v>
      </c>
      <c r="DQ1030">
        <v>0</v>
      </c>
      <c r="DR1030">
        <v>0</v>
      </c>
      <c r="DS1030">
        <v>0</v>
      </c>
      <c r="DT1030">
        <v>0</v>
      </c>
      <c r="DU1030">
        <v>0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0</v>
      </c>
      <c r="EL1030">
        <v>0</v>
      </c>
      <c r="EM1030">
        <v>0</v>
      </c>
      <c r="EN1030">
        <v>0</v>
      </c>
      <c r="EO1030">
        <v>0</v>
      </c>
      <c r="EP1030">
        <v>0</v>
      </c>
      <c r="EQ1030">
        <v>0</v>
      </c>
      <c r="ER1030">
        <v>0</v>
      </c>
      <c r="ES1030">
        <v>0</v>
      </c>
      <c r="ET1030">
        <v>0</v>
      </c>
      <c r="EU1030">
        <v>0</v>
      </c>
      <c r="EV1030">
        <v>0</v>
      </c>
      <c r="EW1030">
        <v>0</v>
      </c>
      <c r="EX1030">
        <v>0</v>
      </c>
      <c r="EY1030">
        <v>0</v>
      </c>
      <c r="EZ1030">
        <v>0</v>
      </c>
      <c r="FA1030">
        <v>0</v>
      </c>
      <c r="FB1030">
        <v>0</v>
      </c>
      <c r="FC1030">
        <v>0</v>
      </c>
      <c r="FD1030">
        <v>0</v>
      </c>
      <c r="FE1030">
        <v>0</v>
      </c>
      <c r="FF1030">
        <v>0</v>
      </c>
      <c r="FG1030">
        <v>0</v>
      </c>
      <c r="FH1030">
        <v>0</v>
      </c>
      <c r="FI1030">
        <v>0</v>
      </c>
      <c r="FJ1030">
        <v>0</v>
      </c>
      <c r="FK1030">
        <v>0</v>
      </c>
      <c r="FL1030">
        <v>0</v>
      </c>
      <c r="FM1030">
        <v>0</v>
      </c>
      <c r="FN1030">
        <v>0</v>
      </c>
      <c r="FO1030">
        <v>0</v>
      </c>
      <c r="FP1030">
        <v>0</v>
      </c>
      <c r="FQ1030">
        <v>0</v>
      </c>
      <c r="FR1030">
        <v>0</v>
      </c>
      <c r="FS1030">
        <v>0</v>
      </c>
    </row>
    <row r="1031" spans="1:175" x14ac:dyDescent="0.2">
      <c r="A1031" t="s">
        <v>256</v>
      </c>
      <c r="B1031" t="s">
        <v>234</v>
      </c>
      <c r="C1031" s="23">
        <v>42922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</v>
      </c>
      <c r="DF1031">
        <v>0</v>
      </c>
      <c r="DG1031">
        <v>0</v>
      </c>
      <c r="DH1031">
        <v>0</v>
      </c>
      <c r="DI1031">
        <v>0</v>
      </c>
      <c r="DJ1031">
        <v>0</v>
      </c>
      <c r="DK1031">
        <v>0</v>
      </c>
      <c r="DL1031">
        <v>0</v>
      </c>
      <c r="DM1031">
        <v>0</v>
      </c>
      <c r="DN1031">
        <v>0</v>
      </c>
      <c r="DO1031">
        <v>0</v>
      </c>
      <c r="DP1031">
        <v>0</v>
      </c>
      <c r="DQ1031">
        <v>0</v>
      </c>
      <c r="DR1031">
        <v>0</v>
      </c>
      <c r="DS1031">
        <v>0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J1031">
        <v>0</v>
      </c>
      <c r="EK1031">
        <v>0</v>
      </c>
      <c r="EL1031">
        <v>0</v>
      </c>
      <c r="EM1031">
        <v>0</v>
      </c>
      <c r="EN1031">
        <v>0</v>
      </c>
      <c r="EO1031">
        <v>0</v>
      </c>
      <c r="EP1031">
        <v>0</v>
      </c>
      <c r="EQ1031">
        <v>0</v>
      </c>
      <c r="ER1031">
        <v>0</v>
      </c>
      <c r="ES1031">
        <v>0</v>
      </c>
      <c r="ET1031">
        <v>0</v>
      </c>
      <c r="EU1031">
        <v>0</v>
      </c>
      <c r="EV1031">
        <v>0</v>
      </c>
      <c r="EW1031">
        <v>0</v>
      </c>
      <c r="EX1031">
        <v>0</v>
      </c>
      <c r="EY1031">
        <v>0</v>
      </c>
      <c r="EZ1031">
        <v>0</v>
      </c>
      <c r="FA1031">
        <v>0</v>
      </c>
      <c r="FB1031">
        <v>0</v>
      </c>
      <c r="FC1031">
        <v>0</v>
      </c>
      <c r="FD1031">
        <v>0</v>
      </c>
      <c r="FE1031">
        <v>0</v>
      </c>
      <c r="FF1031">
        <v>0</v>
      </c>
      <c r="FG1031">
        <v>0</v>
      </c>
      <c r="FH1031">
        <v>0</v>
      </c>
      <c r="FI1031">
        <v>0</v>
      </c>
      <c r="FJ1031">
        <v>0</v>
      </c>
      <c r="FK1031">
        <v>0</v>
      </c>
      <c r="FL1031">
        <v>0</v>
      </c>
      <c r="FM1031">
        <v>0</v>
      </c>
      <c r="FN1031">
        <v>0</v>
      </c>
      <c r="FO1031">
        <v>0</v>
      </c>
      <c r="FP1031">
        <v>0</v>
      </c>
      <c r="FQ1031">
        <v>0</v>
      </c>
      <c r="FR1031">
        <v>0</v>
      </c>
      <c r="FS1031">
        <v>0</v>
      </c>
    </row>
    <row r="1032" spans="1:175" x14ac:dyDescent="0.2">
      <c r="A1032" t="s">
        <v>256</v>
      </c>
      <c r="B1032" t="s">
        <v>234</v>
      </c>
      <c r="C1032" s="23">
        <v>42923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0</v>
      </c>
      <c r="DF1032">
        <v>0</v>
      </c>
      <c r="DG1032">
        <v>0</v>
      </c>
      <c r="DH1032">
        <v>0</v>
      </c>
      <c r="DI1032">
        <v>0</v>
      </c>
      <c r="DJ1032">
        <v>0</v>
      </c>
      <c r="DK1032">
        <v>0</v>
      </c>
      <c r="DL1032">
        <v>0</v>
      </c>
      <c r="DM1032">
        <v>0</v>
      </c>
      <c r="DN1032">
        <v>0</v>
      </c>
      <c r="DO1032">
        <v>0</v>
      </c>
      <c r="DP1032">
        <v>0</v>
      </c>
      <c r="DQ1032">
        <v>0</v>
      </c>
      <c r="DR1032">
        <v>0</v>
      </c>
      <c r="DS1032">
        <v>0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0</v>
      </c>
      <c r="EW1032">
        <v>0</v>
      </c>
      <c r="EX1032">
        <v>0</v>
      </c>
      <c r="EY1032">
        <v>0</v>
      </c>
      <c r="EZ1032">
        <v>0</v>
      </c>
      <c r="FA1032">
        <v>0</v>
      </c>
      <c r="FB1032">
        <v>0</v>
      </c>
      <c r="FC1032">
        <v>0</v>
      </c>
      <c r="FD1032">
        <v>0</v>
      </c>
      <c r="FE1032">
        <v>0</v>
      </c>
      <c r="FF1032">
        <v>0</v>
      </c>
      <c r="FG1032">
        <v>0</v>
      </c>
      <c r="FH1032">
        <v>0</v>
      </c>
      <c r="FI1032">
        <v>0</v>
      </c>
      <c r="FJ1032">
        <v>0</v>
      </c>
      <c r="FK1032">
        <v>0</v>
      </c>
      <c r="FL1032">
        <v>0</v>
      </c>
      <c r="FM1032">
        <v>0</v>
      </c>
      <c r="FN1032">
        <v>0</v>
      </c>
      <c r="FO1032">
        <v>0</v>
      </c>
      <c r="FP1032">
        <v>0</v>
      </c>
      <c r="FQ1032">
        <v>0</v>
      </c>
      <c r="FR1032">
        <v>0</v>
      </c>
      <c r="FS1032">
        <v>0</v>
      </c>
    </row>
    <row r="1033" spans="1:175" x14ac:dyDescent="0.2">
      <c r="A1033" t="s">
        <v>256</v>
      </c>
      <c r="B1033" t="s">
        <v>234</v>
      </c>
      <c r="C1033" s="23">
        <v>42943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0</v>
      </c>
      <c r="DH1033">
        <v>0</v>
      </c>
      <c r="DI1033">
        <v>0</v>
      </c>
      <c r="DJ1033">
        <v>0</v>
      </c>
      <c r="DK1033">
        <v>0</v>
      </c>
      <c r="DL1033">
        <v>0</v>
      </c>
      <c r="DM1033">
        <v>0</v>
      </c>
      <c r="DN1033">
        <v>0</v>
      </c>
      <c r="DO1033">
        <v>0</v>
      </c>
      <c r="DP1033">
        <v>0</v>
      </c>
      <c r="DQ1033">
        <v>0</v>
      </c>
      <c r="DR1033">
        <v>0</v>
      </c>
      <c r="DS1033">
        <v>0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0</v>
      </c>
      <c r="EW1033">
        <v>0</v>
      </c>
      <c r="EX1033">
        <v>0</v>
      </c>
      <c r="EY1033">
        <v>0</v>
      </c>
      <c r="EZ1033">
        <v>0</v>
      </c>
      <c r="FA1033">
        <v>0</v>
      </c>
      <c r="FB1033">
        <v>0</v>
      </c>
      <c r="FC1033">
        <v>0</v>
      </c>
      <c r="FD1033">
        <v>0</v>
      </c>
      <c r="FE1033">
        <v>0</v>
      </c>
      <c r="FF1033">
        <v>0</v>
      </c>
      <c r="FG1033">
        <v>0</v>
      </c>
      <c r="FH1033">
        <v>0</v>
      </c>
      <c r="FI1033">
        <v>0</v>
      </c>
      <c r="FJ1033">
        <v>0</v>
      </c>
      <c r="FK1033">
        <v>0</v>
      </c>
      <c r="FL1033">
        <v>0</v>
      </c>
      <c r="FM1033">
        <v>0</v>
      </c>
      <c r="FN1033">
        <v>0</v>
      </c>
      <c r="FO1033">
        <v>0</v>
      </c>
      <c r="FP1033">
        <v>0</v>
      </c>
      <c r="FQ1033">
        <v>0</v>
      </c>
      <c r="FR1033">
        <v>0</v>
      </c>
      <c r="FS1033">
        <v>0</v>
      </c>
    </row>
    <row r="1034" spans="1:175" x14ac:dyDescent="0.2">
      <c r="A1034" t="s">
        <v>256</v>
      </c>
      <c r="B1034" t="s">
        <v>234</v>
      </c>
      <c r="C1034" s="23">
        <v>42947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0</v>
      </c>
      <c r="DH1034">
        <v>0</v>
      </c>
      <c r="DI1034">
        <v>0</v>
      </c>
      <c r="DJ1034">
        <v>0</v>
      </c>
      <c r="DK1034">
        <v>0</v>
      </c>
      <c r="DL1034">
        <v>0</v>
      </c>
      <c r="DM1034">
        <v>0</v>
      </c>
      <c r="DN1034">
        <v>0</v>
      </c>
      <c r="DO1034">
        <v>0</v>
      </c>
      <c r="DP1034">
        <v>0</v>
      </c>
      <c r="DQ1034">
        <v>0</v>
      </c>
      <c r="DR1034">
        <v>0</v>
      </c>
      <c r="DS1034">
        <v>0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0</v>
      </c>
      <c r="EW1034">
        <v>0</v>
      </c>
      <c r="EX1034">
        <v>0</v>
      </c>
      <c r="EY1034">
        <v>0</v>
      </c>
      <c r="EZ1034">
        <v>0</v>
      </c>
      <c r="FA1034">
        <v>0</v>
      </c>
      <c r="FB1034">
        <v>0</v>
      </c>
      <c r="FC1034">
        <v>0</v>
      </c>
      <c r="FD1034">
        <v>0</v>
      </c>
      <c r="FE1034">
        <v>0</v>
      </c>
      <c r="FF1034">
        <v>0</v>
      </c>
      <c r="FG1034">
        <v>0</v>
      </c>
      <c r="FH1034">
        <v>0</v>
      </c>
      <c r="FI1034">
        <v>0</v>
      </c>
      <c r="FJ1034">
        <v>0</v>
      </c>
      <c r="FK1034">
        <v>0</v>
      </c>
      <c r="FL1034">
        <v>0</v>
      </c>
      <c r="FM1034">
        <v>0</v>
      </c>
      <c r="FN1034">
        <v>0</v>
      </c>
      <c r="FO1034">
        <v>0</v>
      </c>
      <c r="FP1034">
        <v>0</v>
      </c>
      <c r="FQ1034">
        <v>0</v>
      </c>
      <c r="FR1034">
        <v>0</v>
      </c>
      <c r="FS1034">
        <v>0</v>
      </c>
    </row>
    <row r="1035" spans="1:175" x14ac:dyDescent="0.2">
      <c r="A1035" t="s">
        <v>256</v>
      </c>
      <c r="B1035" t="s">
        <v>234</v>
      </c>
      <c r="C1035" s="23">
        <v>42948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0</v>
      </c>
      <c r="DH1035">
        <v>0</v>
      </c>
      <c r="DI1035">
        <v>0</v>
      </c>
      <c r="DJ1035">
        <v>0</v>
      </c>
      <c r="DK1035">
        <v>0</v>
      </c>
      <c r="DL1035">
        <v>0</v>
      </c>
      <c r="DM1035">
        <v>0</v>
      </c>
      <c r="DN1035">
        <v>0</v>
      </c>
      <c r="DO1035">
        <v>0</v>
      </c>
      <c r="DP1035">
        <v>0</v>
      </c>
      <c r="DQ1035">
        <v>0</v>
      </c>
      <c r="DR1035">
        <v>0</v>
      </c>
      <c r="DS1035">
        <v>0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0</v>
      </c>
      <c r="EW1035">
        <v>0</v>
      </c>
      <c r="EX1035">
        <v>0</v>
      </c>
      <c r="EY1035">
        <v>0</v>
      </c>
      <c r="EZ1035">
        <v>0</v>
      </c>
      <c r="FA1035">
        <v>0</v>
      </c>
      <c r="FB1035">
        <v>0</v>
      </c>
      <c r="FC1035">
        <v>0</v>
      </c>
      <c r="FD1035">
        <v>0</v>
      </c>
      <c r="FE1035">
        <v>0</v>
      </c>
      <c r="FF1035">
        <v>0</v>
      </c>
      <c r="FG1035">
        <v>0</v>
      </c>
      <c r="FH1035">
        <v>0</v>
      </c>
      <c r="FI1035">
        <v>0</v>
      </c>
      <c r="FJ1035">
        <v>0</v>
      </c>
      <c r="FK1035">
        <v>0</v>
      </c>
      <c r="FL1035">
        <v>0</v>
      </c>
      <c r="FM1035">
        <v>0</v>
      </c>
      <c r="FN1035">
        <v>0</v>
      </c>
      <c r="FO1035">
        <v>0</v>
      </c>
      <c r="FP1035">
        <v>0</v>
      </c>
      <c r="FQ1035">
        <v>0</v>
      </c>
      <c r="FR1035">
        <v>0</v>
      </c>
      <c r="FS1035">
        <v>0</v>
      </c>
    </row>
    <row r="1036" spans="1:175" x14ac:dyDescent="0.2">
      <c r="A1036" t="s">
        <v>256</v>
      </c>
      <c r="B1036" t="s">
        <v>234</v>
      </c>
      <c r="C1036" s="23">
        <v>42975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0</v>
      </c>
      <c r="DH1036">
        <v>0</v>
      </c>
      <c r="DI1036">
        <v>0</v>
      </c>
      <c r="DJ1036">
        <v>0</v>
      </c>
      <c r="DK1036">
        <v>0</v>
      </c>
      <c r="DL1036">
        <v>0</v>
      </c>
      <c r="DM1036">
        <v>0</v>
      </c>
      <c r="DN1036">
        <v>0</v>
      </c>
      <c r="DO1036">
        <v>0</v>
      </c>
      <c r="DP1036">
        <v>0</v>
      </c>
      <c r="DQ1036">
        <v>0</v>
      </c>
      <c r="DR1036">
        <v>0</v>
      </c>
      <c r="DS1036">
        <v>0</v>
      </c>
      <c r="DT1036">
        <v>0</v>
      </c>
      <c r="DU1036">
        <v>0</v>
      </c>
      <c r="DV1036">
        <v>0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0</v>
      </c>
      <c r="ER1036">
        <v>0</v>
      </c>
      <c r="ES1036">
        <v>0</v>
      </c>
      <c r="ET1036">
        <v>0</v>
      </c>
      <c r="EU1036">
        <v>0</v>
      </c>
      <c r="EV1036">
        <v>0</v>
      </c>
      <c r="EW1036">
        <v>0</v>
      </c>
      <c r="EX1036">
        <v>0</v>
      </c>
      <c r="EY1036">
        <v>0</v>
      </c>
      <c r="EZ1036">
        <v>0</v>
      </c>
      <c r="FA1036">
        <v>0</v>
      </c>
      <c r="FB1036">
        <v>0</v>
      </c>
      <c r="FC1036">
        <v>0</v>
      </c>
      <c r="FD1036">
        <v>0</v>
      </c>
      <c r="FE1036">
        <v>0</v>
      </c>
      <c r="FF1036">
        <v>0</v>
      </c>
      <c r="FG1036">
        <v>0</v>
      </c>
      <c r="FH1036">
        <v>0</v>
      </c>
      <c r="FI1036">
        <v>0</v>
      </c>
      <c r="FJ1036">
        <v>0</v>
      </c>
      <c r="FK1036">
        <v>0</v>
      </c>
      <c r="FL1036">
        <v>0</v>
      </c>
      <c r="FM1036">
        <v>0</v>
      </c>
      <c r="FN1036">
        <v>0</v>
      </c>
      <c r="FO1036">
        <v>0</v>
      </c>
      <c r="FP1036">
        <v>0</v>
      </c>
      <c r="FQ1036">
        <v>0</v>
      </c>
      <c r="FR1036">
        <v>0</v>
      </c>
      <c r="FS1036">
        <v>0</v>
      </c>
    </row>
    <row r="1037" spans="1:175" x14ac:dyDescent="0.2">
      <c r="A1037" t="s">
        <v>256</v>
      </c>
      <c r="B1037" t="s">
        <v>234</v>
      </c>
      <c r="C1037" s="23">
        <v>42976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0</v>
      </c>
      <c r="DJ1037">
        <v>0</v>
      </c>
      <c r="DK1037">
        <v>0</v>
      </c>
      <c r="DL1037">
        <v>0</v>
      </c>
      <c r="DM1037">
        <v>0</v>
      </c>
      <c r="DN1037">
        <v>0</v>
      </c>
      <c r="DO1037">
        <v>0</v>
      </c>
      <c r="DP1037">
        <v>0</v>
      </c>
      <c r="DQ1037">
        <v>0</v>
      </c>
      <c r="DR1037">
        <v>0</v>
      </c>
      <c r="DS1037">
        <v>0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0</v>
      </c>
      <c r="EW1037">
        <v>0</v>
      </c>
      <c r="EX1037">
        <v>0</v>
      </c>
      <c r="EY1037">
        <v>0</v>
      </c>
      <c r="EZ1037">
        <v>0</v>
      </c>
      <c r="FA1037">
        <v>0</v>
      </c>
      <c r="FB1037">
        <v>0</v>
      </c>
      <c r="FC1037">
        <v>0</v>
      </c>
      <c r="FD1037">
        <v>0</v>
      </c>
      <c r="FE1037">
        <v>0</v>
      </c>
      <c r="FF1037">
        <v>0</v>
      </c>
      <c r="FG1037">
        <v>0</v>
      </c>
      <c r="FH1037">
        <v>0</v>
      </c>
      <c r="FI1037">
        <v>0</v>
      </c>
      <c r="FJ1037">
        <v>0</v>
      </c>
      <c r="FK1037">
        <v>0</v>
      </c>
      <c r="FL1037">
        <v>0</v>
      </c>
      <c r="FM1037">
        <v>0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</row>
    <row r="1038" spans="1:175" x14ac:dyDescent="0.2">
      <c r="A1038" t="s">
        <v>256</v>
      </c>
      <c r="B1038" t="s">
        <v>234</v>
      </c>
      <c r="C1038" s="23">
        <v>42978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0</v>
      </c>
      <c r="DH1038">
        <v>0</v>
      </c>
      <c r="DI1038">
        <v>0</v>
      </c>
      <c r="DJ1038">
        <v>0</v>
      </c>
      <c r="DK1038">
        <v>0</v>
      </c>
      <c r="DL1038">
        <v>0</v>
      </c>
      <c r="DM1038">
        <v>0</v>
      </c>
      <c r="DN1038">
        <v>0</v>
      </c>
      <c r="DO1038">
        <v>0</v>
      </c>
      <c r="DP1038">
        <v>0</v>
      </c>
      <c r="DQ1038">
        <v>0</v>
      </c>
      <c r="DR1038">
        <v>0</v>
      </c>
      <c r="DS1038">
        <v>0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0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0</v>
      </c>
      <c r="EW1038">
        <v>0</v>
      </c>
      <c r="EX1038">
        <v>0</v>
      </c>
      <c r="EY1038">
        <v>0</v>
      </c>
      <c r="EZ1038">
        <v>0</v>
      </c>
      <c r="FA1038">
        <v>0</v>
      </c>
      <c r="FB1038">
        <v>0</v>
      </c>
      <c r="FC1038">
        <v>0</v>
      </c>
      <c r="FD1038">
        <v>0</v>
      </c>
      <c r="FE1038">
        <v>0</v>
      </c>
      <c r="FF1038">
        <v>0</v>
      </c>
      <c r="FG1038">
        <v>0</v>
      </c>
      <c r="FH1038">
        <v>0</v>
      </c>
      <c r="FI1038">
        <v>0</v>
      </c>
      <c r="FJ1038">
        <v>0</v>
      </c>
      <c r="FK1038">
        <v>0</v>
      </c>
      <c r="FL1038">
        <v>0</v>
      </c>
      <c r="FM1038">
        <v>0</v>
      </c>
      <c r="FN1038">
        <v>0</v>
      </c>
      <c r="FO1038">
        <v>0</v>
      </c>
      <c r="FP1038">
        <v>0</v>
      </c>
      <c r="FQ1038">
        <v>0</v>
      </c>
      <c r="FR1038">
        <v>0</v>
      </c>
      <c r="FS1038">
        <v>0</v>
      </c>
    </row>
    <row r="1039" spans="1:175" x14ac:dyDescent="0.2">
      <c r="A1039" t="s">
        <v>256</v>
      </c>
      <c r="B1039" t="s">
        <v>234</v>
      </c>
      <c r="C1039" s="23">
        <v>42983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</v>
      </c>
      <c r="DK1039">
        <v>0</v>
      </c>
      <c r="DL1039">
        <v>0</v>
      </c>
      <c r="DM1039">
        <v>0</v>
      </c>
      <c r="DN1039">
        <v>0</v>
      </c>
      <c r="DO1039">
        <v>0</v>
      </c>
      <c r="DP1039">
        <v>0</v>
      </c>
      <c r="DQ1039">
        <v>0</v>
      </c>
      <c r="DR1039">
        <v>0</v>
      </c>
      <c r="DS1039">
        <v>0</v>
      </c>
      <c r="DT1039">
        <v>0</v>
      </c>
      <c r="DU1039">
        <v>0</v>
      </c>
      <c r="DV1039">
        <v>0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0</v>
      </c>
      <c r="EX1039">
        <v>0</v>
      </c>
      <c r="EY1039">
        <v>0</v>
      </c>
      <c r="EZ1039">
        <v>0</v>
      </c>
      <c r="FA1039">
        <v>0</v>
      </c>
      <c r="FB1039">
        <v>0</v>
      </c>
      <c r="FC1039">
        <v>0</v>
      </c>
      <c r="FD1039">
        <v>0</v>
      </c>
      <c r="FE1039">
        <v>0</v>
      </c>
      <c r="FF1039">
        <v>0</v>
      </c>
      <c r="FG1039">
        <v>0</v>
      </c>
      <c r="FH1039">
        <v>0</v>
      </c>
      <c r="FI1039">
        <v>0</v>
      </c>
      <c r="FJ1039">
        <v>0</v>
      </c>
      <c r="FK1039">
        <v>0</v>
      </c>
      <c r="FL1039">
        <v>0</v>
      </c>
      <c r="FM1039">
        <v>0</v>
      </c>
      <c r="FN1039">
        <v>0</v>
      </c>
      <c r="FO1039">
        <v>0</v>
      </c>
      <c r="FP1039">
        <v>0</v>
      </c>
      <c r="FQ1039">
        <v>0</v>
      </c>
      <c r="FR1039">
        <v>0</v>
      </c>
      <c r="FS1039">
        <v>0</v>
      </c>
    </row>
    <row r="1040" spans="1:175" x14ac:dyDescent="0.2">
      <c r="A1040" t="s">
        <v>256</v>
      </c>
      <c r="B1040" t="s">
        <v>234</v>
      </c>
      <c r="C1040" s="23">
        <v>42990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0</v>
      </c>
      <c r="DH1040">
        <v>0</v>
      </c>
      <c r="DI1040">
        <v>0</v>
      </c>
      <c r="DJ1040">
        <v>0</v>
      </c>
      <c r="DK1040">
        <v>0</v>
      </c>
      <c r="DL1040">
        <v>0</v>
      </c>
      <c r="DM1040">
        <v>0</v>
      </c>
      <c r="DN1040">
        <v>0</v>
      </c>
      <c r="DO1040">
        <v>0</v>
      </c>
      <c r="DP1040">
        <v>0</v>
      </c>
      <c r="DQ1040">
        <v>0</v>
      </c>
      <c r="DR1040">
        <v>0</v>
      </c>
      <c r="DS1040">
        <v>0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EZ1040">
        <v>0</v>
      </c>
      <c r="FA1040">
        <v>0</v>
      </c>
      <c r="FB1040">
        <v>0</v>
      </c>
      <c r="FC1040">
        <v>0</v>
      </c>
      <c r="FD1040">
        <v>0</v>
      </c>
      <c r="FE1040">
        <v>0</v>
      </c>
      <c r="FF1040">
        <v>0</v>
      </c>
      <c r="FG1040">
        <v>0</v>
      </c>
      <c r="FH1040">
        <v>0</v>
      </c>
      <c r="FI1040">
        <v>0</v>
      </c>
      <c r="FJ1040">
        <v>0</v>
      </c>
      <c r="FK1040">
        <v>0</v>
      </c>
      <c r="FL1040">
        <v>0</v>
      </c>
      <c r="FM1040">
        <v>0</v>
      </c>
      <c r="FN1040">
        <v>0</v>
      </c>
      <c r="FO1040">
        <v>0</v>
      </c>
      <c r="FP1040">
        <v>0</v>
      </c>
      <c r="FQ1040">
        <v>0</v>
      </c>
      <c r="FR1040">
        <v>0</v>
      </c>
      <c r="FS1040">
        <v>0</v>
      </c>
    </row>
    <row r="1041" spans="1:175" x14ac:dyDescent="0.2">
      <c r="A1041" t="s">
        <v>256</v>
      </c>
      <c r="B1041" t="s">
        <v>234</v>
      </c>
      <c r="C1041" t="s">
        <v>1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0</v>
      </c>
      <c r="DH1041">
        <v>0</v>
      </c>
      <c r="DI1041">
        <v>0</v>
      </c>
      <c r="DJ1041">
        <v>0</v>
      </c>
      <c r="DK1041">
        <v>0</v>
      </c>
      <c r="DL1041">
        <v>0</v>
      </c>
      <c r="DM1041">
        <v>0</v>
      </c>
      <c r="DN1041">
        <v>0</v>
      </c>
      <c r="DO1041">
        <v>0</v>
      </c>
      <c r="DP1041">
        <v>0</v>
      </c>
      <c r="DQ1041">
        <v>0</v>
      </c>
      <c r="DR1041">
        <v>0</v>
      </c>
      <c r="DS1041">
        <v>0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0</v>
      </c>
      <c r="EL1041">
        <v>0</v>
      </c>
      <c r="EM1041">
        <v>0</v>
      </c>
      <c r="EN1041">
        <v>0</v>
      </c>
      <c r="EO1041">
        <v>0</v>
      </c>
      <c r="EP1041">
        <v>0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0</v>
      </c>
      <c r="EX1041">
        <v>0</v>
      </c>
      <c r="EY1041">
        <v>0</v>
      </c>
      <c r="EZ1041">
        <v>0</v>
      </c>
      <c r="FA1041">
        <v>0</v>
      </c>
      <c r="FB1041">
        <v>0</v>
      </c>
      <c r="FC1041">
        <v>0</v>
      </c>
      <c r="FD1041">
        <v>0</v>
      </c>
      <c r="FE1041">
        <v>0</v>
      </c>
      <c r="FF1041">
        <v>0</v>
      </c>
      <c r="FG1041">
        <v>0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0</v>
      </c>
      <c r="FN1041">
        <v>0</v>
      </c>
      <c r="FO1041">
        <v>0</v>
      </c>
      <c r="FP1041">
        <v>0</v>
      </c>
      <c r="FQ1041">
        <v>0</v>
      </c>
      <c r="FR1041">
        <v>0</v>
      </c>
      <c r="FS1041">
        <v>0</v>
      </c>
    </row>
    <row r="1042" spans="1:175" x14ac:dyDescent="0.2">
      <c r="A1042" t="s">
        <v>256</v>
      </c>
      <c r="B1042" t="s">
        <v>246</v>
      </c>
      <c r="C1042" s="23">
        <v>42905</v>
      </c>
      <c r="D1042">
        <v>2598</v>
      </c>
      <c r="E1042">
        <v>103.03952</v>
      </c>
      <c r="F1042">
        <v>100.46015</v>
      </c>
      <c r="G1042">
        <v>100.32389999999999</v>
      </c>
      <c r="H1042">
        <v>102.71105</v>
      </c>
      <c r="I1042">
        <v>115.69672</v>
      </c>
      <c r="J1042">
        <v>138.53998000000001</v>
      </c>
      <c r="K1042">
        <v>162.78353999999999</v>
      </c>
      <c r="L1042">
        <v>179.21381</v>
      </c>
      <c r="M1042">
        <v>192.83065999999999</v>
      </c>
      <c r="N1042">
        <v>203.11867000000001</v>
      </c>
      <c r="O1042">
        <v>210.30637999999999</v>
      </c>
      <c r="P1042">
        <v>212.53664000000001</v>
      </c>
      <c r="Q1042">
        <v>209.71277000000001</v>
      </c>
      <c r="R1042">
        <v>211.21462</v>
      </c>
      <c r="S1042">
        <v>208.95693</v>
      </c>
      <c r="T1042">
        <v>202.64658</v>
      </c>
      <c r="U1042">
        <v>192.86091999999999</v>
      </c>
      <c r="V1042">
        <v>181.36994000000001</v>
      </c>
      <c r="W1042">
        <v>168.56059999999999</v>
      </c>
      <c r="X1042">
        <v>161.40628000000001</v>
      </c>
      <c r="Y1042">
        <v>156.83897999999999</v>
      </c>
      <c r="Z1042">
        <v>148.77556999999999</v>
      </c>
      <c r="AA1042">
        <v>137.45011</v>
      </c>
      <c r="AB1042">
        <v>131.17543000000001</v>
      </c>
      <c r="AC1042">
        <v>2.2696100000000001</v>
      </c>
      <c r="AD1042">
        <v>1.5596383</v>
      </c>
      <c r="AE1042">
        <v>1.4426604999999999</v>
      </c>
      <c r="AF1042">
        <v>-3.5230379999999999E-2</v>
      </c>
      <c r="AG1042">
        <v>-0.73154792000000002</v>
      </c>
      <c r="AH1042">
        <v>-1.7382487</v>
      </c>
      <c r="AI1042">
        <v>-2.1791358000000001</v>
      </c>
      <c r="AJ1042">
        <v>-4.0492803000000004</v>
      </c>
      <c r="AK1042">
        <v>-5.0367607999999997</v>
      </c>
      <c r="AL1042">
        <v>-2.9496283000000001</v>
      </c>
      <c r="AM1042">
        <v>-1.4169054000000001</v>
      </c>
      <c r="AN1042">
        <v>-0.98035760000000005</v>
      </c>
      <c r="AO1042">
        <v>-2.4395471</v>
      </c>
      <c r="AP1042">
        <v>0.34699414000000001</v>
      </c>
      <c r="AQ1042">
        <v>5.5156144999999999</v>
      </c>
      <c r="AR1042">
        <v>5.7802287999999997</v>
      </c>
      <c r="AS1042">
        <v>5.2042533999999998</v>
      </c>
      <c r="AT1042">
        <v>5.6454807000000002</v>
      </c>
      <c r="AU1042">
        <v>0.78356526999999998</v>
      </c>
      <c r="AV1042">
        <v>-1.7792756999999999</v>
      </c>
      <c r="AW1042">
        <v>-3.3135536000000001</v>
      </c>
      <c r="AX1042">
        <v>-2.9507067999999999</v>
      </c>
      <c r="AY1042">
        <v>-3.4695857999999999</v>
      </c>
      <c r="AZ1042">
        <v>-2.8187961000000001</v>
      </c>
      <c r="BA1042">
        <v>3.0696374999999998</v>
      </c>
      <c r="BB1042">
        <v>2.2750606000000002</v>
      </c>
      <c r="BC1042">
        <v>2.018545</v>
      </c>
      <c r="BD1042">
        <v>0.51452591999999997</v>
      </c>
      <c r="BE1042">
        <v>-0.13390205999999999</v>
      </c>
      <c r="BF1042">
        <v>-1.1482047</v>
      </c>
      <c r="BG1042">
        <v>-1.5724986999999999</v>
      </c>
      <c r="BH1042">
        <v>-3.3612479</v>
      </c>
      <c r="BI1042">
        <v>-4.2259409000000003</v>
      </c>
      <c r="BJ1042">
        <v>-2.1203337000000002</v>
      </c>
      <c r="BK1042">
        <v>-0.52026327000000006</v>
      </c>
      <c r="BL1042">
        <v>-6.4336770000000001E-2</v>
      </c>
      <c r="BM1042">
        <v>-1.4528436</v>
      </c>
      <c r="BN1042">
        <v>1.409737</v>
      </c>
      <c r="BO1042">
        <v>6.7587384000000004</v>
      </c>
      <c r="BP1042">
        <v>6.9351044999999996</v>
      </c>
      <c r="BQ1042">
        <v>6.3907816000000004</v>
      </c>
      <c r="BR1042">
        <v>6.7763277999999998</v>
      </c>
      <c r="BS1042">
        <v>1.7921085000000001</v>
      </c>
      <c r="BT1042">
        <v>-0.74290599999999996</v>
      </c>
      <c r="BU1042">
        <v>-2.2634235999999999</v>
      </c>
      <c r="BV1042">
        <v>-1.9692776999999999</v>
      </c>
      <c r="BW1042">
        <v>-2.5530300000000001</v>
      </c>
      <c r="BX1042">
        <v>-1.8249348000000001</v>
      </c>
      <c r="BY1042">
        <v>3.6237341000000001</v>
      </c>
      <c r="BZ1042">
        <v>2.7705598999999999</v>
      </c>
      <c r="CA1042">
        <v>2.4174009000000001</v>
      </c>
      <c r="CB1042">
        <v>0.89528545999999998</v>
      </c>
      <c r="CC1042">
        <v>0.28002564000000002</v>
      </c>
      <c r="CD1042">
        <v>-0.73954207999999999</v>
      </c>
      <c r="CE1042">
        <v>-1.1523437000000001</v>
      </c>
      <c r="CF1042">
        <v>-2.8847187000000001</v>
      </c>
      <c r="CG1042">
        <v>-3.6643694999999998</v>
      </c>
      <c r="CH1042">
        <v>-1.5459666999999999</v>
      </c>
      <c r="CI1042">
        <v>0.10074832</v>
      </c>
      <c r="CJ1042">
        <v>0.57009646000000003</v>
      </c>
      <c r="CK1042">
        <v>-0.76945569999999996</v>
      </c>
      <c r="CL1042">
        <v>2.1457894999999998</v>
      </c>
      <c r="CM1042">
        <v>7.6197222</v>
      </c>
      <c r="CN1042">
        <v>7.7349679</v>
      </c>
      <c r="CO1042">
        <v>7.2125674999999996</v>
      </c>
      <c r="CP1042">
        <v>7.5595490999999999</v>
      </c>
      <c r="CQ1042">
        <v>2.4906225000000002</v>
      </c>
      <c r="CR1042">
        <v>-2.5119510000000001E-2</v>
      </c>
      <c r="CS1042">
        <v>-1.5361068</v>
      </c>
      <c r="CT1042">
        <v>-1.2895430000000001</v>
      </c>
      <c r="CU1042">
        <v>-1.9182262000000001</v>
      </c>
      <c r="CV1042">
        <v>-1.1365894999999999</v>
      </c>
      <c r="CW1042">
        <v>4.1778306000000001</v>
      </c>
      <c r="CX1042">
        <v>3.2660591999999999</v>
      </c>
      <c r="CY1042">
        <v>2.8162568000000001</v>
      </c>
      <c r="CZ1042">
        <v>1.2760450000000001</v>
      </c>
      <c r="DA1042">
        <v>0.69395333999999997</v>
      </c>
      <c r="DB1042">
        <v>-0.33087942999999997</v>
      </c>
      <c r="DC1042">
        <v>-0.73218866000000005</v>
      </c>
      <c r="DD1042">
        <v>-2.4081895000000002</v>
      </c>
      <c r="DE1042">
        <v>-3.1027979999999999</v>
      </c>
      <c r="DF1042">
        <v>-0.97159974000000005</v>
      </c>
      <c r="DG1042">
        <v>0.72175990000000001</v>
      </c>
      <c r="DH1042">
        <v>1.2045296999999999</v>
      </c>
      <c r="DI1042">
        <v>-8.6067829999999998E-2</v>
      </c>
      <c r="DJ1042">
        <v>2.8818419999999998</v>
      </c>
      <c r="DK1042">
        <v>8.4807059999999996</v>
      </c>
      <c r="DL1042">
        <v>8.5348311999999993</v>
      </c>
      <c r="DM1042">
        <v>8.0343532999999994</v>
      </c>
      <c r="DN1042">
        <v>8.3427702999999998</v>
      </c>
      <c r="DO1042">
        <v>3.1891365</v>
      </c>
      <c r="DP1042">
        <v>0.69266698999999998</v>
      </c>
      <c r="DQ1042">
        <v>-0.80879003999999999</v>
      </c>
      <c r="DR1042">
        <v>-0.60980820999999996</v>
      </c>
      <c r="DS1042">
        <v>-1.2834224000000001</v>
      </c>
      <c r="DT1042">
        <v>-0.44824424000000002</v>
      </c>
      <c r="DU1042">
        <v>4.9778580999999997</v>
      </c>
      <c r="DV1042">
        <v>3.9814815000000001</v>
      </c>
      <c r="DW1042">
        <v>3.3921413999999999</v>
      </c>
      <c r="DX1042">
        <v>1.8258013</v>
      </c>
      <c r="DY1042">
        <v>1.2915992000000001</v>
      </c>
      <c r="DZ1042">
        <v>0.25916453</v>
      </c>
      <c r="EA1042">
        <v>-0.12555156000000001</v>
      </c>
      <c r="EB1042">
        <v>-1.7201571</v>
      </c>
      <c r="EC1042">
        <v>-2.2919781000000001</v>
      </c>
      <c r="ED1042">
        <v>-0.14230508</v>
      </c>
      <c r="EE1042">
        <v>1.6184019999999999</v>
      </c>
      <c r="EF1042">
        <v>2.1205504999999998</v>
      </c>
      <c r="EG1042">
        <v>0.90063572999999997</v>
      </c>
      <c r="EH1042">
        <v>3.9445849000000002</v>
      </c>
      <c r="EI1042">
        <v>9.7238299000000001</v>
      </c>
      <c r="EJ1042">
        <v>9.6897068999999991</v>
      </c>
      <c r="EK1042">
        <v>9.2208815000000008</v>
      </c>
      <c r="EL1042">
        <v>9.4736174999999996</v>
      </c>
      <c r="EM1042">
        <v>4.1976798000000004</v>
      </c>
      <c r="EN1042">
        <v>1.7290367</v>
      </c>
      <c r="EO1042">
        <v>0.24133990999999999</v>
      </c>
      <c r="EP1042">
        <v>0.37162083000000001</v>
      </c>
      <c r="EQ1042">
        <v>-0.36686657</v>
      </c>
      <c r="ER1042">
        <v>0.54561704</v>
      </c>
      <c r="ES1042">
        <v>71.346903999999995</v>
      </c>
      <c r="ET1042">
        <v>69.801716999999996</v>
      </c>
      <c r="EU1042">
        <v>68.352374999999995</v>
      </c>
      <c r="EV1042">
        <v>67.308695</v>
      </c>
      <c r="EW1042">
        <v>66.286715999999998</v>
      </c>
      <c r="EX1042">
        <v>65.047712000000004</v>
      </c>
      <c r="EY1042">
        <v>63.890776000000002</v>
      </c>
      <c r="EZ1042">
        <v>63.958689</v>
      </c>
      <c r="FA1042">
        <v>67.542257000000006</v>
      </c>
      <c r="FB1042">
        <v>73.258048000000002</v>
      </c>
      <c r="FC1042">
        <v>77.656938999999994</v>
      </c>
      <c r="FD1042">
        <v>80.175844999999995</v>
      </c>
      <c r="FE1042">
        <v>82.477511000000007</v>
      </c>
      <c r="FF1042">
        <v>84.881388000000001</v>
      </c>
      <c r="FG1042">
        <v>86.775518000000005</v>
      </c>
      <c r="FH1042">
        <v>88.127087000000003</v>
      </c>
      <c r="FI1042">
        <v>88.809439999999995</v>
      </c>
      <c r="FJ1042">
        <v>88.111493999999993</v>
      </c>
      <c r="FK1042">
        <v>86.943219999999997</v>
      </c>
      <c r="FL1042">
        <v>84.453699</v>
      </c>
      <c r="FM1042">
        <v>80.621795000000006</v>
      </c>
      <c r="FN1042">
        <v>76.552425999999997</v>
      </c>
      <c r="FO1042">
        <v>74.457612999999995</v>
      </c>
      <c r="FP1042">
        <v>72.521320000000003</v>
      </c>
      <c r="FQ1042">
        <v>14.443619999999999</v>
      </c>
      <c r="FR1042">
        <v>1.453613</v>
      </c>
      <c r="FS1042">
        <v>1</v>
      </c>
    </row>
    <row r="1043" spans="1:175" x14ac:dyDescent="0.2">
      <c r="A1043" t="s">
        <v>256</v>
      </c>
      <c r="B1043" t="s">
        <v>246</v>
      </c>
      <c r="C1043" s="23">
        <v>42906</v>
      </c>
      <c r="D1043">
        <v>2594</v>
      </c>
      <c r="E1043">
        <v>126.18622999999999</v>
      </c>
      <c r="F1043">
        <v>120.76433</v>
      </c>
      <c r="G1043">
        <v>117.56092</v>
      </c>
      <c r="H1043">
        <v>117.57019</v>
      </c>
      <c r="I1043">
        <v>126.95957</v>
      </c>
      <c r="J1043">
        <v>148.17039</v>
      </c>
      <c r="K1043">
        <v>170.86722</v>
      </c>
      <c r="L1043">
        <v>187.25083000000001</v>
      </c>
      <c r="M1043">
        <v>200.13919999999999</v>
      </c>
      <c r="N1043">
        <v>209.52825000000001</v>
      </c>
      <c r="O1043">
        <v>217.54255000000001</v>
      </c>
      <c r="P1043">
        <v>221.02916999999999</v>
      </c>
      <c r="Q1043">
        <v>218.83132000000001</v>
      </c>
      <c r="R1043">
        <v>218.88763</v>
      </c>
      <c r="S1043">
        <v>214.51458</v>
      </c>
      <c r="T1043">
        <v>207.63441</v>
      </c>
      <c r="U1043">
        <v>197.34442000000001</v>
      </c>
      <c r="V1043">
        <v>186.93612999999999</v>
      </c>
      <c r="W1043">
        <v>174.21922000000001</v>
      </c>
      <c r="X1043">
        <v>166.45543000000001</v>
      </c>
      <c r="Y1043">
        <v>161.84092000000001</v>
      </c>
      <c r="Z1043">
        <v>153.07863</v>
      </c>
      <c r="AA1043">
        <v>142.12889999999999</v>
      </c>
      <c r="AB1043">
        <v>134.4211</v>
      </c>
      <c r="AC1043">
        <v>-0.83597129999999997</v>
      </c>
      <c r="AD1043">
        <v>-1.1416249000000001</v>
      </c>
      <c r="AE1043">
        <v>-0.18356738</v>
      </c>
      <c r="AF1043">
        <v>0.42121567999999998</v>
      </c>
      <c r="AG1043">
        <v>-0.33406806999999999</v>
      </c>
      <c r="AH1043">
        <v>-2.0290461</v>
      </c>
      <c r="AI1043">
        <v>-0.78997812999999995</v>
      </c>
      <c r="AJ1043">
        <v>-0.97199471000000004</v>
      </c>
      <c r="AK1043">
        <v>-1.7609067</v>
      </c>
      <c r="AL1043">
        <v>-2.3688639</v>
      </c>
      <c r="AM1043">
        <v>-1.7231533999999999</v>
      </c>
      <c r="AN1043">
        <v>-2.0833987999999999</v>
      </c>
      <c r="AO1043">
        <v>-2.6961374</v>
      </c>
      <c r="AP1043">
        <v>-1.1761337999999999</v>
      </c>
      <c r="AQ1043">
        <v>4.1891381000000001</v>
      </c>
      <c r="AR1043">
        <v>4.1585122999999999</v>
      </c>
      <c r="AS1043">
        <v>4.3422767999999996</v>
      </c>
      <c r="AT1043">
        <v>4.3313126999999998</v>
      </c>
      <c r="AU1043">
        <v>-0.96400901999999999</v>
      </c>
      <c r="AV1043">
        <v>-2.4815483999999999</v>
      </c>
      <c r="AW1043">
        <v>-3.2290747999999998</v>
      </c>
      <c r="AX1043">
        <v>-3.0024690000000001</v>
      </c>
      <c r="AY1043">
        <v>-2.9728151</v>
      </c>
      <c r="AZ1043">
        <v>-2.6580925</v>
      </c>
      <c r="BA1043">
        <v>-0.18098011</v>
      </c>
      <c r="BB1043">
        <v>-0.56114620999999998</v>
      </c>
      <c r="BC1043">
        <v>0.33058744000000001</v>
      </c>
      <c r="BD1043">
        <v>0.91388256999999995</v>
      </c>
      <c r="BE1043">
        <v>0.18411141</v>
      </c>
      <c r="BF1043">
        <v>-1.4778829</v>
      </c>
      <c r="BG1043">
        <v>-0.23944119999999999</v>
      </c>
      <c r="BH1043">
        <v>-0.39074978999999999</v>
      </c>
      <c r="BI1043">
        <v>-1.1095995000000001</v>
      </c>
      <c r="BJ1043">
        <v>-1.5585711</v>
      </c>
      <c r="BK1043">
        <v>-0.85283189000000004</v>
      </c>
      <c r="BL1043">
        <v>-1.1949197</v>
      </c>
      <c r="BM1043">
        <v>-1.7654597999999999</v>
      </c>
      <c r="BN1043">
        <v>-0.17227791000000001</v>
      </c>
      <c r="BO1043">
        <v>5.4546555000000003</v>
      </c>
      <c r="BP1043">
        <v>5.4282697999999998</v>
      </c>
      <c r="BQ1043">
        <v>5.5671014999999997</v>
      </c>
      <c r="BR1043">
        <v>5.5443837</v>
      </c>
      <c r="BS1043">
        <v>0.13895826999999999</v>
      </c>
      <c r="BT1043">
        <v>-1.4569547</v>
      </c>
      <c r="BU1043">
        <v>-2.2485799000000002</v>
      </c>
      <c r="BV1043">
        <v>-2.0753396999999998</v>
      </c>
      <c r="BW1043">
        <v>-2.1079221000000001</v>
      </c>
      <c r="BX1043">
        <v>-1.7473668</v>
      </c>
      <c r="BY1043">
        <v>0.27266479999999998</v>
      </c>
      <c r="BZ1043">
        <v>-0.15910846000000001</v>
      </c>
      <c r="CA1043">
        <v>0.68668949000000001</v>
      </c>
      <c r="CB1043">
        <v>1.2551022000000001</v>
      </c>
      <c r="CC1043">
        <v>0.54300095000000004</v>
      </c>
      <c r="CD1043">
        <v>-1.096149</v>
      </c>
      <c r="CE1043">
        <v>0.14185901000000001</v>
      </c>
      <c r="CF1043">
        <v>1.181867E-2</v>
      </c>
      <c r="CG1043">
        <v>-0.65850609000000004</v>
      </c>
      <c r="CH1043">
        <v>-0.99736475999999996</v>
      </c>
      <c r="CI1043">
        <v>-0.25004984000000002</v>
      </c>
      <c r="CJ1043">
        <v>-0.57956178000000003</v>
      </c>
      <c r="CK1043">
        <v>-1.1208754000000001</v>
      </c>
      <c r="CL1043">
        <v>0.52298960999999999</v>
      </c>
      <c r="CM1043">
        <v>6.3311488999999996</v>
      </c>
      <c r="CN1043">
        <v>6.3076999000000002</v>
      </c>
      <c r="CO1043">
        <v>6.4154114</v>
      </c>
      <c r="CP1043">
        <v>6.3845530000000004</v>
      </c>
      <c r="CQ1043">
        <v>0.90287004999999998</v>
      </c>
      <c r="CR1043">
        <v>-0.74732421999999998</v>
      </c>
      <c r="CS1043">
        <v>-1.5694922</v>
      </c>
      <c r="CT1043">
        <v>-1.4332126999999999</v>
      </c>
      <c r="CU1043">
        <v>-1.5088999000000001</v>
      </c>
      <c r="CV1043">
        <v>-1.1166008999999999</v>
      </c>
      <c r="CW1043">
        <v>0.72630969999999995</v>
      </c>
      <c r="CX1043">
        <v>0.24292929999999999</v>
      </c>
      <c r="CY1043">
        <v>1.0427915999999999</v>
      </c>
      <c r="CZ1043">
        <v>1.5963217000000001</v>
      </c>
      <c r="DA1043">
        <v>0.90189048000000005</v>
      </c>
      <c r="DB1043">
        <v>-0.71441507999999998</v>
      </c>
      <c r="DC1043">
        <v>0.52315920999999999</v>
      </c>
      <c r="DD1043">
        <v>0.41438712999999999</v>
      </c>
      <c r="DE1043">
        <v>-0.20741269000000001</v>
      </c>
      <c r="DF1043">
        <v>-0.43615841999999999</v>
      </c>
      <c r="DG1043">
        <v>0.35273221999999999</v>
      </c>
      <c r="DH1043">
        <v>3.5796130000000002E-2</v>
      </c>
      <c r="DI1043">
        <v>-0.47629093</v>
      </c>
      <c r="DJ1043">
        <v>1.2182571</v>
      </c>
      <c r="DK1043">
        <v>7.2076424000000001</v>
      </c>
      <c r="DL1043">
        <v>7.1871299999999998</v>
      </c>
      <c r="DM1043">
        <v>7.2637212</v>
      </c>
      <c r="DN1043">
        <v>7.2247222999999998</v>
      </c>
      <c r="DO1043">
        <v>1.6667818000000001</v>
      </c>
      <c r="DP1043">
        <v>-3.769372E-2</v>
      </c>
      <c r="DQ1043">
        <v>-0.89040438</v>
      </c>
      <c r="DR1043">
        <v>-0.79108581</v>
      </c>
      <c r="DS1043">
        <v>-0.90987764000000004</v>
      </c>
      <c r="DT1043">
        <v>-0.48583507999999997</v>
      </c>
      <c r="DU1043">
        <v>1.3813009000000001</v>
      </c>
      <c r="DV1043">
        <v>0.82340796000000005</v>
      </c>
      <c r="DW1043">
        <v>1.5569464</v>
      </c>
      <c r="DX1043">
        <v>2.0889886</v>
      </c>
      <c r="DY1043">
        <v>1.4200699999999999</v>
      </c>
      <c r="DZ1043">
        <v>-0.16325191999999999</v>
      </c>
      <c r="EA1043">
        <v>1.0736961</v>
      </c>
      <c r="EB1043">
        <v>0.99563204999999999</v>
      </c>
      <c r="EC1043">
        <v>0.44389453000000001</v>
      </c>
      <c r="ED1043">
        <v>0.37413440999999997</v>
      </c>
      <c r="EE1043">
        <v>1.2230538</v>
      </c>
      <c r="EF1043">
        <v>0.92427523</v>
      </c>
      <c r="EG1043">
        <v>0.45438662000000002</v>
      </c>
      <c r="EH1043">
        <v>2.2221129999999998</v>
      </c>
      <c r="EI1043">
        <v>8.4731597000000001</v>
      </c>
      <c r="EJ1043">
        <v>8.4568875000000006</v>
      </c>
      <c r="EK1043">
        <v>8.4885459999999995</v>
      </c>
      <c r="EL1043">
        <v>8.4377934000000003</v>
      </c>
      <c r="EM1043">
        <v>2.7697490999999999</v>
      </c>
      <c r="EN1043">
        <v>0.98690001000000005</v>
      </c>
      <c r="EO1043">
        <v>9.0090519999999993E-2</v>
      </c>
      <c r="EP1043">
        <v>0.13604350000000001</v>
      </c>
      <c r="EQ1043">
        <v>-4.4984679999999999E-2</v>
      </c>
      <c r="ER1043">
        <v>0.42489064999999998</v>
      </c>
      <c r="ES1043">
        <v>70.605553</v>
      </c>
      <c r="ET1043">
        <v>69.333113999999995</v>
      </c>
      <c r="EU1043">
        <v>68.333496999999994</v>
      </c>
      <c r="EV1043">
        <v>67.652676999999997</v>
      </c>
      <c r="EW1043">
        <v>66.953626999999997</v>
      </c>
      <c r="EX1043">
        <v>66.625692000000001</v>
      </c>
      <c r="EY1043">
        <v>66.304457999999997</v>
      </c>
      <c r="EZ1043">
        <v>66.964453000000006</v>
      </c>
      <c r="FA1043">
        <v>70.148820000000001</v>
      </c>
      <c r="FB1043">
        <v>75.012715999999998</v>
      </c>
      <c r="FC1043">
        <v>79.489121999999995</v>
      </c>
      <c r="FD1043">
        <v>83.120868999999999</v>
      </c>
      <c r="FE1043">
        <v>85.952865000000003</v>
      </c>
      <c r="FF1043">
        <v>87.997403000000006</v>
      </c>
      <c r="FG1043">
        <v>90.091234999999998</v>
      </c>
      <c r="FH1043">
        <v>91.18</v>
      </c>
      <c r="FI1043">
        <v>90.696884999999995</v>
      </c>
      <c r="FJ1043">
        <v>90.005606</v>
      </c>
      <c r="FK1043">
        <v>89.445029000000005</v>
      </c>
      <c r="FL1043">
        <v>87.620396999999997</v>
      </c>
      <c r="FM1043">
        <v>84.013069000000002</v>
      </c>
      <c r="FN1043">
        <v>79.836088000000004</v>
      </c>
      <c r="FO1043">
        <v>76.958301000000006</v>
      </c>
      <c r="FP1043">
        <v>74.888743000000005</v>
      </c>
      <c r="FQ1043">
        <v>13.97875</v>
      </c>
      <c r="FR1043">
        <v>1.535239</v>
      </c>
      <c r="FS1043">
        <v>1</v>
      </c>
    </row>
    <row r="1044" spans="1:175" x14ac:dyDescent="0.2">
      <c r="A1044" t="s">
        <v>256</v>
      </c>
      <c r="B1044" t="s">
        <v>246</v>
      </c>
      <c r="C1044" s="23">
        <v>42922</v>
      </c>
      <c r="D1044">
        <v>2598</v>
      </c>
      <c r="E1044">
        <v>124.80983000000001</v>
      </c>
      <c r="F1044">
        <v>118.94459000000001</v>
      </c>
      <c r="G1044">
        <v>115.33103</v>
      </c>
      <c r="H1044">
        <v>115.70255</v>
      </c>
      <c r="I1044">
        <v>125.15848</v>
      </c>
      <c r="J1044">
        <v>146.01112000000001</v>
      </c>
      <c r="K1044">
        <v>168.54777999999999</v>
      </c>
      <c r="L1044">
        <v>185.87726000000001</v>
      </c>
      <c r="M1044">
        <v>199.10444000000001</v>
      </c>
      <c r="N1044">
        <v>207.98772</v>
      </c>
      <c r="O1044">
        <v>215.06728000000001</v>
      </c>
      <c r="P1044">
        <v>218.13248999999999</v>
      </c>
      <c r="Q1044">
        <v>216.69612000000001</v>
      </c>
      <c r="R1044">
        <v>217.48791</v>
      </c>
      <c r="S1044">
        <v>213.55808999999999</v>
      </c>
      <c r="T1044">
        <v>206.92796000000001</v>
      </c>
      <c r="U1044">
        <v>197.72122999999999</v>
      </c>
      <c r="V1044">
        <v>187.11545000000001</v>
      </c>
      <c r="W1044">
        <v>174.39627999999999</v>
      </c>
      <c r="X1044">
        <v>167.46455</v>
      </c>
      <c r="Y1044">
        <v>163.36335</v>
      </c>
      <c r="Z1044">
        <v>155.05931000000001</v>
      </c>
      <c r="AA1044">
        <v>143.84223</v>
      </c>
      <c r="AB1044">
        <v>137.57536999999999</v>
      </c>
      <c r="AC1044">
        <v>-0.16121587000000001</v>
      </c>
      <c r="AD1044">
        <v>-0.41036155000000002</v>
      </c>
      <c r="AE1044">
        <v>0.24795635999999999</v>
      </c>
      <c r="AF1044">
        <v>-0.30517746000000001</v>
      </c>
      <c r="AG1044">
        <v>-0.92676004000000001</v>
      </c>
      <c r="AH1044">
        <v>-2.3417656999999998</v>
      </c>
      <c r="AI1044">
        <v>-2.7292225999999999</v>
      </c>
      <c r="AJ1044">
        <v>-1.4774776000000001</v>
      </c>
      <c r="AK1044">
        <v>-1.1186577</v>
      </c>
      <c r="AL1044">
        <v>-1.3615382</v>
      </c>
      <c r="AM1044">
        <v>-1.6360912000000001</v>
      </c>
      <c r="AN1044">
        <v>-2.5345143999999999</v>
      </c>
      <c r="AO1044">
        <v>-2.5184202</v>
      </c>
      <c r="AP1044">
        <v>0.35161870000000001</v>
      </c>
      <c r="AQ1044">
        <v>5.7085993999999998</v>
      </c>
      <c r="AR1044">
        <v>6.5033484000000001</v>
      </c>
      <c r="AS1044">
        <v>6.3822818999999997</v>
      </c>
      <c r="AT1044">
        <v>6.6775983999999999</v>
      </c>
      <c r="AU1044">
        <v>0.44256356000000002</v>
      </c>
      <c r="AV1044">
        <v>-0.73706353999999996</v>
      </c>
      <c r="AW1044">
        <v>-1.2596546</v>
      </c>
      <c r="AX1044">
        <v>-1.8220327999999999</v>
      </c>
      <c r="AY1044">
        <v>-2.6398622999999999</v>
      </c>
      <c r="AZ1044">
        <v>-2.0574294000000002</v>
      </c>
      <c r="BA1044">
        <v>0.51886635999999997</v>
      </c>
      <c r="BB1044">
        <v>0.27372644000000002</v>
      </c>
      <c r="BC1044">
        <v>0.80405455999999997</v>
      </c>
      <c r="BD1044">
        <v>0.20561768999999999</v>
      </c>
      <c r="BE1044">
        <v>-0.40607999</v>
      </c>
      <c r="BF1044">
        <v>-1.7945150999999999</v>
      </c>
      <c r="BG1044">
        <v>-2.1273447000000001</v>
      </c>
      <c r="BH1044">
        <v>-0.81789895999999995</v>
      </c>
      <c r="BI1044">
        <v>-0.43365118000000002</v>
      </c>
      <c r="BJ1044">
        <v>-0.55374992999999995</v>
      </c>
      <c r="BK1044">
        <v>-0.74674932999999999</v>
      </c>
      <c r="BL1044">
        <v>-1.5498156000000001</v>
      </c>
      <c r="BM1044">
        <v>-1.5153487000000001</v>
      </c>
      <c r="BN1044">
        <v>1.4849584</v>
      </c>
      <c r="BO1044">
        <v>7.0197592000000002</v>
      </c>
      <c r="BP1044">
        <v>7.8576721000000003</v>
      </c>
      <c r="BQ1044">
        <v>7.7533792000000004</v>
      </c>
      <c r="BR1044">
        <v>7.953773</v>
      </c>
      <c r="BS1044">
        <v>1.6455291000000001</v>
      </c>
      <c r="BT1044">
        <v>0.54091955000000003</v>
      </c>
      <c r="BU1044">
        <v>-9.6625820000000001E-2</v>
      </c>
      <c r="BV1044">
        <v>-0.69378764000000004</v>
      </c>
      <c r="BW1044">
        <v>-1.5800498999999999</v>
      </c>
      <c r="BX1044">
        <v>-0.94534529</v>
      </c>
      <c r="BY1044">
        <v>0.98988925000000005</v>
      </c>
      <c r="BZ1044">
        <v>0.74752368999999996</v>
      </c>
      <c r="CA1044">
        <v>1.1892065000000001</v>
      </c>
      <c r="CB1044">
        <v>0.55939285000000005</v>
      </c>
      <c r="CC1044">
        <v>-4.5458569999999997E-2</v>
      </c>
      <c r="CD1044">
        <v>-1.4154909</v>
      </c>
      <c r="CE1044">
        <v>-1.7104858999999999</v>
      </c>
      <c r="CF1044">
        <v>-0.36107677999999999</v>
      </c>
      <c r="CG1044">
        <v>4.0782279999999997E-2</v>
      </c>
      <c r="CH1044">
        <v>5.7217500000000003E-3</v>
      </c>
      <c r="CI1044">
        <v>-0.13079383</v>
      </c>
      <c r="CJ1044">
        <v>-0.86781620000000004</v>
      </c>
      <c r="CK1044">
        <v>-0.82062442999999996</v>
      </c>
      <c r="CL1044">
        <v>2.2699061</v>
      </c>
      <c r="CM1044">
        <v>7.9278645000000001</v>
      </c>
      <c r="CN1044">
        <v>8.7956725999999996</v>
      </c>
      <c r="CO1044">
        <v>8.7029969000000005</v>
      </c>
      <c r="CP1044">
        <v>8.8376476999999998</v>
      </c>
      <c r="CQ1044">
        <v>2.4786994</v>
      </c>
      <c r="CR1044">
        <v>1.4260466999999999</v>
      </c>
      <c r="CS1044">
        <v>0.70888439000000003</v>
      </c>
      <c r="CT1044">
        <v>8.7631500000000001E-2</v>
      </c>
      <c r="CU1044">
        <v>-0.84602710999999997</v>
      </c>
      <c r="CV1044">
        <v>-0.17511921</v>
      </c>
      <c r="CW1044">
        <v>1.4609121</v>
      </c>
      <c r="CX1044">
        <v>1.2213209</v>
      </c>
      <c r="CY1044">
        <v>1.5743583999999999</v>
      </c>
      <c r="CZ1044">
        <v>0.91316801999999997</v>
      </c>
      <c r="DA1044">
        <v>0.31516284</v>
      </c>
      <c r="DB1044">
        <v>-1.0364667999999999</v>
      </c>
      <c r="DC1044">
        <v>-1.2936270999999999</v>
      </c>
      <c r="DD1044">
        <v>9.5745410000000003E-2</v>
      </c>
      <c r="DE1044">
        <v>0.51521574000000003</v>
      </c>
      <c r="DF1044">
        <v>0.56519344000000005</v>
      </c>
      <c r="DG1044">
        <v>0.48516165999999999</v>
      </c>
      <c r="DH1044">
        <v>-0.18581681</v>
      </c>
      <c r="DI1044">
        <v>-0.12590016000000001</v>
      </c>
      <c r="DJ1044">
        <v>3.0548536999999998</v>
      </c>
      <c r="DK1044">
        <v>8.8359696999999997</v>
      </c>
      <c r="DL1044">
        <v>9.7336731000000007</v>
      </c>
      <c r="DM1044">
        <v>9.6526147000000009</v>
      </c>
      <c r="DN1044">
        <v>9.7215223000000002</v>
      </c>
      <c r="DO1044">
        <v>3.3118696999999999</v>
      </c>
      <c r="DP1044">
        <v>2.3111739</v>
      </c>
      <c r="DQ1044">
        <v>1.5143945999999999</v>
      </c>
      <c r="DR1044">
        <v>0.86905063999999999</v>
      </c>
      <c r="DS1044">
        <v>-0.11200431</v>
      </c>
      <c r="DT1044">
        <v>0.59510686999999995</v>
      </c>
      <c r="DU1044">
        <v>2.1409943999999999</v>
      </c>
      <c r="DV1044">
        <v>1.9054089000000001</v>
      </c>
      <c r="DW1044">
        <v>2.1304566</v>
      </c>
      <c r="DX1044">
        <v>1.4239632</v>
      </c>
      <c r="DY1044">
        <v>0.83584289000000001</v>
      </c>
      <c r="DZ1044">
        <v>-0.48921618</v>
      </c>
      <c r="EA1044">
        <v>-0.69174912</v>
      </c>
      <c r="EB1044">
        <v>0.75532409</v>
      </c>
      <c r="EC1044">
        <v>1.2002223000000001</v>
      </c>
      <c r="ED1044">
        <v>1.3729817</v>
      </c>
      <c r="EE1044">
        <v>1.3745035999999999</v>
      </c>
      <c r="EF1044">
        <v>0.79888199000000004</v>
      </c>
      <c r="EG1044">
        <v>0.87717135000000002</v>
      </c>
      <c r="EH1044">
        <v>4.1881934999999997</v>
      </c>
      <c r="EI1044">
        <v>10.147130000000001</v>
      </c>
      <c r="EJ1044">
        <v>11.087997</v>
      </c>
      <c r="EK1044">
        <v>11.023712</v>
      </c>
      <c r="EL1044">
        <v>10.997697000000001</v>
      </c>
      <c r="EM1044">
        <v>4.5148352999999997</v>
      </c>
      <c r="EN1044">
        <v>3.5891570000000002</v>
      </c>
      <c r="EO1044">
        <v>2.6774233999999999</v>
      </c>
      <c r="EP1044">
        <v>1.9972958000000001</v>
      </c>
      <c r="EQ1044">
        <v>0.94780805000000001</v>
      </c>
      <c r="ER1044">
        <v>1.7071909999999999</v>
      </c>
      <c r="ES1044">
        <v>71.195753999999994</v>
      </c>
      <c r="ET1044">
        <v>69.942806000000004</v>
      </c>
      <c r="EU1044">
        <v>68.955139000000003</v>
      </c>
      <c r="EV1044">
        <v>67.977501000000004</v>
      </c>
      <c r="EW1044">
        <v>67.378341000000006</v>
      </c>
      <c r="EX1044">
        <v>67.145556999999997</v>
      </c>
      <c r="EY1044">
        <v>66.860277999999994</v>
      </c>
      <c r="EZ1044">
        <v>67.651770999999997</v>
      </c>
      <c r="FA1044">
        <v>70.903617999999994</v>
      </c>
      <c r="FB1044">
        <v>74.800456999999994</v>
      </c>
      <c r="FC1044">
        <v>79.357089000000002</v>
      </c>
      <c r="FD1044">
        <v>83.360022999999998</v>
      </c>
      <c r="FE1044">
        <v>86.052437999999995</v>
      </c>
      <c r="FF1044">
        <v>87.593975</v>
      </c>
      <c r="FG1044">
        <v>89.305133999999995</v>
      </c>
      <c r="FH1044">
        <v>90.861221999999998</v>
      </c>
      <c r="FI1044">
        <v>91.266919999999999</v>
      </c>
      <c r="FJ1044">
        <v>90.546007000000003</v>
      </c>
      <c r="FK1044">
        <v>89.196984999999998</v>
      </c>
      <c r="FL1044">
        <v>87.004728999999998</v>
      </c>
      <c r="FM1044">
        <v>83.941402999999994</v>
      </c>
      <c r="FN1044">
        <v>80.141793000000007</v>
      </c>
      <c r="FO1044">
        <v>78.131904000000006</v>
      </c>
      <c r="FP1044">
        <v>77.126287000000005</v>
      </c>
      <c r="FQ1044">
        <v>16.976209999999998</v>
      </c>
      <c r="FR1044">
        <v>1.6483939999999999</v>
      </c>
      <c r="FS1044">
        <v>1</v>
      </c>
    </row>
    <row r="1045" spans="1:175" x14ac:dyDescent="0.2">
      <c r="A1045" t="s">
        <v>256</v>
      </c>
      <c r="B1045" t="s">
        <v>246</v>
      </c>
      <c r="C1045" s="23">
        <v>42923</v>
      </c>
      <c r="D1045">
        <v>2599</v>
      </c>
      <c r="E1045">
        <v>129.02689000000001</v>
      </c>
      <c r="F1045">
        <v>123.31288000000001</v>
      </c>
      <c r="G1045">
        <v>119.85398000000001</v>
      </c>
      <c r="H1045">
        <v>119.61908</v>
      </c>
      <c r="I1045">
        <v>129.77225000000001</v>
      </c>
      <c r="J1045">
        <v>152.5591</v>
      </c>
      <c r="K1045">
        <v>173.82158000000001</v>
      </c>
      <c r="L1045">
        <v>191.11652000000001</v>
      </c>
      <c r="M1045">
        <v>204.84470999999999</v>
      </c>
      <c r="N1045">
        <v>214.25078999999999</v>
      </c>
      <c r="O1045">
        <v>221.56180000000001</v>
      </c>
      <c r="P1045">
        <v>225.32103000000001</v>
      </c>
      <c r="Q1045">
        <v>223.64034000000001</v>
      </c>
      <c r="R1045">
        <v>222.04022000000001</v>
      </c>
      <c r="S1045">
        <v>215.96066999999999</v>
      </c>
      <c r="T1045">
        <v>209.10284999999999</v>
      </c>
      <c r="U1045">
        <v>200.18145000000001</v>
      </c>
      <c r="V1045">
        <v>189.35729000000001</v>
      </c>
      <c r="W1045">
        <v>176.34362999999999</v>
      </c>
      <c r="X1045">
        <v>169.4796</v>
      </c>
      <c r="Y1045">
        <v>165.36699999999999</v>
      </c>
      <c r="Z1045">
        <v>155.79052999999999</v>
      </c>
      <c r="AA1045">
        <v>144.03474</v>
      </c>
      <c r="AB1045">
        <v>136.94952000000001</v>
      </c>
      <c r="AC1045">
        <v>-2.8133195</v>
      </c>
      <c r="AD1045">
        <v>-3.2108843</v>
      </c>
      <c r="AE1045">
        <v>-1.8393956</v>
      </c>
      <c r="AF1045">
        <v>-0.95273741999999995</v>
      </c>
      <c r="AG1045">
        <v>-1.2797061999999999</v>
      </c>
      <c r="AH1045">
        <v>-0.44982181999999998</v>
      </c>
      <c r="AI1045">
        <v>-1.2423744999999999</v>
      </c>
      <c r="AJ1045">
        <v>-1.7829879999999999E-2</v>
      </c>
      <c r="AK1045">
        <v>0.67200693</v>
      </c>
      <c r="AL1045">
        <v>0.19837366000000001</v>
      </c>
      <c r="AM1045">
        <v>-0.49987609</v>
      </c>
      <c r="AN1045">
        <v>1.3499962999999999</v>
      </c>
      <c r="AO1045">
        <v>1.4278333000000001</v>
      </c>
      <c r="AP1045">
        <v>2.7784053000000002</v>
      </c>
      <c r="AQ1045">
        <v>7.5231743</v>
      </c>
      <c r="AR1045">
        <v>7.8880537000000004</v>
      </c>
      <c r="AS1045">
        <v>6.1722818999999998</v>
      </c>
      <c r="AT1045">
        <v>6.3373203</v>
      </c>
      <c r="AU1045">
        <v>1.7169418000000001</v>
      </c>
      <c r="AV1045">
        <v>0.62308275000000002</v>
      </c>
      <c r="AW1045">
        <v>0.99819904999999998</v>
      </c>
      <c r="AX1045">
        <v>0.24442175999999999</v>
      </c>
      <c r="AY1045">
        <v>0.15288402000000001</v>
      </c>
      <c r="AZ1045">
        <v>0.76831808000000001</v>
      </c>
      <c r="BA1045">
        <v>-2.0472191</v>
      </c>
      <c r="BB1045">
        <v>-2.5176479</v>
      </c>
      <c r="BC1045">
        <v>-1.2389056000000001</v>
      </c>
      <c r="BD1045">
        <v>-0.46296697999999997</v>
      </c>
      <c r="BE1045">
        <v>-0.76884558999999997</v>
      </c>
      <c r="BF1045">
        <v>0.10316249</v>
      </c>
      <c r="BG1045">
        <v>-0.65011859000000005</v>
      </c>
      <c r="BH1045">
        <v>0.65862410000000005</v>
      </c>
      <c r="BI1045">
        <v>1.4134262</v>
      </c>
      <c r="BJ1045">
        <v>1.0356573</v>
      </c>
      <c r="BK1045">
        <v>0.39910704000000002</v>
      </c>
      <c r="BL1045">
        <v>2.2400178999999998</v>
      </c>
      <c r="BM1045">
        <v>2.4073066000000001</v>
      </c>
      <c r="BN1045">
        <v>3.8552775000000001</v>
      </c>
      <c r="BO1045">
        <v>8.7484336999999996</v>
      </c>
      <c r="BP1045">
        <v>9.0960581000000005</v>
      </c>
      <c r="BQ1045">
        <v>7.3632755000000003</v>
      </c>
      <c r="BR1045">
        <v>7.5179616999999999</v>
      </c>
      <c r="BS1045">
        <v>2.7787622000000001</v>
      </c>
      <c r="BT1045">
        <v>1.7425493000000001</v>
      </c>
      <c r="BU1045">
        <v>2.1026935999999998</v>
      </c>
      <c r="BV1045">
        <v>1.3184917</v>
      </c>
      <c r="BW1045">
        <v>1.1720159000000001</v>
      </c>
      <c r="BX1045">
        <v>1.7936276</v>
      </c>
      <c r="BY1045">
        <v>-1.5166203</v>
      </c>
      <c r="BZ1045">
        <v>-2.0375146000000002</v>
      </c>
      <c r="CA1045">
        <v>-0.82300806000000004</v>
      </c>
      <c r="CB1045">
        <v>-0.12375347</v>
      </c>
      <c r="CC1045">
        <v>-0.41502507999999999</v>
      </c>
      <c r="CD1045">
        <v>0.48615774</v>
      </c>
      <c r="CE1045">
        <v>-0.23992395999999999</v>
      </c>
      <c r="CF1045">
        <v>1.1271340999999999</v>
      </c>
      <c r="CG1045">
        <v>1.9269308999999999</v>
      </c>
      <c r="CH1045">
        <v>1.6155575</v>
      </c>
      <c r="CI1045">
        <v>1.0217400000000001</v>
      </c>
      <c r="CJ1045">
        <v>2.8564441999999999</v>
      </c>
      <c r="CK1045">
        <v>3.0856868999999998</v>
      </c>
      <c r="CL1045">
        <v>4.6011158999999999</v>
      </c>
      <c r="CM1045">
        <v>9.5970446999999997</v>
      </c>
      <c r="CN1045">
        <v>9.9327182999999994</v>
      </c>
      <c r="CO1045">
        <v>8.1881540000000008</v>
      </c>
      <c r="CP1045">
        <v>8.3356703999999997</v>
      </c>
      <c r="CQ1045">
        <v>3.5141757</v>
      </c>
      <c r="CR1045">
        <v>2.5178883999999999</v>
      </c>
      <c r="CS1045">
        <v>2.8676632</v>
      </c>
      <c r="CT1045">
        <v>2.0623893</v>
      </c>
      <c r="CU1045">
        <v>1.8778636</v>
      </c>
      <c r="CV1045">
        <v>2.5037538000000001</v>
      </c>
      <c r="CW1045">
        <v>-0.98602153999999997</v>
      </c>
      <c r="CX1045">
        <v>-1.5573812</v>
      </c>
      <c r="CY1045">
        <v>-0.40711049999999999</v>
      </c>
      <c r="CZ1045">
        <v>0.21546004999999999</v>
      </c>
      <c r="DA1045">
        <v>-6.120457E-2</v>
      </c>
      <c r="DB1045">
        <v>0.86915297999999996</v>
      </c>
      <c r="DC1045">
        <v>0.17027067000000001</v>
      </c>
      <c r="DD1045">
        <v>1.5956440000000001</v>
      </c>
      <c r="DE1045">
        <v>2.4404357000000001</v>
      </c>
      <c r="DF1045">
        <v>2.1954576000000001</v>
      </c>
      <c r="DG1045">
        <v>1.6443730000000001</v>
      </c>
      <c r="DH1045">
        <v>3.4728705</v>
      </c>
      <c r="DI1045">
        <v>3.7640671000000001</v>
      </c>
      <c r="DJ1045">
        <v>5.3469543000000002</v>
      </c>
      <c r="DK1045">
        <v>10.445656</v>
      </c>
      <c r="DL1045">
        <v>10.769378</v>
      </c>
      <c r="DM1045">
        <v>9.0130324999999996</v>
      </c>
      <c r="DN1045">
        <v>9.1533791000000004</v>
      </c>
      <c r="DO1045">
        <v>4.2495893000000002</v>
      </c>
      <c r="DP1045">
        <v>3.2932275</v>
      </c>
      <c r="DQ1045">
        <v>3.6326328000000001</v>
      </c>
      <c r="DR1045">
        <v>2.8062868999999999</v>
      </c>
      <c r="DS1045">
        <v>2.5837112000000002</v>
      </c>
      <c r="DT1045">
        <v>3.2138800000000001</v>
      </c>
      <c r="DU1045">
        <v>-0.21992115000000001</v>
      </c>
      <c r="DV1045">
        <v>-0.86414489999999999</v>
      </c>
      <c r="DW1045">
        <v>0.19337952</v>
      </c>
      <c r="DX1045">
        <v>0.70523049000000004</v>
      </c>
      <c r="DY1045">
        <v>0.44965604999999997</v>
      </c>
      <c r="DZ1045">
        <v>1.4221372999999999</v>
      </c>
      <c r="EA1045">
        <v>0.76252657000000001</v>
      </c>
      <c r="EB1045">
        <v>2.2720980000000002</v>
      </c>
      <c r="EC1045">
        <v>3.1818550000000001</v>
      </c>
      <c r="ED1045">
        <v>3.0327413000000001</v>
      </c>
      <c r="EE1045">
        <v>2.5433561</v>
      </c>
      <c r="EF1045">
        <v>4.3628920999999998</v>
      </c>
      <c r="EG1045">
        <v>4.7435403999999997</v>
      </c>
      <c r="EH1045">
        <v>6.4238265999999999</v>
      </c>
      <c r="EI1045">
        <v>11.670915000000001</v>
      </c>
      <c r="EJ1045">
        <v>11.977383</v>
      </c>
      <c r="EK1045">
        <v>10.204026000000001</v>
      </c>
      <c r="EL1045">
        <v>10.334021</v>
      </c>
      <c r="EM1045">
        <v>5.3114096999999996</v>
      </c>
      <c r="EN1045">
        <v>4.4126940000000001</v>
      </c>
      <c r="EO1045">
        <v>4.7371274000000003</v>
      </c>
      <c r="EP1045">
        <v>3.8803567999999999</v>
      </c>
      <c r="EQ1045">
        <v>3.6028430999999999</v>
      </c>
      <c r="ER1045">
        <v>4.2391895000000002</v>
      </c>
      <c r="ES1045">
        <v>76.497846999999993</v>
      </c>
      <c r="ET1045">
        <v>75.452315999999996</v>
      </c>
      <c r="EU1045">
        <v>74.373159999999999</v>
      </c>
      <c r="EV1045">
        <v>73.126819999999995</v>
      </c>
      <c r="EW1045">
        <v>72.033224000000004</v>
      </c>
      <c r="EX1045">
        <v>71.609346000000002</v>
      </c>
      <c r="EY1045">
        <v>70.988000999999997</v>
      </c>
      <c r="EZ1045">
        <v>71.780524999999997</v>
      </c>
      <c r="FA1045">
        <v>75.972413000000003</v>
      </c>
      <c r="FB1045">
        <v>80.500473999999997</v>
      </c>
      <c r="FC1045">
        <v>84.919704999999993</v>
      </c>
      <c r="FD1045">
        <v>88.241744999999995</v>
      </c>
      <c r="FE1045">
        <v>91.455696000000003</v>
      </c>
      <c r="FF1045">
        <v>94.120541000000003</v>
      </c>
      <c r="FG1045">
        <v>94.784751</v>
      </c>
      <c r="FH1045">
        <v>95.594438999999994</v>
      </c>
      <c r="FI1045">
        <v>95.928107999999995</v>
      </c>
      <c r="FJ1045">
        <v>94.756535</v>
      </c>
      <c r="FK1045">
        <v>92.339523</v>
      </c>
      <c r="FL1045">
        <v>89.003369000000006</v>
      </c>
      <c r="FM1045">
        <v>85.817081000000002</v>
      </c>
      <c r="FN1045">
        <v>82.604020000000006</v>
      </c>
      <c r="FO1045">
        <v>80.840563000000003</v>
      </c>
      <c r="FP1045">
        <v>79.640170999999995</v>
      </c>
      <c r="FQ1045">
        <v>14.655749999999999</v>
      </c>
      <c r="FR1045">
        <v>1.4789399999999999</v>
      </c>
      <c r="FS1045">
        <v>1</v>
      </c>
    </row>
    <row r="1046" spans="1:175" x14ac:dyDescent="0.2">
      <c r="A1046" t="s">
        <v>256</v>
      </c>
      <c r="B1046" t="s">
        <v>246</v>
      </c>
      <c r="C1046" s="23">
        <v>42943</v>
      </c>
      <c r="D1046">
        <v>2611</v>
      </c>
      <c r="E1046">
        <v>130.02735000000001</v>
      </c>
      <c r="F1046">
        <v>124.94832</v>
      </c>
      <c r="G1046">
        <v>121.48738</v>
      </c>
      <c r="H1046">
        <v>121.09089</v>
      </c>
      <c r="I1046">
        <v>130.48537999999999</v>
      </c>
      <c r="J1046">
        <v>153.18109999999999</v>
      </c>
      <c r="K1046">
        <v>173.55438000000001</v>
      </c>
      <c r="L1046">
        <v>189.41813999999999</v>
      </c>
      <c r="M1046">
        <v>201.81703999999999</v>
      </c>
      <c r="N1046">
        <v>210.30978999999999</v>
      </c>
      <c r="O1046">
        <v>217.17633000000001</v>
      </c>
      <c r="P1046">
        <v>220.22094999999999</v>
      </c>
      <c r="Q1046">
        <v>218.80806000000001</v>
      </c>
      <c r="R1046">
        <v>219.15579</v>
      </c>
      <c r="S1046">
        <v>214.38648000000001</v>
      </c>
      <c r="T1046">
        <v>207.38464999999999</v>
      </c>
      <c r="U1046">
        <v>197.45281</v>
      </c>
      <c r="V1046">
        <v>186.01697999999999</v>
      </c>
      <c r="W1046">
        <v>173.93484000000001</v>
      </c>
      <c r="X1046">
        <v>166.67277999999999</v>
      </c>
      <c r="Y1046">
        <v>162.30097000000001</v>
      </c>
      <c r="Z1046">
        <v>154.72145</v>
      </c>
      <c r="AA1046">
        <v>144.09144000000001</v>
      </c>
      <c r="AB1046">
        <v>136.18728999999999</v>
      </c>
      <c r="AC1046">
        <v>-1.1702815</v>
      </c>
      <c r="AD1046">
        <v>-0.84817494999999998</v>
      </c>
      <c r="AE1046">
        <v>4.5357939999999999E-2</v>
      </c>
      <c r="AF1046">
        <v>-0.33284012000000002</v>
      </c>
      <c r="AG1046">
        <v>-0.56307359999999995</v>
      </c>
      <c r="AH1046">
        <v>-1.5588282</v>
      </c>
      <c r="AI1046">
        <v>-2.3256497</v>
      </c>
      <c r="AJ1046">
        <v>-1.9512559</v>
      </c>
      <c r="AK1046">
        <v>-1.0705777999999999</v>
      </c>
      <c r="AL1046">
        <v>0.53983736000000004</v>
      </c>
      <c r="AM1046">
        <v>-0.38197471</v>
      </c>
      <c r="AN1046">
        <v>-1.2389201999999999</v>
      </c>
      <c r="AO1046">
        <v>-1.1815205</v>
      </c>
      <c r="AP1046">
        <v>-5.2766670000000002E-2</v>
      </c>
      <c r="AQ1046">
        <v>4.1061418999999999</v>
      </c>
      <c r="AR1046">
        <v>4.7378442999999999</v>
      </c>
      <c r="AS1046">
        <v>4.0130676000000003</v>
      </c>
      <c r="AT1046">
        <v>3.6308889</v>
      </c>
      <c r="AU1046">
        <v>0.17495520000000001</v>
      </c>
      <c r="AV1046">
        <v>-1.0485819999999999</v>
      </c>
      <c r="AW1046">
        <v>-2.0912440000000001</v>
      </c>
      <c r="AX1046">
        <v>-0.67511810999999999</v>
      </c>
      <c r="AY1046">
        <v>-0.86229606999999997</v>
      </c>
      <c r="AZ1046">
        <v>-2.1073959000000002</v>
      </c>
      <c r="BA1046">
        <v>-0.56172221</v>
      </c>
      <c r="BB1046">
        <v>-0.31460370999999998</v>
      </c>
      <c r="BC1046">
        <v>0.51952229999999999</v>
      </c>
      <c r="BD1046">
        <v>0.14209448999999999</v>
      </c>
      <c r="BE1046">
        <v>-9.3108730000000001E-2</v>
      </c>
      <c r="BF1046">
        <v>-1.115558</v>
      </c>
      <c r="BG1046">
        <v>-1.7873171000000001</v>
      </c>
      <c r="BH1046">
        <v>-1.388644</v>
      </c>
      <c r="BI1046">
        <v>-0.47895952000000003</v>
      </c>
      <c r="BJ1046">
        <v>1.2992068999999999</v>
      </c>
      <c r="BK1046">
        <v>0.31004862999999999</v>
      </c>
      <c r="BL1046">
        <v>-0.52165894000000002</v>
      </c>
      <c r="BM1046">
        <v>-0.47647688999999999</v>
      </c>
      <c r="BN1046">
        <v>0.78009715000000002</v>
      </c>
      <c r="BO1046">
        <v>5.0875309</v>
      </c>
      <c r="BP1046">
        <v>5.6894311999999996</v>
      </c>
      <c r="BQ1046">
        <v>4.9402321999999996</v>
      </c>
      <c r="BR1046">
        <v>4.5273249</v>
      </c>
      <c r="BS1046">
        <v>1.0198756</v>
      </c>
      <c r="BT1046">
        <v>-0.17292502000000001</v>
      </c>
      <c r="BU1046">
        <v>-1.2654668</v>
      </c>
      <c r="BV1046">
        <v>0.17609758</v>
      </c>
      <c r="BW1046">
        <v>-9.8876049999999993E-2</v>
      </c>
      <c r="BX1046">
        <v>-1.2461918999999999</v>
      </c>
      <c r="BY1046">
        <v>-0.14023593000000001</v>
      </c>
      <c r="BZ1046">
        <v>5.4946099999999998E-2</v>
      </c>
      <c r="CA1046">
        <v>0.84792710000000004</v>
      </c>
      <c r="CB1046">
        <v>0.47103275999999999</v>
      </c>
      <c r="CC1046">
        <v>0.2323875</v>
      </c>
      <c r="CD1046">
        <v>-0.80855041000000005</v>
      </c>
      <c r="CE1046">
        <v>-1.4144696999999999</v>
      </c>
      <c r="CF1046">
        <v>-0.99898070999999999</v>
      </c>
      <c r="CG1046">
        <v>-6.9206480000000001E-2</v>
      </c>
      <c r="CH1046">
        <v>1.8251439</v>
      </c>
      <c r="CI1046">
        <v>0.78934188000000005</v>
      </c>
      <c r="CJ1046">
        <v>-2.488599E-2</v>
      </c>
      <c r="CK1046">
        <v>1.183418E-2</v>
      </c>
      <c r="CL1046">
        <v>1.3569361</v>
      </c>
      <c r="CM1046">
        <v>5.7672378000000002</v>
      </c>
      <c r="CN1046">
        <v>6.3484974000000003</v>
      </c>
      <c r="CO1046">
        <v>5.5823836</v>
      </c>
      <c r="CP1046">
        <v>5.1481937000000002</v>
      </c>
      <c r="CQ1046">
        <v>1.6050648999999999</v>
      </c>
      <c r="CR1046">
        <v>0.43355232999999999</v>
      </c>
      <c r="CS1046">
        <v>-0.69353593000000002</v>
      </c>
      <c r="CT1046">
        <v>0.76564697999999998</v>
      </c>
      <c r="CU1046">
        <v>0.42986633000000002</v>
      </c>
      <c r="CV1046">
        <v>-0.64972467</v>
      </c>
      <c r="CW1046">
        <v>0.28125034999999998</v>
      </c>
      <c r="CX1046">
        <v>0.42449590999999998</v>
      </c>
      <c r="CY1046">
        <v>1.1763319000000001</v>
      </c>
      <c r="CZ1046">
        <v>0.79997103000000003</v>
      </c>
      <c r="DA1046">
        <v>0.55788373999999996</v>
      </c>
      <c r="DB1046">
        <v>-0.50154281000000001</v>
      </c>
      <c r="DC1046">
        <v>-1.0416221999999999</v>
      </c>
      <c r="DD1046">
        <v>-0.60931740999999995</v>
      </c>
      <c r="DE1046">
        <v>0.34054656999999999</v>
      </c>
      <c r="DF1046">
        <v>2.3510808999999999</v>
      </c>
      <c r="DG1046">
        <v>1.2686351</v>
      </c>
      <c r="DH1046">
        <v>0.47188697000000002</v>
      </c>
      <c r="DI1046">
        <v>0.50014524000000005</v>
      </c>
      <c r="DJ1046">
        <v>1.933775</v>
      </c>
      <c r="DK1046">
        <v>6.4469447999999998</v>
      </c>
      <c r="DL1046">
        <v>7.0075636000000001</v>
      </c>
      <c r="DM1046">
        <v>6.2245349000000001</v>
      </c>
      <c r="DN1046">
        <v>5.7690625000000004</v>
      </c>
      <c r="DO1046">
        <v>2.1902541000000002</v>
      </c>
      <c r="DP1046">
        <v>1.0400297000000001</v>
      </c>
      <c r="DQ1046">
        <v>-0.12160509999999999</v>
      </c>
      <c r="DR1046">
        <v>1.3551964000000001</v>
      </c>
      <c r="DS1046">
        <v>0.95860871000000003</v>
      </c>
      <c r="DT1046">
        <v>-5.3257409999999998E-2</v>
      </c>
      <c r="DU1046">
        <v>0.88980959999999998</v>
      </c>
      <c r="DV1046">
        <v>0.95806714999999998</v>
      </c>
      <c r="DW1046">
        <v>1.6504962999999999</v>
      </c>
      <c r="DX1046">
        <v>1.2749056000000001</v>
      </c>
      <c r="DY1046">
        <v>1.0278486</v>
      </c>
      <c r="DZ1046">
        <v>-5.8272579999999997E-2</v>
      </c>
      <c r="EA1046">
        <v>-0.50328967000000002</v>
      </c>
      <c r="EB1046">
        <v>-4.6705499999999997E-2</v>
      </c>
      <c r="EC1046">
        <v>0.93216487999999997</v>
      </c>
      <c r="ED1046">
        <v>3.1104503999999999</v>
      </c>
      <c r="EE1046">
        <v>1.9606585000000001</v>
      </c>
      <c r="EF1046">
        <v>1.1891482</v>
      </c>
      <c r="EG1046">
        <v>1.2051889</v>
      </c>
      <c r="EH1046">
        <v>2.7666388999999998</v>
      </c>
      <c r="EI1046">
        <v>7.4283337999999999</v>
      </c>
      <c r="EJ1046">
        <v>7.9591504000000004</v>
      </c>
      <c r="EK1046">
        <v>7.1516995000000003</v>
      </c>
      <c r="EL1046">
        <v>6.6654985</v>
      </c>
      <c r="EM1046">
        <v>3.0351745000000001</v>
      </c>
      <c r="EN1046">
        <v>1.9156865999999999</v>
      </c>
      <c r="EO1046">
        <v>0.70417218000000004</v>
      </c>
      <c r="EP1046">
        <v>2.2064121000000001</v>
      </c>
      <c r="EQ1046">
        <v>1.7220287000000001</v>
      </c>
      <c r="ER1046">
        <v>0.80794659000000002</v>
      </c>
      <c r="ES1046">
        <v>70.934663999999998</v>
      </c>
      <c r="ET1046">
        <v>70.195454999999995</v>
      </c>
      <c r="EU1046">
        <v>69.398748999999995</v>
      </c>
      <c r="EV1046">
        <v>68.934562999999997</v>
      </c>
      <c r="EW1046">
        <v>68.328602000000004</v>
      </c>
      <c r="EX1046">
        <v>67.807074</v>
      </c>
      <c r="EY1046">
        <v>67.568111999999999</v>
      </c>
      <c r="EZ1046">
        <v>68.070862000000005</v>
      </c>
      <c r="FA1046">
        <v>70.773392000000001</v>
      </c>
      <c r="FB1046">
        <v>74.367377000000005</v>
      </c>
      <c r="FC1046">
        <v>77.188716999999997</v>
      </c>
      <c r="FD1046">
        <v>80.574524999999994</v>
      </c>
      <c r="FE1046">
        <v>83.534580000000005</v>
      </c>
      <c r="FF1046">
        <v>85.799077999999994</v>
      </c>
      <c r="FG1046">
        <v>87.404398999999998</v>
      </c>
      <c r="FH1046">
        <v>87.777643999999995</v>
      </c>
      <c r="FI1046">
        <v>87.086673000000005</v>
      </c>
      <c r="FJ1046">
        <v>86.853461999999993</v>
      </c>
      <c r="FK1046">
        <v>85.187843000000001</v>
      </c>
      <c r="FL1046">
        <v>83.048145000000005</v>
      </c>
      <c r="FM1046">
        <v>79.019226000000003</v>
      </c>
      <c r="FN1046">
        <v>75.278822000000005</v>
      </c>
      <c r="FO1046">
        <v>73.301642000000001</v>
      </c>
      <c r="FP1046">
        <v>72.629437999999993</v>
      </c>
      <c r="FQ1046">
        <v>10.15781</v>
      </c>
      <c r="FR1046">
        <v>1.1168560000000001</v>
      </c>
      <c r="FS1046">
        <v>1</v>
      </c>
    </row>
    <row r="1047" spans="1:175" x14ac:dyDescent="0.2">
      <c r="A1047" t="s">
        <v>256</v>
      </c>
      <c r="B1047" t="s">
        <v>246</v>
      </c>
      <c r="C1047" s="23">
        <v>42947</v>
      </c>
      <c r="D1047">
        <v>2609</v>
      </c>
      <c r="E1047">
        <v>105.76882000000001</v>
      </c>
      <c r="F1047">
        <v>104.04719</v>
      </c>
      <c r="G1047">
        <v>103.94935</v>
      </c>
      <c r="H1047">
        <v>106.15867</v>
      </c>
      <c r="I1047">
        <v>120.23026</v>
      </c>
      <c r="J1047">
        <v>146.19381000000001</v>
      </c>
      <c r="K1047">
        <v>169.85959</v>
      </c>
      <c r="L1047">
        <v>183.62003999999999</v>
      </c>
      <c r="M1047">
        <v>193.4896</v>
      </c>
      <c r="N1047">
        <v>199.03167999999999</v>
      </c>
      <c r="O1047">
        <v>205.90816000000001</v>
      </c>
      <c r="P1047">
        <v>210.96276</v>
      </c>
      <c r="Q1047">
        <v>210.95907</v>
      </c>
      <c r="R1047">
        <v>211.87619000000001</v>
      </c>
      <c r="S1047">
        <v>208.08250000000001</v>
      </c>
      <c r="T1047">
        <v>202.50028</v>
      </c>
      <c r="U1047">
        <v>193.50088</v>
      </c>
      <c r="V1047">
        <v>182.12780000000001</v>
      </c>
      <c r="W1047">
        <v>169.66986</v>
      </c>
      <c r="X1047">
        <v>162.03862000000001</v>
      </c>
      <c r="Y1047">
        <v>158.42564999999999</v>
      </c>
      <c r="Z1047">
        <v>151.23849999999999</v>
      </c>
      <c r="AA1047">
        <v>140.93386000000001</v>
      </c>
      <c r="AB1047">
        <v>133.83705</v>
      </c>
      <c r="AC1047">
        <v>0.14014683999999999</v>
      </c>
      <c r="AD1047">
        <v>-0.13338728999999999</v>
      </c>
      <c r="AE1047">
        <v>-0.26360214999999998</v>
      </c>
      <c r="AF1047">
        <v>-2.6578938999999999</v>
      </c>
      <c r="AG1047">
        <v>-2.0598472000000001</v>
      </c>
      <c r="AH1047">
        <v>-1.3076308999999999</v>
      </c>
      <c r="AI1047">
        <v>-0.13826770999999999</v>
      </c>
      <c r="AJ1047">
        <v>-0.13973215999999999</v>
      </c>
      <c r="AK1047">
        <v>-1.220391</v>
      </c>
      <c r="AL1047">
        <v>-3.8305484000000001</v>
      </c>
      <c r="AM1047">
        <v>-5.2949790999999999</v>
      </c>
      <c r="AN1047">
        <v>-2.9517790000000002</v>
      </c>
      <c r="AO1047">
        <v>-1.7372331000000001</v>
      </c>
      <c r="AP1047">
        <v>-0.29321272999999998</v>
      </c>
      <c r="AQ1047">
        <v>5.7432945999999996</v>
      </c>
      <c r="AR1047">
        <v>5.5391570999999997</v>
      </c>
      <c r="AS1047">
        <v>4.1476967</v>
      </c>
      <c r="AT1047">
        <v>2.7334855999999998</v>
      </c>
      <c r="AU1047">
        <v>-1.1277695000000001</v>
      </c>
      <c r="AV1047">
        <v>-4.2737485</v>
      </c>
      <c r="AW1047">
        <v>-4.4878061000000002</v>
      </c>
      <c r="AX1047">
        <v>-2.8255514000000002</v>
      </c>
      <c r="AY1047">
        <v>-3.1698509000000001</v>
      </c>
      <c r="AZ1047">
        <v>-3.7763094000000001</v>
      </c>
      <c r="BA1047">
        <v>0.91374613999999998</v>
      </c>
      <c r="BB1047">
        <v>0.55381051000000003</v>
      </c>
      <c r="BC1047">
        <v>0.32183390000000001</v>
      </c>
      <c r="BD1047">
        <v>-2.0223963</v>
      </c>
      <c r="BE1047">
        <v>-1.4311001000000001</v>
      </c>
      <c r="BF1047">
        <v>-0.69585996999999999</v>
      </c>
      <c r="BG1047">
        <v>0.48176015</v>
      </c>
      <c r="BH1047">
        <v>0.49991233000000002</v>
      </c>
      <c r="BI1047">
        <v>-0.43298801999999997</v>
      </c>
      <c r="BJ1047">
        <v>-2.9398713999999999</v>
      </c>
      <c r="BK1047">
        <v>-4.3494164</v>
      </c>
      <c r="BL1047">
        <v>-2.0118138000000001</v>
      </c>
      <c r="BM1047">
        <v>-0.82114536999999999</v>
      </c>
      <c r="BN1047">
        <v>0.68134070000000002</v>
      </c>
      <c r="BO1047">
        <v>6.8474518</v>
      </c>
      <c r="BP1047">
        <v>6.6209759000000004</v>
      </c>
      <c r="BQ1047">
        <v>5.2045013999999998</v>
      </c>
      <c r="BR1047">
        <v>3.7810887000000002</v>
      </c>
      <c r="BS1047">
        <v>-9.956885E-2</v>
      </c>
      <c r="BT1047">
        <v>-3.2012303000000002</v>
      </c>
      <c r="BU1047">
        <v>-3.4788817000000001</v>
      </c>
      <c r="BV1047">
        <v>-1.7998464000000001</v>
      </c>
      <c r="BW1047">
        <v>-2.1287012000000001</v>
      </c>
      <c r="BX1047">
        <v>-2.7146482000000001</v>
      </c>
      <c r="BY1047">
        <v>1.4495387</v>
      </c>
      <c r="BZ1047">
        <v>1.0297616000000001</v>
      </c>
      <c r="CA1047">
        <v>0.72730512000000003</v>
      </c>
      <c r="CB1047">
        <v>-1.5822525999999999</v>
      </c>
      <c r="CC1047">
        <v>-0.99563175999999998</v>
      </c>
      <c r="CD1047">
        <v>-0.27214929999999998</v>
      </c>
      <c r="CE1047">
        <v>0.91118955999999995</v>
      </c>
      <c r="CF1047">
        <v>0.94292816000000002</v>
      </c>
      <c r="CG1047">
        <v>0.11236491</v>
      </c>
      <c r="CH1047">
        <v>-2.3229913</v>
      </c>
      <c r="CI1047">
        <v>-3.6945225000000002</v>
      </c>
      <c r="CJ1047">
        <v>-1.3607967999999999</v>
      </c>
      <c r="CK1047">
        <v>-0.18666577000000001</v>
      </c>
      <c r="CL1047">
        <v>1.3563133999999999</v>
      </c>
      <c r="CM1047">
        <v>7.6121878000000001</v>
      </c>
      <c r="CN1047">
        <v>7.3702402999999999</v>
      </c>
      <c r="CO1047">
        <v>5.9364412</v>
      </c>
      <c r="CP1047">
        <v>4.5066554999999999</v>
      </c>
      <c r="CQ1047">
        <v>0.61255981000000004</v>
      </c>
      <c r="CR1047">
        <v>-2.4584074999999999</v>
      </c>
      <c r="CS1047">
        <v>-2.7801035999999999</v>
      </c>
      <c r="CT1047">
        <v>-1.0894463000000001</v>
      </c>
      <c r="CU1047">
        <v>-1.4076040999999999</v>
      </c>
      <c r="CV1047">
        <v>-1.9793449000000001</v>
      </c>
      <c r="CW1047">
        <v>1.9853312000000001</v>
      </c>
      <c r="CX1047">
        <v>1.5057126999999999</v>
      </c>
      <c r="CY1047">
        <v>1.1327763</v>
      </c>
      <c r="CZ1047">
        <v>-1.1421089</v>
      </c>
      <c r="DA1047">
        <v>-0.56016341999999997</v>
      </c>
      <c r="DB1047">
        <v>0.15156137</v>
      </c>
      <c r="DC1047">
        <v>1.340619</v>
      </c>
      <c r="DD1047">
        <v>1.3859440000000001</v>
      </c>
      <c r="DE1047">
        <v>0.65771784</v>
      </c>
      <c r="DF1047">
        <v>-1.7061111</v>
      </c>
      <c r="DG1047">
        <v>-3.0396287000000002</v>
      </c>
      <c r="DH1047">
        <v>-0.70977975000000004</v>
      </c>
      <c r="DI1047">
        <v>0.44781383000000002</v>
      </c>
      <c r="DJ1047">
        <v>2.0312861999999998</v>
      </c>
      <c r="DK1047">
        <v>8.3769237000000007</v>
      </c>
      <c r="DL1047">
        <v>8.1195047000000002</v>
      </c>
      <c r="DM1047">
        <v>6.6683808999999998</v>
      </c>
      <c r="DN1047">
        <v>5.2322221999999998</v>
      </c>
      <c r="DO1047">
        <v>1.3246884999999999</v>
      </c>
      <c r="DP1047">
        <v>-1.7155847</v>
      </c>
      <c r="DQ1047">
        <v>-2.0813256</v>
      </c>
      <c r="DR1047">
        <v>-0.37904609</v>
      </c>
      <c r="DS1047">
        <v>-0.68650694999999995</v>
      </c>
      <c r="DT1047">
        <v>-1.2440416000000001</v>
      </c>
      <c r="DU1047">
        <v>2.7589305</v>
      </c>
      <c r="DV1047">
        <v>2.1929105</v>
      </c>
      <c r="DW1047">
        <v>1.7182124000000001</v>
      </c>
      <c r="DX1047">
        <v>-0.50661126000000001</v>
      </c>
      <c r="DY1047">
        <v>6.8583699999999997E-2</v>
      </c>
      <c r="DZ1047">
        <v>0.76333229000000002</v>
      </c>
      <c r="EA1047">
        <v>1.9606467999999999</v>
      </c>
      <c r="EB1047">
        <v>2.0255885</v>
      </c>
      <c r="EC1047">
        <v>1.4451209</v>
      </c>
      <c r="ED1047">
        <v>-0.81543414000000003</v>
      </c>
      <c r="EE1047">
        <v>-2.0940658999999999</v>
      </c>
      <c r="EF1047">
        <v>0.23018543</v>
      </c>
      <c r="EG1047">
        <v>1.3639015999999999</v>
      </c>
      <c r="EH1047">
        <v>3.0058395999999998</v>
      </c>
      <c r="EI1047">
        <v>9.4810809999999996</v>
      </c>
      <c r="EJ1047">
        <v>9.2013236000000003</v>
      </c>
      <c r="EK1047">
        <v>7.7251856999999999</v>
      </c>
      <c r="EL1047">
        <v>6.2798254</v>
      </c>
      <c r="EM1047">
        <v>2.3528891000000001</v>
      </c>
      <c r="EN1047">
        <v>-0.64306657</v>
      </c>
      <c r="EO1047">
        <v>-1.0724012000000001</v>
      </c>
      <c r="EP1047">
        <v>0.64665892999999997</v>
      </c>
      <c r="EQ1047">
        <v>0.35464277</v>
      </c>
      <c r="ER1047">
        <v>-0.18238045</v>
      </c>
      <c r="ES1047">
        <v>68.953941</v>
      </c>
      <c r="ET1047">
        <v>68.476277999999994</v>
      </c>
      <c r="EU1047">
        <v>68.075643999999997</v>
      </c>
      <c r="EV1047">
        <v>67.534614000000005</v>
      </c>
      <c r="EW1047">
        <v>67.163219999999995</v>
      </c>
      <c r="EX1047">
        <v>67.122782000000001</v>
      </c>
      <c r="EY1047">
        <v>66.957381999999996</v>
      </c>
      <c r="EZ1047">
        <v>67.182089000000005</v>
      </c>
      <c r="FA1047">
        <v>69.101629000000003</v>
      </c>
      <c r="FB1047">
        <v>71.551783</v>
      </c>
      <c r="FC1047">
        <v>74.376020999999994</v>
      </c>
      <c r="FD1047">
        <v>77.910686999999996</v>
      </c>
      <c r="FE1047">
        <v>80.809186999999994</v>
      </c>
      <c r="FF1047">
        <v>83.051329999999993</v>
      </c>
      <c r="FG1047">
        <v>84.779842000000002</v>
      </c>
      <c r="FH1047">
        <v>86.174475000000001</v>
      </c>
      <c r="FI1047">
        <v>86.680516999999995</v>
      </c>
      <c r="FJ1047">
        <v>86.189580000000007</v>
      </c>
      <c r="FK1047">
        <v>84.843463</v>
      </c>
      <c r="FL1047">
        <v>82.569608000000002</v>
      </c>
      <c r="FM1047">
        <v>79.336385000000007</v>
      </c>
      <c r="FN1047">
        <v>76.265975999999995</v>
      </c>
      <c r="FO1047">
        <v>74.795664000000002</v>
      </c>
      <c r="FP1047">
        <v>73.452032000000003</v>
      </c>
      <c r="FQ1047">
        <v>13.914870000000001</v>
      </c>
      <c r="FR1047">
        <v>1.3046169999999999</v>
      </c>
      <c r="FS1047">
        <v>1</v>
      </c>
    </row>
    <row r="1048" spans="1:175" x14ac:dyDescent="0.2">
      <c r="A1048" t="s">
        <v>256</v>
      </c>
      <c r="B1048" t="s">
        <v>246</v>
      </c>
      <c r="C1048" s="23">
        <v>42948</v>
      </c>
      <c r="D1048">
        <v>2608</v>
      </c>
      <c r="E1048">
        <v>128.97645</v>
      </c>
      <c r="F1048">
        <v>123.00476</v>
      </c>
      <c r="G1048">
        <v>119.88938</v>
      </c>
      <c r="H1048">
        <v>120.40031999999999</v>
      </c>
      <c r="I1048">
        <v>131.69046</v>
      </c>
      <c r="J1048">
        <v>156.48150999999999</v>
      </c>
      <c r="K1048">
        <v>180.34146999999999</v>
      </c>
      <c r="L1048">
        <v>194.13307</v>
      </c>
      <c r="M1048">
        <v>204.02435</v>
      </c>
      <c r="N1048">
        <v>210.94747000000001</v>
      </c>
      <c r="O1048">
        <v>218.05524</v>
      </c>
      <c r="P1048">
        <v>222.81057999999999</v>
      </c>
      <c r="Q1048">
        <v>223.07218</v>
      </c>
      <c r="R1048">
        <v>225.62239</v>
      </c>
      <c r="S1048">
        <v>223.62142</v>
      </c>
      <c r="T1048">
        <v>215.79254</v>
      </c>
      <c r="U1048">
        <v>202.19775999999999</v>
      </c>
      <c r="V1048">
        <v>187.43928</v>
      </c>
      <c r="W1048">
        <v>175.52038999999999</v>
      </c>
      <c r="X1048">
        <v>169.20606000000001</v>
      </c>
      <c r="Y1048">
        <v>166.46041</v>
      </c>
      <c r="Z1048">
        <v>159.06988999999999</v>
      </c>
      <c r="AA1048">
        <v>149.37573</v>
      </c>
      <c r="AB1048">
        <v>141.67737</v>
      </c>
      <c r="AC1048">
        <v>-1.3631595000000001</v>
      </c>
      <c r="AD1048">
        <v>-1.8696151999999999</v>
      </c>
      <c r="AE1048">
        <v>-0.98112732000000002</v>
      </c>
      <c r="AF1048">
        <v>-0.72473268999999996</v>
      </c>
      <c r="AG1048">
        <v>-0.86333382999999997</v>
      </c>
      <c r="AH1048">
        <v>-1.0533188</v>
      </c>
      <c r="AI1048">
        <v>-1.1340957</v>
      </c>
      <c r="AJ1048">
        <v>-0.12838295</v>
      </c>
      <c r="AK1048">
        <v>-0.54964287999999994</v>
      </c>
      <c r="AL1048">
        <v>-1.3816875</v>
      </c>
      <c r="AM1048">
        <v>-1.3501677999999999</v>
      </c>
      <c r="AN1048">
        <v>-0.29640097999999998</v>
      </c>
      <c r="AO1048">
        <v>0.49976436000000002</v>
      </c>
      <c r="AP1048">
        <v>1.4887861</v>
      </c>
      <c r="AQ1048">
        <v>6.4421168</v>
      </c>
      <c r="AR1048">
        <v>5.6379938000000003</v>
      </c>
      <c r="AS1048">
        <v>5.440143</v>
      </c>
      <c r="AT1048">
        <v>4.3044742999999999</v>
      </c>
      <c r="AU1048">
        <v>0.92765715000000004</v>
      </c>
      <c r="AV1048">
        <v>-0.53704995</v>
      </c>
      <c r="AW1048">
        <v>-1.6676126</v>
      </c>
      <c r="AX1048">
        <v>-0.41364148000000001</v>
      </c>
      <c r="AY1048">
        <v>-7.4932860000000004E-2</v>
      </c>
      <c r="AZ1048">
        <v>-1.4443907</v>
      </c>
      <c r="BA1048">
        <v>-0.69370142999999995</v>
      </c>
      <c r="BB1048">
        <v>-1.3137227</v>
      </c>
      <c r="BC1048">
        <v>-0.47061841999999998</v>
      </c>
      <c r="BD1048">
        <v>-0.20486834000000001</v>
      </c>
      <c r="BE1048">
        <v>-0.37166687999999998</v>
      </c>
      <c r="BF1048">
        <v>-0.51509282000000001</v>
      </c>
      <c r="BG1048">
        <v>-0.54827486999999997</v>
      </c>
      <c r="BH1048">
        <v>0.44481396000000001</v>
      </c>
      <c r="BI1048">
        <v>0.16123228000000001</v>
      </c>
      <c r="BJ1048">
        <v>-0.60013150000000004</v>
      </c>
      <c r="BK1048">
        <v>-0.46497726</v>
      </c>
      <c r="BL1048">
        <v>0.52628364999999999</v>
      </c>
      <c r="BM1048">
        <v>1.3793683999999999</v>
      </c>
      <c r="BN1048">
        <v>2.4712399999999999</v>
      </c>
      <c r="BO1048">
        <v>7.5501611999999998</v>
      </c>
      <c r="BP1048">
        <v>6.7299227000000004</v>
      </c>
      <c r="BQ1048">
        <v>6.5232488000000002</v>
      </c>
      <c r="BR1048">
        <v>5.2956504999999998</v>
      </c>
      <c r="BS1048">
        <v>1.8746537999999999</v>
      </c>
      <c r="BT1048">
        <v>0.39901515999999998</v>
      </c>
      <c r="BU1048">
        <v>-0.82406038000000004</v>
      </c>
      <c r="BV1048">
        <v>0.42980046999999999</v>
      </c>
      <c r="BW1048">
        <v>0.75564052999999998</v>
      </c>
      <c r="BX1048">
        <v>-0.58355535000000003</v>
      </c>
      <c r="BY1048">
        <v>-0.23003680000000001</v>
      </c>
      <c r="BZ1048">
        <v>-0.92871322999999995</v>
      </c>
      <c r="CA1048">
        <v>-0.11704151</v>
      </c>
      <c r="CB1048">
        <v>0.15518813000000001</v>
      </c>
      <c r="CC1048">
        <v>-3.113985E-2</v>
      </c>
      <c r="CD1048">
        <v>-0.14231912999999999</v>
      </c>
      <c r="CE1048">
        <v>-0.14253716</v>
      </c>
      <c r="CF1048">
        <v>0.84180838999999996</v>
      </c>
      <c r="CG1048">
        <v>0.65358225999999997</v>
      </c>
      <c r="CH1048">
        <v>-5.8828190000000002E-2</v>
      </c>
      <c r="CI1048">
        <v>0.14810300000000001</v>
      </c>
      <c r="CJ1048">
        <v>1.0960725</v>
      </c>
      <c r="CK1048">
        <v>1.9885794999999999</v>
      </c>
      <c r="CL1048">
        <v>3.1516845</v>
      </c>
      <c r="CM1048">
        <v>8.3175893999999992</v>
      </c>
      <c r="CN1048">
        <v>7.4861893000000004</v>
      </c>
      <c r="CO1048">
        <v>7.2734044999999998</v>
      </c>
      <c r="CP1048">
        <v>5.9821362000000002</v>
      </c>
      <c r="CQ1048">
        <v>2.5305407999999998</v>
      </c>
      <c r="CR1048">
        <v>1.047331</v>
      </c>
      <c r="CS1048">
        <v>-0.23981868000000001</v>
      </c>
      <c r="CT1048">
        <v>1.0139658</v>
      </c>
      <c r="CU1048">
        <v>1.3308930999999999</v>
      </c>
      <c r="CV1048">
        <v>1.2656590000000001E-2</v>
      </c>
      <c r="CW1048">
        <v>0.23362783000000001</v>
      </c>
      <c r="CX1048">
        <v>-0.54370377999999997</v>
      </c>
      <c r="CY1048">
        <v>0.23653540000000001</v>
      </c>
      <c r="CZ1048">
        <v>0.51524459</v>
      </c>
      <c r="DA1048">
        <v>0.30938717999999998</v>
      </c>
      <c r="DB1048">
        <v>0.23045456</v>
      </c>
      <c r="DC1048">
        <v>0.26320053999999998</v>
      </c>
      <c r="DD1048">
        <v>1.2388028</v>
      </c>
      <c r="DE1048">
        <v>1.1459322000000001</v>
      </c>
      <c r="DF1048">
        <v>0.48247512999999997</v>
      </c>
      <c r="DG1048">
        <v>0.76118326999999997</v>
      </c>
      <c r="DH1048">
        <v>1.6658614</v>
      </c>
      <c r="DI1048">
        <v>2.5977906000000002</v>
      </c>
      <c r="DJ1048">
        <v>3.8321290000000001</v>
      </c>
      <c r="DK1048">
        <v>9.0850176000000005</v>
      </c>
      <c r="DL1048">
        <v>8.2424558999999995</v>
      </c>
      <c r="DM1048">
        <v>8.0235602000000004</v>
      </c>
      <c r="DN1048">
        <v>6.6686218999999998</v>
      </c>
      <c r="DO1048">
        <v>3.1864279</v>
      </c>
      <c r="DP1048">
        <v>1.6956468</v>
      </c>
      <c r="DQ1048">
        <v>0.34442302000000002</v>
      </c>
      <c r="DR1048">
        <v>1.5981311</v>
      </c>
      <c r="DS1048">
        <v>1.9061456999999999</v>
      </c>
      <c r="DT1048">
        <v>0.60886854000000001</v>
      </c>
      <c r="DU1048">
        <v>0.90308591999999999</v>
      </c>
      <c r="DV1048">
        <v>1.218871E-2</v>
      </c>
      <c r="DW1048">
        <v>0.74704429999999999</v>
      </c>
      <c r="DX1048">
        <v>1.0351089</v>
      </c>
      <c r="DY1048">
        <v>0.80105413000000003</v>
      </c>
      <c r="DZ1048">
        <v>0.76868055999999996</v>
      </c>
      <c r="EA1048">
        <v>0.84902133999999996</v>
      </c>
      <c r="EB1048">
        <v>1.8119997000000001</v>
      </c>
      <c r="EC1048">
        <v>1.8568074000000001</v>
      </c>
      <c r="ED1048">
        <v>1.2640311</v>
      </c>
      <c r="EE1048">
        <v>1.6463738000000001</v>
      </c>
      <c r="EF1048">
        <v>2.4885459999999999</v>
      </c>
      <c r="EG1048">
        <v>3.4773947000000001</v>
      </c>
      <c r="EH1048">
        <v>4.8145828000000002</v>
      </c>
      <c r="EI1048">
        <v>10.193061999999999</v>
      </c>
      <c r="EJ1048">
        <v>9.3343846999999993</v>
      </c>
      <c r="EK1048">
        <v>9.1066658999999994</v>
      </c>
      <c r="EL1048">
        <v>7.6597982</v>
      </c>
      <c r="EM1048">
        <v>4.1334245999999997</v>
      </c>
      <c r="EN1048">
        <v>2.6317119</v>
      </c>
      <c r="EO1048">
        <v>1.1879751999999999</v>
      </c>
      <c r="EP1048">
        <v>2.4415730999999998</v>
      </c>
      <c r="EQ1048">
        <v>2.7367191000000002</v>
      </c>
      <c r="ER1048">
        <v>1.4697039000000001</v>
      </c>
      <c r="ES1048">
        <v>72.961686</v>
      </c>
      <c r="ET1048">
        <v>72.357335000000006</v>
      </c>
      <c r="EU1048">
        <v>71.35248</v>
      </c>
      <c r="EV1048">
        <v>70.961557999999997</v>
      </c>
      <c r="EW1048">
        <v>71.622039999999998</v>
      </c>
      <c r="EX1048">
        <v>71.656717</v>
      </c>
      <c r="EY1048">
        <v>71.833233000000007</v>
      </c>
      <c r="EZ1048">
        <v>71.275318999999996</v>
      </c>
      <c r="FA1048">
        <v>74.306977000000003</v>
      </c>
      <c r="FB1048">
        <v>76.665390000000002</v>
      </c>
      <c r="FC1048">
        <v>78.113238999999993</v>
      </c>
      <c r="FD1048">
        <v>81.311929000000006</v>
      </c>
      <c r="FE1048">
        <v>84.600703999999993</v>
      </c>
      <c r="FF1048">
        <v>86.926834999999997</v>
      </c>
      <c r="FG1048">
        <v>90.643776000000003</v>
      </c>
      <c r="FH1048">
        <v>93.145785000000004</v>
      </c>
      <c r="FI1048">
        <v>90.912345999999999</v>
      </c>
      <c r="FJ1048">
        <v>84.805561999999995</v>
      </c>
      <c r="FK1048">
        <v>81.634224000000003</v>
      </c>
      <c r="FL1048">
        <v>82.207858000000002</v>
      </c>
      <c r="FM1048">
        <v>80.588215000000005</v>
      </c>
      <c r="FN1048">
        <v>79.574427999999997</v>
      </c>
      <c r="FO1048">
        <v>77.908310999999998</v>
      </c>
      <c r="FP1048">
        <v>77.203283999999996</v>
      </c>
      <c r="FQ1048">
        <v>11.437060000000001</v>
      </c>
      <c r="FR1048">
        <v>1.264756</v>
      </c>
      <c r="FS1048">
        <v>1</v>
      </c>
    </row>
    <row r="1049" spans="1:175" x14ac:dyDescent="0.2">
      <c r="A1049" t="s">
        <v>256</v>
      </c>
      <c r="B1049" t="s">
        <v>246</v>
      </c>
      <c r="C1049" s="23">
        <v>42975</v>
      </c>
      <c r="D1049">
        <v>2627</v>
      </c>
      <c r="E1049">
        <v>105.49782</v>
      </c>
      <c r="F1049">
        <v>103.39691999999999</v>
      </c>
      <c r="G1049">
        <v>104.25519</v>
      </c>
      <c r="H1049">
        <v>107.32357</v>
      </c>
      <c r="I1049">
        <v>121.34461</v>
      </c>
      <c r="J1049">
        <v>147.96117000000001</v>
      </c>
      <c r="K1049">
        <v>173.04258999999999</v>
      </c>
      <c r="L1049">
        <v>191.20948000000001</v>
      </c>
      <c r="M1049">
        <v>208.37031999999999</v>
      </c>
      <c r="N1049">
        <v>218.89671000000001</v>
      </c>
      <c r="O1049">
        <v>228.58713</v>
      </c>
      <c r="P1049">
        <v>234.66703999999999</v>
      </c>
      <c r="Q1049">
        <v>235.96026000000001</v>
      </c>
      <c r="R1049">
        <v>238.31947</v>
      </c>
      <c r="S1049">
        <v>232.28165000000001</v>
      </c>
      <c r="T1049">
        <v>221.50154000000001</v>
      </c>
      <c r="U1049">
        <v>208.61151000000001</v>
      </c>
      <c r="V1049">
        <v>192.74975000000001</v>
      </c>
      <c r="W1049">
        <v>178.43599</v>
      </c>
      <c r="X1049">
        <v>171.77494999999999</v>
      </c>
      <c r="Y1049">
        <v>166.06671</v>
      </c>
      <c r="Z1049">
        <v>156.94098</v>
      </c>
      <c r="AA1049">
        <v>145.92509999999999</v>
      </c>
      <c r="AB1049">
        <v>138.32230000000001</v>
      </c>
      <c r="AC1049">
        <v>-0.29488361000000002</v>
      </c>
      <c r="AD1049">
        <v>-1.7248726999999999</v>
      </c>
      <c r="AE1049">
        <v>-1.1093991000000001</v>
      </c>
      <c r="AF1049">
        <v>-1.9814592</v>
      </c>
      <c r="AG1049">
        <v>-3.0045999999999999</v>
      </c>
      <c r="AH1049">
        <v>-1.7288203</v>
      </c>
      <c r="AI1049">
        <v>-1.6154933</v>
      </c>
      <c r="AJ1049">
        <v>-1.3709176000000001</v>
      </c>
      <c r="AK1049">
        <v>-4.9946730000000002E-2</v>
      </c>
      <c r="AL1049">
        <v>0.61626340000000002</v>
      </c>
      <c r="AM1049">
        <v>-0.35388162000000001</v>
      </c>
      <c r="AN1049">
        <v>0.15840355</v>
      </c>
      <c r="AO1049">
        <v>0.23180719</v>
      </c>
      <c r="AP1049">
        <v>2.4156941999999999</v>
      </c>
      <c r="AQ1049">
        <v>7.8197374000000002</v>
      </c>
      <c r="AR1049">
        <v>6.3250270000000004</v>
      </c>
      <c r="AS1049">
        <v>5.5652346000000001</v>
      </c>
      <c r="AT1049">
        <v>1.9236568000000001</v>
      </c>
      <c r="AU1049">
        <v>-2.3752235000000002</v>
      </c>
      <c r="AV1049">
        <v>-4.6629038999999999</v>
      </c>
      <c r="AW1049">
        <v>-4.448588</v>
      </c>
      <c r="AX1049">
        <v>-3.3106745000000002</v>
      </c>
      <c r="AY1049">
        <v>-2.2351611</v>
      </c>
      <c r="AZ1049">
        <v>-3.6297334000000001</v>
      </c>
      <c r="BA1049">
        <v>0.54311759999999998</v>
      </c>
      <c r="BB1049">
        <v>-0.99092857999999995</v>
      </c>
      <c r="BC1049">
        <v>-0.46207272999999999</v>
      </c>
      <c r="BD1049">
        <v>-1.3768431999999999</v>
      </c>
      <c r="BE1049">
        <v>-2.3801749000000001</v>
      </c>
      <c r="BF1049">
        <v>-1.0700577</v>
      </c>
      <c r="BG1049">
        <v>-0.98800834000000004</v>
      </c>
      <c r="BH1049">
        <v>-0.64468482999999999</v>
      </c>
      <c r="BI1049">
        <v>0.80226447999999995</v>
      </c>
      <c r="BJ1049">
        <v>1.5489888999999999</v>
      </c>
      <c r="BK1049">
        <v>0.66817157000000005</v>
      </c>
      <c r="BL1049">
        <v>1.2637955999999999</v>
      </c>
      <c r="BM1049">
        <v>1.3496277999999999</v>
      </c>
      <c r="BN1049">
        <v>3.6123327999999999</v>
      </c>
      <c r="BO1049">
        <v>9.1709408999999997</v>
      </c>
      <c r="BP1049">
        <v>7.5687129000000004</v>
      </c>
      <c r="BQ1049">
        <v>6.7490009999999998</v>
      </c>
      <c r="BR1049">
        <v>3.0964168000000001</v>
      </c>
      <c r="BS1049">
        <v>-1.2191848999999999</v>
      </c>
      <c r="BT1049">
        <v>-3.5893449999999998</v>
      </c>
      <c r="BU1049">
        <v>-3.4064814999999999</v>
      </c>
      <c r="BV1049">
        <v>-2.2952412</v>
      </c>
      <c r="BW1049">
        <v>-1.2329338999999999</v>
      </c>
      <c r="BX1049">
        <v>-2.5754239000000001</v>
      </c>
      <c r="BY1049">
        <v>1.1235147000000001</v>
      </c>
      <c r="BZ1049">
        <v>-0.48260109000000001</v>
      </c>
      <c r="CA1049">
        <v>-1.3736419999999999E-2</v>
      </c>
      <c r="CB1049">
        <v>-0.95808797000000001</v>
      </c>
      <c r="CC1049">
        <v>-1.9477</v>
      </c>
      <c r="CD1049">
        <v>-0.61380071000000003</v>
      </c>
      <c r="CE1049">
        <v>-0.55341417000000004</v>
      </c>
      <c r="CF1049">
        <v>-0.14169825</v>
      </c>
      <c r="CG1049">
        <v>1.3925034000000001</v>
      </c>
      <c r="CH1049">
        <v>2.1949917000000001</v>
      </c>
      <c r="CI1049">
        <v>1.3760425000000001</v>
      </c>
      <c r="CJ1049">
        <v>2.0293868000000002</v>
      </c>
      <c r="CK1049">
        <v>2.1238269000000001</v>
      </c>
      <c r="CL1049">
        <v>4.4411211000000002</v>
      </c>
      <c r="CM1049">
        <v>10.106780000000001</v>
      </c>
      <c r="CN1049">
        <v>8.4300858999999999</v>
      </c>
      <c r="CO1049">
        <v>7.5688741000000004</v>
      </c>
      <c r="CP1049">
        <v>3.9086666999999999</v>
      </c>
      <c r="CQ1049">
        <v>-0.41851602999999998</v>
      </c>
      <c r="CR1049">
        <v>-2.8458014</v>
      </c>
      <c r="CS1049">
        <v>-2.6847216999999999</v>
      </c>
      <c r="CT1049">
        <v>-1.5919551999999999</v>
      </c>
      <c r="CU1049">
        <v>-0.53879436999999997</v>
      </c>
      <c r="CV1049">
        <v>-1.8452124000000001</v>
      </c>
      <c r="CW1049">
        <v>1.7039118</v>
      </c>
      <c r="CX1049">
        <v>2.5726389999999998E-2</v>
      </c>
      <c r="CY1049">
        <v>0.43459987999999999</v>
      </c>
      <c r="CZ1049">
        <v>-0.53933277000000002</v>
      </c>
      <c r="DA1049">
        <v>-1.515225</v>
      </c>
      <c r="DB1049">
        <v>-0.15754373999999999</v>
      </c>
      <c r="DC1049">
        <v>-0.11882</v>
      </c>
      <c r="DD1049">
        <v>0.36128832</v>
      </c>
      <c r="DE1049">
        <v>1.9827423</v>
      </c>
      <c r="DF1049">
        <v>2.8409944999999999</v>
      </c>
      <c r="DG1049">
        <v>2.0839134000000001</v>
      </c>
      <c r="DH1049">
        <v>2.7949779000000001</v>
      </c>
      <c r="DI1049">
        <v>2.8980260000000002</v>
      </c>
      <c r="DJ1049">
        <v>5.2699093000000001</v>
      </c>
      <c r="DK1049">
        <v>11.042619999999999</v>
      </c>
      <c r="DL1049">
        <v>9.2914589999999997</v>
      </c>
      <c r="DM1049">
        <v>8.3887470999999998</v>
      </c>
      <c r="DN1049">
        <v>4.7209167000000001</v>
      </c>
      <c r="DO1049">
        <v>0.38215280000000001</v>
      </c>
      <c r="DP1049">
        <v>-2.1022577999999998</v>
      </c>
      <c r="DQ1049">
        <v>-1.9629619</v>
      </c>
      <c r="DR1049">
        <v>-0.88866917999999995</v>
      </c>
      <c r="DS1049">
        <v>0.15534516000000001</v>
      </c>
      <c r="DT1049">
        <v>-1.1150009000000001</v>
      </c>
      <c r="DU1049">
        <v>2.5419130000000001</v>
      </c>
      <c r="DV1049">
        <v>0.75967054000000001</v>
      </c>
      <c r="DW1049">
        <v>1.0819262999999999</v>
      </c>
      <c r="DX1049">
        <v>6.5283240000000006E-2</v>
      </c>
      <c r="DY1049">
        <v>-0.89079993999999996</v>
      </c>
      <c r="DZ1049">
        <v>0.50121884999999999</v>
      </c>
      <c r="EA1049">
        <v>0.50866496000000005</v>
      </c>
      <c r="EB1049">
        <v>1.0875211</v>
      </c>
      <c r="EC1049">
        <v>2.8349535000000001</v>
      </c>
      <c r="ED1049">
        <v>3.77372</v>
      </c>
      <c r="EE1049">
        <v>3.1059665999999999</v>
      </c>
      <c r="EF1049">
        <v>3.9003700000000001</v>
      </c>
      <c r="EG1049">
        <v>4.0158465999999997</v>
      </c>
      <c r="EH1049">
        <v>6.4665479000000001</v>
      </c>
      <c r="EI1049">
        <v>12.393822999999999</v>
      </c>
      <c r="EJ1049">
        <v>10.535145</v>
      </c>
      <c r="EK1049">
        <v>9.5725136000000006</v>
      </c>
      <c r="EL1049">
        <v>5.8936766</v>
      </c>
      <c r="EM1049">
        <v>1.5381914000000001</v>
      </c>
      <c r="EN1049">
        <v>-1.028699</v>
      </c>
      <c r="EO1049">
        <v>-0.92085539000000005</v>
      </c>
      <c r="EP1049">
        <v>0.12676411000000001</v>
      </c>
      <c r="EQ1049">
        <v>1.1575724000000001</v>
      </c>
      <c r="ER1049">
        <v>-6.0691380000000003E-2</v>
      </c>
      <c r="ES1049">
        <v>73.557113999999999</v>
      </c>
      <c r="ET1049">
        <v>72.654139999999998</v>
      </c>
      <c r="EU1049">
        <v>71.979398000000003</v>
      </c>
      <c r="EV1049">
        <v>71.097436000000002</v>
      </c>
      <c r="EW1049">
        <v>70.578708000000006</v>
      </c>
      <c r="EX1049">
        <v>69.975560000000002</v>
      </c>
      <c r="EY1049">
        <v>69.572620999999998</v>
      </c>
      <c r="EZ1049">
        <v>69.332060999999996</v>
      </c>
      <c r="FA1049">
        <v>71.561362000000003</v>
      </c>
      <c r="FB1049">
        <v>75.417356999999996</v>
      </c>
      <c r="FC1049">
        <v>80.222441000000003</v>
      </c>
      <c r="FD1049">
        <v>85.406754000000006</v>
      </c>
      <c r="FE1049">
        <v>89.549789000000004</v>
      </c>
      <c r="FF1049">
        <v>93.187562</v>
      </c>
      <c r="FG1049">
        <v>94.500450999999998</v>
      </c>
      <c r="FH1049">
        <v>94.496409</v>
      </c>
      <c r="FI1049">
        <v>94.338561999999996</v>
      </c>
      <c r="FJ1049">
        <v>93.778986000000003</v>
      </c>
      <c r="FK1049">
        <v>92.194378</v>
      </c>
      <c r="FL1049">
        <v>90.019596000000007</v>
      </c>
      <c r="FM1049">
        <v>85.598703</v>
      </c>
      <c r="FN1049">
        <v>82.459553999999997</v>
      </c>
      <c r="FO1049">
        <v>81.150036</v>
      </c>
      <c r="FP1049">
        <v>80.070262</v>
      </c>
      <c r="FQ1049">
        <v>14.306710000000001</v>
      </c>
      <c r="FR1049">
        <v>1.4760260000000001</v>
      </c>
      <c r="FS1049">
        <v>1</v>
      </c>
    </row>
    <row r="1050" spans="1:175" x14ac:dyDescent="0.2">
      <c r="A1050" t="s">
        <v>256</v>
      </c>
      <c r="B1050" t="s">
        <v>246</v>
      </c>
      <c r="C1050" s="23">
        <v>42976</v>
      </c>
      <c r="D1050">
        <v>2629</v>
      </c>
      <c r="E1050">
        <v>131.67655999999999</v>
      </c>
      <c r="F1050">
        <v>126.57003</v>
      </c>
      <c r="G1050">
        <v>123.09643</v>
      </c>
      <c r="H1050">
        <v>124.50062</v>
      </c>
      <c r="I1050">
        <v>135.48543000000001</v>
      </c>
      <c r="J1050">
        <v>160.28708</v>
      </c>
      <c r="K1050">
        <v>185.21547000000001</v>
      </c>
      <c r="L1050">
        <v>203.66165000000001</v>
      </c>
      <c r="M1050">
        <v>221.14902000000001</v>
      </c>
      <c r="N1050">
        <v>230.89443</v>
      </c>
      <c r="O1050">
        <v>239.77302</v>
      </c>
      <c r="P1050">
        <v>244.49533</v>
      </c>
      <c r="Q1050">
        <v>244.36053000000001</v>
      </c>
      <c r="R1050">
        <v>246.73687000000001</v>
      </c>
      <c r="S1050">
        <v>240.52044000000001</v>
      </c>
      <c r="T1050">
        <v>229.75903</v>
      </c>
      <c r="U1050">
        <v>216.94183000000001</v>
      </c>
      <c r="V1050">
        <v>201.88929999999999</v>
      </c>
      <c r="W1050">
        <v>185.82443000000001</v>
      </c>
      <c r="X1050">
        <v>178.0453</v>
      </c>
      <c r="Y1050">
        <v>170.97363000000001</v>
      </c>
      <c r="Z1050">
        <v>160.26106999999999</v>
      </c>
      <c r="AA1050">
        <v>148.58448000000001</v>
      </c>
      <c r="AB1050">
        <v>141.23264</v>
      </c>
      <c r="AC1050">
        <v>-2.6029569000000001</v>
      </c>
      <c r="AD1050">
        <v>-2.1150983000000001</v>
      </c>
      <c r="AE1050">
        <v>-1.3124901</v>
      </c>
      <c r="AF1050">
        <v>-0.26164021999999998</v>
      </c>
      <c r="AG1050">
        <v>-0.78777823999999996</v>
      </c>
      <c r="AH1050">
        <v>-2.030716</v>
      </c>
      <c r="AI1050">
        <v>-1.2790296999999999</v>
      </c>
      <c r="AJ1050">
        <v>-0.81034943999999998</v>
      </c>
      <c r="AK1050">
        <v>-0.72634683</v>
      </c>
      <c r="AL1050">
        <v>0.40882253000000002</v>
      </c>
      <c r="AM1050">
        <v>1.0112116</v>
      </c>
      <c r="AN1050">
        <v>2.1234853</v>
      </c>
      <c r="AO1050">
        <v>2.5097896</v>
      </c>
      <c r="AP1050">
        <v>4.3578929000000004</v>
      </c>
      <c r="AQ1050">
        <v>7.7232924000000001</v>
      </c>
      <c r="AR1050">
        <v>6.966094</v>
      </c>
      <c r="AS1050">
        <v>6.5134563999999999</v>
      </c>
      <c r="AT1050">
        <v>4.9658791999999998</v>
      </c>
      <c r="AU1050">
        <v>-1.9145167000000001</v>
      </c>
      <c r="AV1050">
        <v>-3.7785511999999999</v>
      </c>
      <c r="AW1050">
        <v>-2.6343105000000002</v>
      </c>
      <c r="AX1050">
        <v>-2.8673188000000001</v>
      </c>
      <c r="AY1050">
        <v>-2.4696052000000002</v>
      </c>
      <c r="AZ1050">
        <v>-3.0217190999999999</v>
      </c>
      <c r="BA1050">
        <v>-1.7719214999999999</v>
      </c>
      <c r="BB1050">
        <v>-1.4539603000000001</v>
      </c>
      <c r="BC1050">
        <v>-0.70482805999999998</v>
      </c>
      <c r="BD1050">
        <v>0.32407242000000003</v>
      </c>
      <c r="BE1050">
        <v>-0.22114180999999999</v>
      </c>
      <c r="BF1050">
        <v>-1.4434663999999999</v>
      </c>
      <c r="BG1050">
        <v>-0.70256101000000004</v>
      </c>
      <c r="BH1050">
        <v>-0.13426104</v>
      </c>
      <c r="BI1050">
        <v>8.4515499999999993E-2</v>
      </c>
      <c r="BJ1050">
        <v>1.3105998999999999</v>
      </c>
      <c r="BK1050">
        <v>2.0018449999999999</v>
      </c>
      <c r="BL1050">
        <v>3.1843012000000002</v>
      </c>
      <c r="BM1050">
        <v>3.6198117999999999</v>
      </c>
      <c r="BN1050">
        <v>5.5694198999999998</v>
      </c>
      <c r="BO1050">
        <v>9.0905336999999999</v>
      </c>
      <c r="BP1050">
        <v>8.2602667000000007</v>
      </c>
      <c r="BQ1050">
        <v>7.7256270999999996</v>
      </c>
      <c r="BR1050">
        <v>6.1031472000000004</v>
      </c>
      <c r="BS1050">
        <v>-0.83249401999999995</v>
      </c>
      <c r="BT1050">
        <v>-2.7098952000000001</v>
      </c>
      <c r="BU1050">
        <v>-1.6428077000000001</v>
      </c>
      <c r="BV1050">
        <v>-1.9302083000000001</v>
      </c>
      <c r="BW1050">
        <v>-1.5731740000000001</v>
      </c>
      <c r="BX1050">
        <v>-2.1005017000000001</v>
      </c>
      <c r="BY1050">
        <v>-1.1963490000000001</v>
      </c>
      <c r="BZ1050">
        <v>-0.99605812999999999</v>
      </c>
      <c r="CA1050">
        <v>-0.28396317999999998</v>
      </c>
      <c r="CB1050">
        <v>0.72973520999999997</v>
      </c>
      <c r="CC1050">
        <v>0.17130885000000001</v>
      </c>
      <c r="CD1050">
        <v>-1.0367390999999999</v>
      </c>
      <c r="CE1050">
        <v>-0.30330053000000001</v>
      </c>
      <c r="CF1050">
        <v>0.33399572</v>
      </c>
      <c r="CG1050">
        <v>0.64611629000000004</v>
      </c>
      <c r="CH1050">
        <v>1.9351681000000001</v>
      </c>
      <c r="CI1050">
        <v>2.6879545999999999</v>
      </c>
      <c r="CJ1050">
        <v>3.9190190999999999</v>
      </c>
      <c r="CK1050">
        <v>4.3886098000000002</v>
      </c>
      <c r="CL1050">
        <v>6.4085197999999997</v>
      </c>
      <c r="CM1050">
        <v>10.037481</v>
      </c>
      <c r="CN1050">
        <v>9.1566068000000005</v>
      </c>
      <c r="CO1050">
        <v>8.5651727999999991</v>
      </c>
      <c r="CP1050">
        <v>6.8908155999999998</v>
      </c>
      <c r="CQ1050">
        <v>-8.308844E-2</v>
      </c>
      <c r="CR1050">
        <v>-1.9697472</v>
      </c>
      <c r="CS1050">
        <v>-0.95609582000000004</v>
      </c>
      <c r="CT1050">
        <v>-1.2811684999999999</v>
      </c>
      <c r="CU1050">
        <v>-0.95230844000000003</v>
      </c>
      <c r="CV1050">
        <v>-1.4624691999999999</v>
      </c>
      <c r="CW1050">
        <v>-0.62077638999999996</v>
      </c>
      <c r="CX1050">
        <v>-0.53815597999999998</v>
      </c>
      <c r="CY1050">
        <v>0.13690168999999999</v>
      </c>
      <c r="CZ1050">
        <v>1.1353979999999999</v>
      </c>
      <c r="DA1050">
        <v>0.56375951999999996</v>
      </c>
      <c r="DB1050">
        <v>-0.63001174000000004</v>
      </c>
      <c r="DC1050">
        <v>9.5959950000000002E-2</v>
      </c>
      <c r="DD1050">
        <v>0.80225248000000005</v>
      </c>
      <c r="DE1050">
        <v>1.2077171</v>
      </c>
      <c r="DF1050">
        <v>2.5597363</v>
      </c>
      <c r="DG1050">
        <v>3.3740643000000001</v>
      </c>
      <c r="DH1050">
        <v>4.6537369999999996</v>
      </c>
      <c r="DI1050">
        <v>5.1574077999999997</v>
      </c>
      <c r="DJ1050">
        <v>7.2476197000000004</v>
      </c>
      <c r="DK1050">
        <v>10.984427999999999</v>
      </c>
      <c r="DL1050">
        <v>10.052947</v>
      </c>
      <c r="DM1050">
        <v>9.4047184999999995</v>
      </c>
      <c r="DN1050">
        <v>7.6784838999999998</v>
      </c>
      <c r="DO1050">
        <v>0.66631713999999997</v>
      </c>
      <c r="DP1050">
        <v>-1.2295993000000001</v>
      </c>
      <c r="DQ1050">
        <v>-0.26938395999999998</v>
      </c>
      <c r="DR1050">
        <v>-0.63212860000000004</v>
      </c>
      <c r="DS1050">
        <v>-0.33144288999999999</v>
      </c>
      <c r="DT1050">
        <v>-0.82443679999999997</v>
      </c>
      <c r="DU1050">
        <v>0.21025899000000001</v>
      </c>
      <c r="DV1050">
        <v>0.12298199</v>
      </c>
      <c r="DW1050">
        <v>0.74456372999999998</v>
      </c>
      <c r="DX1050">
        <v>1.7211106</v>
      </c>
      <c r="DY1050">
        <v>1.1303958999999999</v>
      </c>
      <c r="DZ1050">
        <v>-4.2762099999999997E-2</v>
      </c>
      <c r="EA1050">
        <v>0.67242868</v>
      </c>
      <c r="EB1050">
        <v>1.4783409000000001</v>
      </c>
      <c r="EC1050">
        <v>2.0185794000000001</v>
      </c>
      <c r="ED1050">
        <v>3.4615136</v>
      </c>
      <c r="EE1050">
        <v>4.3646976999999998</v>
      </c>
      <c r="EF1050">
        <v>5.7145529000000002</v>
      </c>
      <c r="EG1050">
        <v>6.2674300000000001</v>
      </c>
      <c r="EH1050">
        <v>8.4591466000000004</v>
      </c>
      <c r="EI1050">
        <v>12.351668999999999</v>
      </c>
      <c r="EJ1050">
        <v>11.34712</v>
      </c>
      <c r="EK1050">
        <v>10.616889</v>
      </c>
      <c r="EL1050">
        <v>8.8157519000000004</v>
      </c>
      <c r="EM1050">
        <v>1.7483398000000001</v>
      </c>
      <c r="EN1050">
        <v>-0.16094330000000001</v>
      </c>
      <c r="EO1050">
        <v>0.72211890000000001</v>
      </c>
      <c r="EP1050">
        <v>0.30498186999999999</v>
      </c>
      <c r="EQ1050">
        <v>0.56498833999999998</v>
      </c>
      <c r="ER1050">
        <v>9.6780699999999997E-2</v>
      </c>
      <c r="ES1050">
        <v>79.271638999999993</v>
      </c>
      <c r="ET1050">
        <v>78.271938000000006</v>
      </c>
      <c r="EU1050">
        <v>76.419638000000006</v>
      </c>
      <c r="EV1050">
        <v>75.614458999999997</v>
      </c>
      <c r="EW1050">
        <v>75.093271000000001</v>
      </c>
      <c r="EX1050">
        <v>75.324400999999995</v>
      </c>
      <c r="EY1050">
        <v>74.65898</v>
      </c>
      <c r="EZ1050">
        <v>73.115733000000006</v>
      </c>
      <c r="FA1050">
        <v>75.748354000000006</v>
      </c>
      <c r="FB1050">
        <v>79.723588000000007</v>
      </c>
      <c r="FC1050">
        <v>83.876750000000001</v>
      </c>
      <c r="FD1050">
        <v>87.381743</v>
      </c>
      <c r="FE1050">
        <v>90.474011000000004</v>
      </c>
      <c r="FF1050">
        <v>93.325356999999997</v>
      </c>
      <c r="FG1050">
        <v>94.941513999999998</v>
      </c>
      <c r="FH1050">
        <v>95.714654999999993</v>
      </c>
      <c r="FI1050">
        <v>96.290132</v>
      </c>
      <c r="FJ1050">
        <v>95.824860999999999</v>
      </c>
      <c r="FK1050">
        <v>94.039603999999997</v>
      </c>
      <c r="FL1050">
        <v>91.452432000000002</v>
      </c>
      <c r="FM1050">
        <v>87.600651999999997</v>
      </c>
      <c r="FN1050">
        <v>84.506423999999996</v>
      </c>
      <c r="FO1050">
        <v>82.310699</v>
      </c>
      <c r="FP1050">
        <v>80.492619000000005</v>
      </c>
      <c r="FQ1050">
        <v>14.117100000000001</v>
      </c>
      <c r="FR1050">
        <v>1.5296639999999999</v>
      </c>
      <c r="FS1050">
        <v>1</v>
      </c>
    </row>
    <row r="1051" spans="1:175" x14ac:dyDescent="0.2">
      <c r="A1051" t="s">
        <v>256</v>
      </c>
      <c r="B1051" t="s">
        <v>246</v>
      </c>
      <c r="C1051" s="23">
        <v>42978</v>
      </c>
      <c r="D1051">
        <v>2634</v>
      </c>
      <c r="E1051">
        <v>136.68861000000001</v>
      </c>
      <c r="F1051">
        <v>131.27573000000001</v>
      </c>
      <c r="G1051">
        <v>127.69638</v>
      </c>
      <c r="H1051">
        <v>128.78147000000001</v>
      </c>
      <c r="I1051">
        <v>140.66271</v>
      </c>
      <c r="J1051">
        <v>166.11899</v>
      </c>
      <c r="K1051">
        <v>193.32508999999999</v>
      </c>
      <c r="L1051">
        <v>211.34724</v>
      </c>
      <c r="M1051">
        <v>229.26429999999999</v>
      </c>
      <c r="N1051">
        <v>240.16665</v>
      </c>
      <c r="O1051">
        <v>248.85754</v>
      </c>
      <c r="P1051">
        <v>253.41978</v>
      </c>
      <c r="Q1051">
        <v>251.96317999999999</v>
      </c>
      <c r="R1051">
        <v>253.23049</v>
      </c>
      <c r="S1051">
        <v>244.97717</v>
      </c>
      <c r="T1051">
        <v>228.94825</v>
      </c>
      <c r="U1051">
        <v>213.0137</v>
      </c>
      <c r="V1051">
        <v>199.28749999999999</v>
      </c>
      <c r="W1051">
        <v>185.94524999999999</v>
      </c>
      <c r="X1051">
        <v>180.92834999999999</v>
      </c>
      <c r="Y1051">
        <v>173.83398</v>
      </c>
      <c r="Z1051">
        <v>162.84663</v>
      </c>
      <c r="AA1051">
        <v>151.18074999999999</v>
      </c>
      <c r="AB1051">
        <v>143.08950999999999</v>
      </c>
      <c r="AC1051">
        <v>-3.3221997000000001</v>
      </c>
      <c r="AD1051">
        <v>-3.6105483999999999</v>
      </c>
      <c r="AE1051">
        <v>-3.6644575000000001</v>
      </c>
      <c r="AF1051">
        <v>-2.5058175</v>
      </c>
      <c r="AG1051">
        <v>-2.7058776</v>
      </c>
      <c r="AH1051">
        <v>-2.1140807000000001</v>
      </c>
      <c r="AI1051">
        <v>0.27972123999999998</v>
      </c>
      <c r="AJ1051">
        <v>1.3191077</v>
      </c>
      <c r="AK1051">
        <v>1.4408497</v>
      </c>
      <c r="AL1051">
        <v>2.0910104999999999</v>
      </c>
      <c r="AM1051">
        <v>0.97247446999999998</v>
      </c>
      <c r="AN1051">
        <v>0.61291622000000001</v>
      </c>
      <c r="AO1051">
        <v>0.94346348999999996</v>
      </c>
      <c r="AP1051">
        <v>4.4118027</v>
      </c>
      <c r="AQ1051">
        <v>7.4494166000000002</v>
      </c>
      <c r="AR1051">
        <v>3.7840874000000002</v>
      </c>
      <c r="AS1051">
        <v>3.7716150000000002</v>
      </c>
      <c r="AT1051">
        <v>4.1970448999999999</v>
      </c>
      <c r="AU1051">
        <v>-2.7651702999999999</v>
      </c>
      <c r="AV1051">
        <v>-4.3399621000000002</v>
      </c>
      <c r="AW1051">
        <v>-3.2729048000000001</v>
      </c>
      <c r="AX1051">
        <v>-3.7613127</v>
      </c>
      <c r="AY1051">
        <v>-3.2082948</v>
      </c>
      <c r="AZ1051">
        <v>-3.2100962000000002</v>
      </c>
      <c r="BA1051">
        <v>-2.5674253</v>
      </c>
      <c r="BB1051">
        <v>-2.8906478999999998</v>
      </c>
      <c r="BC1051">
        <v>-3.0144703000000002</v>
      </c>
      <c r="BD1051">
        <v>-1.8757007000000001</v>
      </c>
      <c r="BE1051">
        <v>-2.0812515</v>
      </c>
      <c r="BF1051">
        <v>-1.4904065</v>
      </c>
      <c r="BG1051">
        <v>0.95298492000000001</v>
      </c>
      <c r="BH1051">
        <v>2.0661396999999999</v>
      </c>
      <c r="BI1051">
        <v>2.4481739999999999</v>
      </c>
      <c r="BJ1051">
        <v>3.2332857000000002</v>
      </c>
      <c r="BK1051">
        <v>2.2081943000000002</v>
      </c>
      <c r="BL1051">
        <v>1.8639466</v>
      </c>
      <c r="BM1051">
        <v>2.2229317000000002</v>
      </c>
      <c r="BN1051">
        <v>5.7786901000000004</v>
      </c>
      <c r="BO1051">
        <v>8.8890600000000006</v>
      </c>
      <c r="BP1051">
        <v>5.1673295000000001</v>
      </c>
      <c r="BQ1051">
        <v>5.0755705000000004</v>
      </c>
      <c r="BR1051">
        <v>5.4274791000000002</v>
      </c>
      <c r="BS1051">
        <v>-1.5214285999999999</v>
      </c>
      <c r="BT1051">
        <v>-3.1432991000000001</v>
      </c>
      <c r="BU1051">
        <v>-2.1902894000000002</v>
      </c>
      <c r="BV1051">
        <v>-2.7520163000000002</v>
      </c>
      <c r="BW1051">
        <v>-2.1811050999999999</v>
      </c>
      <c r="BX1051">
        <v>-2.2281084</v>
      </c>
      <c r="BY1051">
        <v>-2.0446708999999998</v>
      </c>
      <c r="BZ1051">
        <v>-2.3920469999999998</v>
      </c>
      <c r="CA1051">
        <v>-2.5642911000000002</v>
      </c>
      <c r="CB1051">
        <v>-1.4392837000000001</v>
      </c>
      <c r="CC1051">
        <v>-1.6486373000000001</v>
      </c>
      <c r="CD1051">
        <v>-1.0584517</v>
      </c>
      <c r="CE1051">
        <v>1.4192853000000001</v>
      </c>
      <c r="CF1051">
        <v>2.5835317</v>
      </c>
      <c r="CG1051">
        <v>3.1458436000000001</v>
      </c>
      <c r="CH1051">
        <v>4.0244220999999998</v>
      </c>
      <c r="CI1051">
        <v>3.0640499999999999</v>
      </c>
      <c r="CJ1051">
        <v>2.7304064000000001</v>
      </c>
      <c r="CK1051">
        <v>3.1090876000000001</v>
      </c>
      <c r="CL1051">
        <v>6.7253921999999999</v>
      </c>
      <c r="CM1051">
        <v>9.8861527000000002</v>
      </c>
      <c r="CN1051">
        <v>6.1253587999999999</v>
      </c>
      <c r="CO1051">
        <v>5.9786861</v>
      </c>
      <c r="CP1051">
        <v>6.2796741000000003</v>
      </c>
      <c r="CQ1051">
        <v>-0.66001695000000005</v>
      </c>
      <c r="CR1051">
        <v>-2.3144939</v>
      </c>
      <c r="CS1051">
        <v>-1.4404733000000001</v>
      </c>
      <c r="CT1051">
        <v>-2.0529807</v>
      </c>
      <c r="CU1051">
        <v>-1.4696766999999999</v>
      </c>
      <c r="CV1051">
        <v>-1.5479867</v>
      </c>
      <c r="CW1051">
        <v>-1.5219164999999999</v>
      </c>
      <c r="CX1051">
        <v>-1.8934461</v>
      </c>
      <c r="CY1051">
        <v>-2.1141119000000002</v>
      </c>
      <c r="CZ1051">
        <v>-1.0028668000000001</v>
      </c>
      <c r="DA1051">
        <v>-1.2160232</v>
      </c>
      <c r="DB1051">
        <v>-0.62649686000000004</v>
      </c>
      <c r="DC1051">
        <v>1.8855857</v>
      </c>
      <c r="DD1051">
        <v>3.1009237000000001</v>
      </c>
      <c r="DE1051">
        <v>3.8435133000000001</v>
      </c>
      <c r="DF1051">
        <v>4.8155583999999996</v>
      </c>
      <c r="DG1051">
        <v>3.9199058</v>
      </c>
      <c r="DH1051">
        <v>3.5968662</v>
      </c>
      <c r="DI1051">
        <v>3.9952434000000001</v>
      </c>
      <c r="DJ1051">
        <v>7.6720942000000001</v>
      </c>
      <c r="DK1051">
        <v>10.883245000000001</v>
      </c>
      <c r="DL1051">
        <v>7.0833880999999996</v>
      </c>
      <c r="DM1051">
        <v>6.8818016999999996</v>
      </c>
      <c r="DN1051">
        <v>7.131869</v>
      </c>
      <c r="DO1051">
        <v>0.20139472999999999</v>
      </c>
      <c r="DP1051">
        <v>-1.4856887000000001</v>
      </c>
      <c r="DQ1051">
        <v>-0.69065712999999995</v>
      </c>
      <c r="DR1051">
        <v>-1.3539452000000001</v>
      </c>
      <c r="DS1051">
        <v>-0.75824820999999998</v>
      </c>
      <c r="DT1051">
        <v>-0.86786498000000001</v>
      </c>
      <c r="DU1051">
        <v>-0.76714210999999999</v>
      </c>
      <c r="DV1051">
        <v>-1.1735456</v>
      </c>
      <c r="DW1051">
        <v>-1.4641246000000001</v>
      </c>
      <c r="DX1051">
        <v>-0.37274995999999999</v>
      </c>
      <c r="DY1051">
        <v>-0.59139706000000003</v>
      </c>
      <c r="DZ1051">
        <v>-2.8226800000000002E-3</v>
      </c>
      <c r="EA1051">
        <v>2.5588494000000002</v>
      </c>
      <c r="EB1051">
        <v>3.8479556000000001</v>
      </c>
      <c r="EC1051">
        <v>4.8508374999999999</v>
      </c>
      <c r="ED1051">
        <v>5.9578337000000001</v>
      </c>
      <c r="EE1051">
        <v>5.1556255999999996</v>
      </c>
      <c r="EF1051">
        <v>4.8478965000000001</v>
      </c>
      <c r="EG1051">
        <v>5.2747115999999998</v>
      </c>
      <c r="EH1051">
        <v>9.0389817000000008</v>
      </c>
      <c r="EI1051">
        <v>12.322889</v>
      </c>
      <c r="EJ1051">
        <v>8.4666302000000009</v>
      </c>
      <c r="EK1051">
        <v>8.1857571999999994</v>
      </c>
      <c r="EL1051">
        <v>8.3623031999999995</v>
      </c>
      <c r="EM1051">
        <v>1.4451364</v>
      </c>
      <c r="EN1051">
        <v>-0.28902561999999998</v>
      </c>
      <c r="EO1051">
        <v>0.39195828999999999</v>
      </c>
      <c r="EP1051">
        <v>-0.34464881000000003</v>
      </c>
      <c r="EQ1051">
        <v>0.26894148000000001</v>
      </c>
      <c r="ER1051">
        <v>0.11412277999999999</v>
      </c>
      <c r="ES1051">
        <v>81.515890999999996</v>
      </c>
      <c r="ET1051">
        <v>80.770521000000002</v>
      </c>
      <c r="EU1051">
        <v>79.675062999999994</v>
      </c>
      <c r="EV1051">
        <v>79.082835000000003</v>
      </c>
      <c r="EW1051">
        <v>78.365465</v>
      </c>
      <c r="EX1051">
        <v>77.912353999999993</v>
      </c>
      <c r="EY1051">
        <v>77.603316000000007</v>
      </c>
      <c r="EZ1051">
        <v>78.210207999999994</v>
      </c>
      <c r="FA1051">
        <v>77.853898000000001</v>
      </c>
      <c r="FB1051">
        <v>82.059562</v>
      </c>
      <c r="FC1051">
        <v>88.346773999999996</v>
      </c>
      <c r="FD1051">
        <v>93.041758999999999</v>
      </c>
      <c r="FE1051">
        <v>96.729479999999995</v>
      </c>
      <c r="FF1051">
        <v>98.122095999999999</v>
      </c>
      <c r="FG1051">
        <v>98.097131000000005</v>
      </c>
      <c r="FH1051">
        <v>97.021674000000004</v>
      </c>
      <c r="FI1051">
        <v>95.285303999999996</v>
      </c>
      <c r="FJ1051">
        <v>89.254448999999994</v>
      </c>
      <c r="FK1051">
        <v>87.463989999999995</v>
      </c>
      <c r="FL1051">
        <v>86.902585999999999</v>
      </c>
      <c r="FM1051">
        <v>86.025351999999998</v>
      </c>
      <c r="FN1051">
        <v>83.889915999999999</v>
      </c>
      <c r="FO1051">
        <v>82.692852000000002</v>
      </c>
      <c r="FP1051">
        <v>80.882277999999999</v>
      </c>
      <c r="FQ1051">
        <v>15.136290000000001</v>
      </c>
      <c r="FR1051">
        <v>1.582438</v>
      </c>
      <c r="FS1051">
        <v>1</v>
      </c>
    </row>
    <row r="1052" spans="1:175" x14ac:dyDescent="0.2">
      <c r="A1052" t="s">
        <v>256</v>
      </c>
      <c r="B1052" t="s">
        <v>246</v>
      </c>
      <c r="C1052" s="23">
        <v>42983</v>
      </c>
      <c r="D1052">
        <v>2634</v>
      </c>
      <c r="E1052">
        <v>103.68864000000001</v>
      </c>
      <c r="F1052">
        <v>101.81601999999999</v>
      </c>
      <c r="G1052">
        <v>102.21512</v>
      </c>
      <c r="H1052">
        <v>105.76589</v>
      </c>
      <c r="I1052">
        <v>119.70862</v>
      </c>
      <c r="J1052">
        <v>146.47076000000001</v>
      </c>
      <c r="K1052">
        <v>174.42778999999999</v>
      </c>
      <c r="L1052">
        <v>192.55197999999999</v>
      </c>
      <c r="M1052">
        <v>209.06774999999999</v>
      </c>
      <c r="N1052">
        <v>216.85082</v>
      </c>
      <c r="O1052">
        <v>224.62966</v>
      </c>
      <c r="P1052">
        <v>228.86561</v>
      </c>
      <c r="Q1052">
        <v>227.67515</v>
      </c>
      <c r="R1052">
        <v>228.59817000000001</v>
      </c>
      <c r="S1052">
        <v>223.90127000000001</v>
      </c>
      <c r="T1052">
        <v>214.94147000000001</v>
      </c>
      <c r="U1052">
        <v>202.95188999999999</v>
      </c>
      <c r="V1052">
        <v>190.23170999999999</v>
      </c>
      <c r="W1052">
        <v>175.02504999999999</v>
      </c>
      <c r="X1052">
        <v>169.00412</v>
      </c>
      <c r="Y1052">
        <v>162.21296000000001</v>
      </c>
      <c r="Z1052">
        <v>152.63460000000001</v>
      </c>
      <c r="AA1052">
        <v>141.80877000000001</v>
      </c>
      <c r="AB1052">
        <v>133.97358</v>
      </c>
      <c r="AC1052">
        <v>1.832443</v>
      </c>
      <c r="AD1052">
        <v>0.92173901000000003</v>
      </c>
      <c r="AE1052">
        <v>1.563801</v>
      </c>
      <c r="AF1052">
        <v>-8.5969450000000003E-2</v>
      </c>
      <c r="AG1052">
        <v>-1.3882665999999999</v>
      </c>
      <c r="AH1052">
        <v>-2.2819109000000002</v>
      </c>
      <c r="AI1052">
        <v>-1.2888139999999999</v>
      </c>
      <c r="AJ1052">
        <v>-3.3980082</v>
      </c>
      <c r="AK1052">
        <v>-4.1584535999999996</v>
      </c>
      <c r="AL1052">
        <v>-5.1227124000000002</v>
      </c>
      <c r="AM1052">
        <v>-4.5605688999999998</v>
      </c>
      <c r="AN1052">
        <v>-3.7246714999999999</v>
      </c>
      <c r="AO1052">
        <v>-3.2703312000000002</v>
      </c>
      <c r="AP1052">
        <v>-1.4629278999999999</v>
      </c>
      <c r="AQ1052">
        <v>2.4953280000000002</v>
      </c>
      <c r="AR1052">
        <v>3.2951214000000002</v>
      </c>
      <c r="AS1052">
        <v>2.9878643</v>
      </c>
      <c r="AT1052">
        <v>3.1538944</v>
      </c>
      <c r="AU1052">
        <v>-1.8403862</v>
      </c>
      <c r="AV1052">
        <v>-4.3617308000000001</v>
      </c>
      <c r="AW1052">
        <v>-4.0283515000000003</v>
      </c>
      <c r="AX1052">
        <v>-4.116479</v>
      </c>
      <c r="AY1052">
        <v>-3.7120432999999999</v>
      </c>
      <c r="AZ1052">
        <v>-5.3983184</v>
      </c>
      <c r="BA1052">
        <v>2.7218955999999999</v>
      </c>
      <c r="BB1052">
        <v>1.7262230000000001</v>
      </c>
      <c r="BC1052">
        <v>2.2393027000000001</v>
      </c>
      <c r="BD1052">
        <v>0.56474082000000003</v>
      </c>
      <c r="BE1052">
        <v>-0.69961934999999997</v>
      </c>
      <c r="BF1052">
        <v>-1.6011422</v>
      </c>
      <c r="BG1052">
        <v>-0.59318369000000004</v>
      </c>
      <c r="BH1052">
        <v>-2.6449813999999998</v>
      </c>
      <c r="BI1052">
        <v>-3.2032824999999998</v>
      </c>
      <c r="BJ1052">
        <v>-3.9955891000000001</v>
      </c>
      <c r="BK1052">
        <v>-3.4267789</v>
      </c>
      <c r="BL1052">
        <v>-2.6416186000000001</v>
      </c>
      <c r="BM1052">
        <v>-2.1776797000000001</v>
      </c>
      <c r="BN1052">
        <v>-0.30200745000000001</v>
      </c>
      <c r="BO1052">
        <v>3.7456640999999999</v>
      </c>
      <c r="BP1052">
        <v>4.4863792</v>
      </c>
      <c r="BQ1052">
        <v>4.1655172</v>
      </c>
      <c r="BR1052">
        <v>4.2627036</v>
      </c>
      <c r="BS1052">
        <v>-0.78857107999999998</v>
      </c>
      <c r="BT1052">
        <v>-3.1708750999999999</v>
      </c>
      <c r="BU1052">
        <v>-2.9229474</v>
      </c>
      <c r="BV1052">
        <v>-3.1654477999999999</v>
      </c>
      <c r="BW1052">
        <v>-2.8016540999999999</v>
      </c>
      <c r="BX1052">
        <v>-4.3997630000000001</v>
      </c>
      <c r="BY1052">
        <v>3.3379276999999998</v>
      </c>
      <c r="BZ1052">
        <v>2.2834061999999999</v>
      </c>
      <c r="CA1052">
        <v>2.7071532</v>
      </c>
      <c r="CB1052">
        <v>1.0154208</v>
      </c>
      <c r="CC1052">
        <v>-0.22266437</v>
      </c>
      <c r="CD1052">
        <v>-1.1296438</v>
      </c>
      <c r="CE1052">
        <v>-0.11139228</v>
      </c>
      <c r="CF1052">
        <v>-2.1234373999999998</v>
      </c>
      <c r="CG1052">
        <v>-2.5417339000000001</v>
      </c>
      <c r="CH1052">
        <v>-3.2149469000000002</v>
      </c>
      <c r="CI1052">
        <v>-2.6415194</v>
      </c>
      <c r="CJ1052">
        <v>-1.8914994000000001</v>
      </c>
      <c r="CK1052">
        <v>-1.4209125</v>
      </c>
      <c r="CL1052">
        <v>0.50204252999999999</v>
      </c>
      <c r="CM1052">
        <v>4.6116429999999999</v>
      </c>
      <c r="CN1052">
        <v>5.3114407000000003</v>
      </c>
      <c r="CO1052">
        <v>4.9811560000000004</v>
      </c>
      <c r="CP1052">
        <v>5.0306613999999996</v>
      </c>
      <c r="CQ1052">
        <v>-6.0087149999999999E-2</v>
      </c>
      <c r="CR1052">
        <v>-2.3460920999999999</v>
      </c>
      <c r="CS1052">
        <v>-2.1573479</v>
      </c>
      <c r="CT1052">
        <v>-2.5067664999999999</v>
      </c>
      <c r="CU1052">
        <v>-2.1711212999999998</v>
      </c>
      <c r="CV1052">
        <v>-3.7081666000000002</v>
      </c>
      <c r="CW1052">
        <v>3.9539597999999998</v>
      </c>
      <c r="CX1052">
        <v>2.8405893999999998</v>
      </c>
      <c r="CY1052">
        <v>3.1750036000000001</v>
      </c>
      <c r="CZ1052">
        <v>1.4661006999999999</v>
      </c>
      <c r="DA1052">
        <v>0.25429062000000002</v>
      </c>
      <c r="DB1052">
        <v>-0.65814545000000002</v>
      </c>
      <c r="DC1052">
        <v>0.37039913000000002</v>
      </c>
      <c r="DD1052">
        <v>-1.6018934</v>
      </c>
      <c r="DE1052">
        <v>-1.8801852999999999</v>
      </c>
      <c r="DF1052">
        <v>-2.4343048</v>
      </c>
      <c r="DG1052">
        <v>-1.8562599</v>
      </c>
      <c r="DH1052">
        <v>-1.1413803</v>
      </c>
      <c r="DI1052">
        <v>-0.6641454</v>
      </c>
      <c r="DJ1052">
        <v>1.3060925000000001</v>
      </c>
      <c r="DK1052">
        <v>5.4776218999999999</v>
      </c>
      <c r="DL1052">
        <v>6.1365023000000001</v>
      </c>
      <c r="DM1052">
        <v>5.7967947999999998</v>
      </c>
      <c r="DN1052">
        <v>5.7986193000000004</v>
      </c>
      <c r="DO1052">
        <v>0.66839678000000002</v>
      </c>
      <c r="DP1052">
        <v>-1.5213091000000001</v>
      </c>
      <c r="DQ1052">
        <v>-1.3917484</v>
      </c>
      <c r="DR1052">
        <v>-1.8480852000000001</v>
      </c>
      <c r="DS1052">
        <v>-1.5405884999999999</v>
      </c>
      <c r="DT1052">
        <v>-3.0165701999999999</v>
      </c>
      <c r="DU1052">
        <v>4.8434124000000001</v>
      </c>
      <c r="DV1052">
        <v>3.6450735000000001</v>
      </c>
      <c r="DW1052">
        <v>3.8505053</v>
      </c>
      <c r="DX1052">
        <v>2.1168110000000002</v>
      </c>
      <c r="DY1052">
        <v>0.94293786999999996</v>
      </c>
      <c r="DZ1052">
        <v>2.2623299999999999E-2</v>
      </c>
      <c r="EA1052">
        <v>1.0660293999999999</v>
      </c>
      <c r="EB1052">
        <v>-0.84886669000000003</v>
      </c>
      <c r="EC1052">
        <v>-0.92501427999999997</v>
      </c>
      <c r="ED1052">
        <v>-1.3071815</v>
      </c>
      <c r="EE1052">
        <v>-0.72246986999999996</v>
      </c>
      <c r="EF1052">
        <v>-5.8327329999999997E-2</v>
      </c>
      <c r="EG1052">
        <v>0.42850614999999997</v>
      </c>
      <c r="EH1052">
        <v>2.4670130000000001</v>
      </c>
      <c r="EI1052">
        <v>6.7279580000000001</v>
      </c>
      <c r="EJ1052">
        <v>7.3277600999999999</v>
      </c>
      <c r="EK1052">
        <v>6.9744476999999998</v>
      </c>
      <c r="EL1052">
        <v>6.9074285</v>
      </c>
      <c r="EM1052">
        <v>1.7202119</v>
      </c>
      <c r="EN1052">
        <v>-0.33045339000000001</v>
      </c>
      <c r="EO1052">
        <v>-0.28634426000000002</v>
      </c>
      <c r="EP1052">
        <v>-0.89705396999999998</v>
      </c>
      <c r="EQ1052">
        <v>-0.63019926000000004</v>
      </c>
      <c r="ER1052">
        <v>-2.0180148</v>
      </c>
      <c r="ES1052">
        <v>71.644018000000003</v>
      </c>
      <c r="ET1052">
        <v>71.054945000000004</v>
      </c>
      <c r="EU1052">
        <v>70.822830999999994</v>
      </c>
      <c r="EV1052">
        <v>70.462304000000003</v>
      </c>
      <c r="EW1052">
        <v>69.996066999999996</v>
      </c>
      <c r="EX1052">
        <v>69.516893999999994</v>
      </c>
      <c r="EY1052">
        <v>69.536837000000006</v>
      </c>
      <c r="EZ1052">
        <v>69.349960999999993</v>
      </c>
      <c r="FA1052">
        <v>70.970286000000002</v>
      </c>
      <c r="FB1052">
        <v>73.912809999999993</v>
      </c>
      <c r="FC1052">
        <v>77.045557000000002</v>
      </c>
      <c r="FD1052">
        <v>80.307252000000005</v>
      </c>
      <c r="FE1052">
        <v>82.739226000000002</v>
      </c>
      <c r="FF1052">
        <v>84.095336000000003</v>
      </c>
      <c r="FG1052">
        <v>85.453224000000006</v>
      </c>
      <c r="FH1052">
        <v>85.996201999999997</v>
      </c>
      <c r="FI1052">
        <v>86.402705999999995</v>
      </c>
      <c r="FJ1052">
        <v>86.525355000000005</v>
      </c>
      <c r="FK1052">
        <v>85.191755999999998</v>
      </c>
      <c r="FL1052">
        <v>82.354066000000003</v>
      </c>
      <c r="FM1052">
        <v>79.159760000000006</v>
      </c>
      <c r="FN1052">
        <v>77.589909000000006</v>
      </c>
      <c r="FO1052">
        <v>76.073575000000005</v>
      </c>
      <c r="FP1052">
        <v>74.583471000000003</v>
      </c>
      <c r="FQ1052">
        <v>14.819240000000001</v>
      </c>
      <c r="FR1052">
        <v>1.4411769999999999</v>
      </c>
      <c r="FS1052">
        <v>1</v>
      </c>
    </row>
    <row r="1053" spans="1:175" x14ac:dyDescent="0.2">
      <c r="A1053" t="s">
        <v>256</v>
      </c>
      <c r="B1053" t="s">
        <v>246</v>
      </c>
      <c r="C1053" s="23">
        <v>42990</v>
      </c>
      <c r="D1053">
        <v>2636</v>
      </c>
      <c r="E1053">
        <v>129.51449</v>
      </c>
      <c r="F1053">
        <v>124.0843</v>
      </c>
      <c r="G1053">
        <v>120.64145000000001</v>
      </c>
      <c r="H1053">
        <v>121.1247</v>
      </c>
      <c r="I1053">
        <v>132.45303000000001</v>
      </c>
      <c r="J1053">
        <v>156.11190999999999</v>
      </c>
      <c r="K1053">
        <v>180.95848000000001</v>
      </c>
      <c r="L1053">
        <v>196.31285</v>
      </c>
      <c r="M1053">
        <v>211.90084999999999</v>
      </c>
      <c r="N1053">
        <v>220.57650000000001</v>
      </c>
      <c r="O1053">
        <v>228.10531</v>
      </c>
      <c r="P1053">
        <v>230.56422000000001</v>
      </c>
      <c r="Q1053">
        <v>227.71574000000001</v>
      </c>
      <c r="R1053">
        <v>227.91588999999999</v>
      </c>
      <c r="S1053">
        <v>222.12198000000001</v>
      </c>
      <c r="T1053">
        <v>211.88999000000001</v>
      </c>
      <c r="U1053">
        <v>198.76008999999999</v>
      </c>
      <c r="V1053">
        <v>185.59312</v>
      </c>
      <c r="W1053">
        <v>172.28996000000001</v>
      </c>
      <c r="X1053">
        <v>168.27397999999999</v>
      </c>
      <c r="Y1053">
        <v>161.49868000000001</v>
      </c>
      <c r="Z1053">
        <v>152.09719000000001</v>
      </c>
      <c r="AA1053">
        <v>141.19746000000001</v>
      </c>
      <c r="AB1053">
        <v>133.97399999999999</v>
      </c>
      <c r="AC1053">
        <v>-0.41752861000000002</v>
      </c>
      <c r="AD1053">
        <v>6.7684709999999995E-2</v>
      </c>
      <c r="AE1053">
        <v>0.63848928000000005</v>
      </c>
      <c r="AF1053">
        <v>0.15009891</v>
      </c>
      <c r="AG1053">
        <v>-0.47052042999999999</v>
      </c>
      <c r="AH1053">
        <v>-2.1599784999999998</v>
      </c>
      <c r="AI1053">
        <v>-2.9439951</v>
      </c>
      <c r="AJ1053">
        <v>-3.3540272999999998</v>
      </c>
      <c r="AK1053">
        <v>-2.1178504999999999</v>
      </c>
      <c r="AL1053">
        <v>-0.32047871999999999</v>
      </c>
      <c r="AM1053">
        <v>0.38264314999999999</v>
      </c>
      <c r="AN1053">
        <v>0.18764812</v>
      </c>
      <c r="AO1053">
        <v>9.2911099999999996E-2</v>
      </c>
      <c r="AP1053">
        <v>0.16546663</v>
      </c>
      <c r="AQ1053">
        <v>4.1949190999999999</v>
      </c>
      <c r="AR1053">
        <v>5.0912170999999997</v>
      </c>
      <c r="AS1053">
        <v>4.3865062000000004</v>
      </c>
      <c r="AT1053">
        <v>2.8584293999999999</v>
      </c>
      <c r="AU1053">
        <v>-2.0080092</v>
      </c>
      <c r="AV1053">
        <v>-2.1110568999999999</v>
      </c>
      <c r="AW1053">
        <v>-1.4064668</v>
      </c>
      <c r="AX1053">
        <v>-2.0234057000000001</v>
      </c>
      <c r="AY1053">
        <v>-2.6118234</v>
      </c>
      <c r="AZ1053">
        <v>-3.0884334999999998</v>
      </c>
      <c r="BA1053">
        <v>0.25701812000000002</v>
      </c>
      <c r="BB1053">
        <v>0.67102081000000002</v>
      </c>
      <c r="BC1053">
        <v>1.1981845</v>
      </c>
      <c r="BD1053">
        <v>0.69614050999999999</v>
      </c>
      <c r="BE1053">
        <v>9.4291029999999998E-2</v>
      </c>
      <c r="BF1053">
        <v>-1.5721228</v>
      </c>
      <c r="BG1053">
        <v>-2.3254834</v>
      </c>
      <c r="BH1053">
        <v>-2.6985146000000002</v>
      </c>
      <c r="BI1053">
        <v>-1.3352915999999999</v>
      </c>
      <c r="BJ1053">
        <v>0.53701257000000002</v>
      </c>
      <c r="BK1053">
        <v>1.2839172000000001</v>
      </c>
      <c r="BL1053">
        <v>1.116549</v>
      </c>
      <c r="BM1053">
        <v>1.0509952</v>
      </c>
      <c r="BN1053">
        <v>1.2236639</v>
      </c>
      <c r="BO1053">
        <v>5.4157358999999996</v>
      </c>
      <c r="BP1053">
        <v>6.2571975999999996</v>
      </c>
      <c r="BQ1053">
        <v>5.4957288000000002</v>
      </c>
      <c r="BR1053">
        <v>3.9194564000000001</v>
      </c>
      <c r="BS1053">
        <v>-1.0433087999999999</v>
      </c>
      <c r="BT1053">
        <v>-1.0199495000000001</v>
      </c>
      <c r="BU1053">
        <v>-0.37477469000000002</v>
      </c>
      <c r="BV1053">
        <v>-1.0373181</v>
      </c>
      <c r="BW1053">
        <v>-1.8041826000000001</v>
      </c>
      <c r="BX1053">
        <v>-2.2473266000000001</v>
      </c>
      <c r="BY1053">
        <v>0.72420713999999997</v>
      </c>
      <c r="BZ1053">
        <v>1.0888895999999999</v>
      </c>
      <c r="CA1053">
        <v>1.5858277000000001</v>
      </c>
      <c r="CB1053">
        <v>1.0743273</v>
      </c>
      <c r="CC1053">
        <v>0.48547773</v>
      </c>
      <c r="CD1053">
        <v>-1.1649757999999999</v>
      </c>
      <c r="CE1053">
        <v>-1.8971041</v>
      </c>
      <c r="CF1053">
        <v>-2.2445084999999998</v>
      </c>
      <c r="CG1053">
        <v>-0.79329375999999996</v>
      </c>
      <c r="CH1053">
        <v>1.1309084</v>
      </c>
      <c r="CI1053">
        <v>1.9081368999999999</v>
      </c>
      <c r="CJ1053">
        <v>1.7599028000000001</v>
      </c>
      <c r="CK1053">
        <v>1.7145613</v>
      </c>
      <c r="CL1053">
        <v>1.9565682</v>
      </c>
      <c r="CM1053">
        <v>6.2612698</v>
      </c>
      <c r="CN1053">
        <v>7.0647522</v>
      </c>
      <c r="CO1053">
        <v>6.2639731000000003</v>
      </c>
      <c r="CP1053">
        <v>4.6543204999999999</v>
      </c>
      <c r="CQ1053">
        <v>-0.37516032999999999</v>
      </c>
      <c r="CR1053">
        <v>-0.26425187</v>
      </c>
      <c r="CS1053">
        <v>0.33977210000000002</v>
      </c>
      <c r="CT1053">
        <v>-0.35435686999999999</v>
      </c>
      <c r="CU1053">
        <v>-1.2448129999999999</v>
      </c>
      <c r="CV1053">
        <v>-1.6647784999999999</v>
      </c>
      <c r="CW1053">
        <v>1.1913961</v>
      </c>
      <c r="CX1053">
        <v>1.5067583</v>
      </c>
      <c r="CY1053">
        <v>1.9734708999999999</v>
      </c>
      <c r="CZ1053">
        <v>1.4525140000000001</v>
      </c>
      <c r="DA1053">
        <v>0.87666442</v>
      </c>
      <c r="DB1053">
        <v>-0.75782875000000005</v>
      </c>
      <c r="DC1053">
        <v>-1.4687247999999999</v>
      </c>
      <c r="DD1053">
        <v>-1.7905024</v>
      </c>
      <c r="DE1053">
        <v>-0.25129588000000003</v>
      </c>
      <c r="DF1053">
        <v>1.7248043</v>
      </c>
      <c r="DG1053">
        <v>2.5323566</v>
      </c>
      <c r="DH1053">
        <v>2.4032567</v>
      </c>
      <c r="DI1053">
        <v>2.3781275000000002</v>
      </c>
      <c r="DJ1053">
        <v>2.6894724000000001</v>
      </c>
      <c r="DK1053">
        <v>7.1068037000000004</v>
      </c>
      <c r="DL1053">
        <v>7.8723067999999996</v>
      </c>
      <c r="DM1053">
        <v>7.0322173000000001</v>
      </c>
      <c r="DN1053">
        <v>5.3891846000000001</v>
      </c>
      <c r="DO1053">
        <v>0.29298817999999999</v>
      </c>
      <c r="DP1053">
        <v>0.49144576000000001</v>
      </c>
      <c r="DQ1053">
        <v>1.0543188999999999</v>
      </c>
      <c r="DR1053">
        <v>0.32860435999999998</v>
      </c>
      <c r="DS1053">
        <v>-0.68544344999999995</v>
      </c>
      <c r="DT1053">
        <v>-1.0822304</v>
      </c>
      <c r="DU1053">
        <v>1.8659429000000001</v>
      </c>
      <c r="DV1053">
        <v>2.1100943999999999</v>
      </c>
      <c r="DW1053">
        <v>2.5331660999999999</v>
      </c>
      <c r="DX1053">
        <v>1.9985556</v>
      </c>
      <c r="DY1053">
        <v>1.4414758999999999</v>
      </c>
      <c r="DZ1053">
        <v>-0.16997308</v>
      </c>
      <c r="EA1053">
        <v>-0.85021310999999999</v>
      </c>
      <c r="EB1053">
        <v>-1.1349897</v>
      </c>
      <c r="EC1053">
        <v>0.53126298000000005</v>
      </c>
      <c r="ED1053">
        <v>2.5822956000000001</v>
      </c>
      <c r="EE1053">
        <v>3.4336305999999999</v>
      </c>
      <c r="EF1053">
        <v>3.3321575999999999</v>
      </c>
      <c r="EG1053">
        <v>3.3362115999999999</v>
      </c>
      <c r="EH1053">
        <v>3.7476696999999999</v>
      </c>
      <c r="EI1053">
        <v>8.3276205000000001</v>
      </c>
      <c r="EJ1053">
        <v>9.0382873000000004</v>
      </c>
      <c r="EK1053">
        <v>8.1414399</v>
      </c>
      <c r="EL1053">
        <v>6.4502116999999997</v>
      </c>
      <c r="EM1053">
        <v>1.2576885</v>
      </c>
      <c r="EN1053">
        <v>1.5825530999999999</v>
      </c>
      <c r="EO1053">
        <v>2.0860110000000001</v>
      </c>
      <c r="EP1053">
        <v>1.3146918999999999</v>
      </c>
      <c r="EQ1053">
        <v>0.12219734</v>
      </c>
      <c r="ER1053">
        <v>-0.24112343</v>
      </c>
      <c r="ES1053">
        <v>73.493414000000001</v>
      </c>
      <c r="ET1053">
        <v>72.779369000000003</v>
      </c>
      <c r="EU1053">
        <v>72.256135</v>
      </c>
      <c r="EV1053">
        <v>71.332910999999996</v>
      </c>
      <c r="EW1053">
        <v>70.618511999999996</v>
      </c>
      <c r="EX1053">
        <v>69.890371000000002</v>
      </c>
      <c r="EY1053">
        <v>69.388760000000005</v>
      </c>
      <c r="EZ1053">
        <v>68.884251000000006</v>
      </c>
      <c r="FA1053">
        <v>69.939738000000006</v>
      </c>
      <c r="FB1053">
        <v>72.632964000000001</v>
      </c>
      <c r="FC1053">
        <v>75.576994999999997</v>
      </c>
      <c r="FD1053">
        <v>78.679159999999996</v>
      </c>
      <c r="FE1053">
        <v>80.886381999999998</v>
      </c>
      <c r="FF1053">
        <v>82.789126999999993</v>
      </c>
      <c r="FG1053">
        <v>83.722071999999997</v>
      </c>
      <c r="FH1053">
        <v>84.027541999999997</v>
      </c>
      <c r="FI1053">
        <v>83.484803999999997</v>
      </c>
      <c r="FJ1053">
        <v>82.935232999999997</v>
      </c>
      <c r="FK1053">
        <v>81.659439000000006</v>
      </c>
      <c r="FL1053">
        <v>78.361920999999995</v>
      </c>
      <c r="FM1053">
        <v>74.563580999999999</v>
      </c>
      <c r="FN1053">
        <v>72.233035999999998</v>
      </c>
      <c r="FO1053">
        <v>70.904290000000003</v>
      </c>
      <c r="FP1053">
        <v>69.723529999999997</v>
      </c>
      <c r="FQ1053">
        <v>12.55878</v>
      </c>
      <c r="FR1053">
        <v>1.3788940000000001</v>
      </c>
      <c r="FS1053">
        <v>1</v>
      </c>
    </row>
    <row r="1054" spans="1:175" x14ac:dyDescent="0.2">
      <c r="A1054" t="s">
        <v>256</v>
      </c>
      <c r="B1054" t="s">
        <v>246</v>
      </c>
      <c r="C1054" t="s">
        <v>1</v>
      </c>
      <c r="D1054">
        <v>2614.75</v>
      </c>
      <c r="E1054">
        <v>121.24543</v>
      </c>
      <c r="F1054">
        <v>116.89098</v>
      </c>
      <c r="G1054">
        <v>114.69868</v>
      </c>
      <c r="H1054">
        <v>115.9059</v>
      </c>
      <c r="I1054">
        <v>127.48533999999999</v>
      </c>
      <c r="J1054">
        <v>151.53008</v>
      </c>
      <c r="K1054">
        <v>175.59414000000001</v>
      </c>
      <c r="L1054">
        <v>192.17792</v>
      </c>
      <c r="M1054">
        <v>206.37986000000001</v>
      </c>
      <c r="N1054">
        <v>215.26082</v>
      </c>
      <c r="O1054">
        <v>223.01455999999999</v>
      </c>
      <c r="P1054">
        <v>226.97139999999999</v>
      </c>
      <c r="Q1054">
        <v>225.83707000000001</v>
      </c>
      <c r="R1054">
        <v>226.81358</v>
      </c>
      <c r="S1054">
        <v>221.95725999999999</v>
      </c>
      <c r="T1054">
        <v>213.28988000000001</v>
      </c>
      <c r="U1054">
        <v>201.82259999999999</v>
      </c>
      <c r="V1054">
        <v>189.19648000000001</v>
      </c>
      <c r="W1054">
        <v>175.86286999999999</v>
      </c>
      <c r="X1054">
        <v>169.24901</v>
      </c>
      <c r="Y1054">
        <v>164.11142000000001</v>
      </c>
      <c r="Z1054">
        <v>155.21808999999999</v>
      </c>
      <c r="AA1054">
        <v>144.22099</v>
      </c>
      <c r="AB1054">
        <v>136.87440000000001</v>
      </c>
      <c r="AC1054">
        <v>0.11001198</v>
      </c>
      <c r="AD1054">
        <v>-0.31856741</v>
      </c>
      <c r="AE1054">
        <v>0.16788754</v>
      </c>
      <c r="AF1054">
        <v>-0.17515049999999999</v>
      </c>
      <c r="AG1054">
        <v>-0.66686434000000006</v>
      </c>
      <c r="AH1054">
        <v>-1.1270176999999999</v>
      </c>
      <c r="AI1054">
        <v>-0.81525994999999996</v>
      </c>
      <c r="AJ1054">
        <v>-0.64575788999999995</v>
      </c>
      <c r="AK1054">
        <v>-0.47379325</v>
      </c>
      <c r="AL1054">
        <v>-0.12658238999999999</v>
      </c>
      <c r="AM1054">
        <v>-0.19229895</v>
      </c>
      <c r="AN1054">
        <v>0.24588582</v>
      </c>
      <c r="AO1054">
        <v>0.34707679000000002</v>
      </c>
      <c r="AP1054">
        <v>2.1205986000000001</v>
      </c>
      <c r="AQ1054">
        <v>6.6154057999999996</v>
      </c>
      <c r="AR1054">
        <v>6.3035344999999996</v>
      </c>
      <c r="AS1054">
        <v>5.7496083000000002</v>
      </c>
      <c r="AT1054">
        <v>5.0803927</v>
      </c>
      <c r="AU1054">
        <v>0.30709343</v>
      </c>
      <c r="AV1054">
        <v>-1.3022786</v>
      </c>
      <c r="AW1054">
        <v>-1.4919909</v>
      </c>
      <c r="AX1054">
        <v>-1.2463420000000001</v>
      </c>
      <c r="AY1054">
        <v>-1.2939246</v>
      </c>
      <c r="AZ1054">
        <v>-1.7689693</v>
      </c>
      <c r="BA1054">
        <v>0.35926379000000003</v>
      </c>
      <c r="BB1054">
        <v>-8.2575659999999995E-2</v>
      </c>
      <c r="BC1054">
        <v>0.38112190000000001</v>
      </c>
      <c r="BD1054">
        <v>2.8820169999999999E-2</v>
      </c>
      <c r="BE1054">
        <v>-0.45078031000000002</v>
      </c>
      <c r="BF1054">
        <v>-0.90447226999999997</v>
      </c>
      <c r="BG1054">
        <v>-0.58191543000000001</v>
      </c>
      <c r="BH1054">
        <v>-0.40779569999999998</v>
      </c>
      <c r="BI1054">
        <v>-0.18333352999999999</v>
      </c>
      <c r="BJ1054">
        <v>0.17657490000000001</v>
      </c>
      <c r="BK1054">
        <v>0.13900483</v>
      </c>
      <c r="BL1054">
        <v>0.60662251</v>
      </c>
      <c r="BM1054">
        <v>0.74068867000000005</v>
      </c>
      <c r="BN1054">
        <v>2.6150468999999998</v>
      </c>
      <c r="BO1054">
        <v>7.3389879000000002</v>
      </c>
      <c r="BP1054">
        <v>7.0121304000000002</v>
      </c>
      <c r="BQ1054">
        <v>6.4214374000000003</v>
      </c>
      <c r="BR1054">
        <v>5.6954307000000002</v>
      </c>
      <c r="BS1054">
        <v>0.73894616999999996</v>
      </c>
      <c r="BT1054">
        <v>-0.90819640999999995</v>
      </c>
      <c r="BU1054">
        <v>-1.111451</v>
      </c>
      <c r="BV1054">
        <v>-0.88985093999999998</v>
      </c>
      <c r="BW1054">
        <v>-0.94529730000000001</v>
      </c>
      <c r="BX1054">
        <v>-1.3555689</v>
      </c>
      <c r="BY1054">
        <v>0.53189483000000004</v>
      </c>
      <c r="BZ1054">
        <v>8.0871499999999999E-2</v>
      </c>
      <c r="CA1054">
        <v>0.52880737</v>
      </c>
      <c r="CB1054">
        <v>0.17008963999999999</v>
      </c>
      <c r="CC1054">
        <v>-0.30112116999999999</v>
      </c>
      <c r="CD1054">
        <v>-0.75033797000000002</v>
      </c>
      <c r="CE1054">
        <v>-0.42030172999999998</v>
      </c>
      <c r="CF1054">
        <v>-0.24298380999999999</v>
      </c>
      <c r="CG1054">
        <v>1.783798E-2</v>
      </c>
      <c r="CH1054">
        <v>0.38654072</v>
      </c>
      <c r="CI1054">
        <v>0.36846482000000003</v>
      </c>
      <c r="CJ1054">
        <v>0.85646765000000002</v>
      </c>
      <c r="CK1054">
        <v>1.0133030999999999</v>
      </c>
      <c r="CL1054">
        <v>2.9575003</v>
      </c>
      <c r="CM1054">
        <v>7.8401386000000004</v>
      </c>
      <c r="CN1054">
        <v>7.5029018000000001</v>
      </c>
      <c r="CO1054">
        <v>6.8867441999999999</v>
      </c>
      <c r="CP1054">
        <v>6.1214041999999997</v>
      </c>
      <c r="CQ1054">
        <v>1.0380461000000001</v>
      </c>
      <c r="CR1054">
        <v>-0.63525628000000001</v>
      </c>
      <c r="CS1054">
        <v>-0.84789020999999998</v>
      </c>
      <c r="CT1054">
        <v>-0.64294627999999998</v>
      </c>
      <c r="CU1054">
        <v>-0.70383905999999996</v>
      </c>
      <c r="CV1054">
        <v>-1.0692491</v>
      </c>
      <c r="CW1054">
        <v>0.70452587</v>
      </c>
      <c r="CX1054">
        <v>0.24431865999999999</v>
      </c>
      <c r="CY1054">
        <v>0.67649283999999998</v>
      </c>
      <c r="CZ1054">
        <v>0.31135910999999999</v>
      </c>
      <c r="DA1054">
        <v>-0.15146203</v>
      </c>
      <c r="DB1054">
        <v>-0.59620366999999996</v>
      </c>
      <c r="DC1054">
        <v>-0.25868802000000002</v>
      </c>
      <c r="DD1054">
        <v>-7.8171930000000001E-2</v>
      </c>
      <c r="DE1054">
        <v>0.2190095</v>
      </c>
      <c r="DF1054">
        <v>0.59650654000000003</v>
      </c>
      <c r="DG1054">
        <v>0.59792482000000002</v>
      </c>
      <c r="DH1054">
        <v>1.1063128</v>
      </c>
      <c r="DI1054">
        <v>1.2859174</v>
      </c>
      <c r="DJ1054">
        <v>3.2999537000000001</v>
      </c>
      <c r="DK1054">
        <v>8.3412892999999997</v>
      </c>
      <c r="DL1054">
        <v>7.9936731999999999</v>
      </c>
      <c r="DM1054">
        <v>7.3520509000000001</v>
      </c>
      <c r="DN1054">
        <v>6.5473775999999999</v>
      </c>
      <c r="DO1054">
        <v>1.3371459999999999</v>
      </c>
      <c r="DP1054">
        <v>-0.36231615</v>
      </c>
      <c r="DQ1054">
        <v>-0.58432943000000004</v>
      </c>
      <c r="DR1054">
        <v>-0.39604161999999998</v>
      </c>
      <c r="DS1054">
        <v>-0.46238082000000003</v>
      </c>
      <c r="DT1054">
        <v>-0.78292923999999997</v>
      </c>
      <c r="DU1054">
        <v>0.95377767999999996</v>
      </c>
      <c r="DV1054">
        <v>0.48031040000000003</v>
      </c>
      <c r="DW1054">
        <v>0.88972720000000005</v>
      </c>
      <c r="DX1054">
        <v>0.51532977999999996</v>
      </c>
      <c r="DY1054">
        <v>6.4622009999999994E-2</v>
      </c>
      <c r="DZ1054">
        <v>-0.37365822999999998</v>
      </c>
      <c r="EA1054">
        <v>-2.5343500000000001E-2</v>
      </c>
      <c r="EB1054">
        <v>0.15979025999999999</v>
      </c>
      <c r="EC1054">
        <v>0.50946921999999994</v>
      </c>
      <c r="ED1054">
        <v>0.89966383000000005</v>
      </c>
      <c r="EE1054">
        <v>0.92922859999999996</v>
      </c>
      <c r="EF1054">
        <v>1.4670494999999999</v>
      </c>
      <c r="EG1054">
        <v>1.6795293</v>
      </c>
      <c r="EH1054">
        <v>3.7944021000000001</v>
      </c>
      <c r="EI1054">
        <v>9.0648713999999995</v>
      </c>
      <c r="EJ1054">
        <v>8.7022691000000005</v>
      </c>
      <c r="EK1054">
        <v>8.0238800000000001</v>
      </c>
      <c r="EL1054">
        <v>7.1624156000000001</v>
      </c>
      <c r="EM1054">
        <v>1.7689987</v>
      </c>
      <c r="EN1054">
        <v>3.1766049999999997E-2</v>
      </c>
      <c r="EO1054">
        <v>-0.20378952</v>
      </c>
      <c r="EP1054">
        <v>-3.9550509999999997E-2</v>
      </c>
      <c r="EQ1054">
        <v>-0.11375348</v>
      </c>
      <c r="ER1054">
        <v>-0.36952888</v>
      </c>
      <c r="ES1054">
        <v>73.751351</v>
      </c>
      <c r="ET1054">
        <v>72.833061999999998</v>
      </c>
      <c r="EU1054">
        <v>71.876131999999998</v>
      </c>
      <c r="EV1054">
        <v>71.108322000000001</v>
      </c>
      <c r="EW1054">
        <v>70.539551000000003</v>
      </c>
      <c r="EX1054">
        <v>70.133814999999998</v>
      </c>
      <c r="EY1054">
        <v>69.754391999999996</v>
      </c>
      <c r="EZ1054">
        <v>69.781103999999999</v>
      </c>
      <c r="FA1054">
        <v>72.169075000000007</v>
      </c>
      <c r="FB1054">
        <v>75.926385999999994</v>
      </c>
      <c r="FC1054">
        <v>79.814386999999996</v>
      </c>
      <c r="FD1054">
        <v>83.449608999999995</v>
      </c>
      <c r="FE1054">
        <v>86.446704999999994</v>
      </c>
      <c r="FF1054">
        <v>88.657554000000005</v>
      </c>
      <c r="FG1054">
        <v>90.180329999999998</v>
      </c>
      <c r="FH1054">
        <v>90.947627999999995</v>
      </c>
      <c r="FI1054">
        <v>90.681556</v>
      </c>
      <c r="FJ1054">
        <v>89.190130999999994</v>
      </c>
      <c r="FK1054">
        <v>87.567255000000003</v>
      </c>
      <c r="FL1054">
        <v>85.473867999999996</v>
      </c>
      <c r="FM1054">
        <v>82.253591</v>
      </c>
      <c r="FN1054">
        <v>79.315421000000001</v>
      </c>
      <c r="FO1054">
        <v>77.524839</v>
      </c>
      <c r="FP1054">
        <v>76.164584000000005</v>
      </c>
      <c r="FQ1054">
        <v>5.7578670000000001</v>
      </c>
      <c r="FR1054">
        <v>0.86236170000000001</v>
      </c>
      <c r="FS1054">
        <v>1</v>
      </c>
    </row>
    <row r="1055" spans="1:175" x14ac:dyDescent="0.2">
      <c r="A1055" t="s">
        <v>256</v>
      </c>
      <c r="B1055" t="s">
        <v>247</v>
      </c>
      <c r="C1055" s="23">
        <v>42905</v>
      </c>
      <c r="D1055">
        <v>169</v>
      </c>
      <c r="E1055">
        <v>108.68022000000001</v>
      </c>
      <c r="F1055">
        <v>103.54799</v>
      </c>
      <c r="G1055">
        <v>100.41688000000001</v>
      </c>
      <c r="H1055">
        <v>98.211917</v>
      </c>
      <c r="I1055">
        <v>107.49406999999999</v>
      </c>
      <c r="J1055">
        <v>120.00333000000001</v>
      </c>
      <c r="K1055">
        <v>137.53627</v>
      </c>
      <c r="L1055">
        <v>149.06268</v>
      </c>
      <c r="M1055">
        <v>163.76160999999999</v>
      </c>
      <c r="N1055">
        <v>176.09127000000001</v>
      </c>
      <c r="O1055">
        <v>176.9042</v>
      </c>
      <c r="P1055">
        <v>184.72283999999999</v>
      </c>
      <c r="Q1055">
        <v>180.42724000000001</v>
      </c>
      <c r="R1055">
        <v>183.66709</v>
      </c>
      <c r="S1055">
        <v>181.78461999999999</v>
      </c>
      <c r="T1055">
        <v>179.58038999999999</v>
      </c>
      <c r="U1055">
        <v>169.10391999999999</v>
      </c>
      <c r="V1055">
        <v>153.08083999999999</v>
      </c>
      <c r="W1055">
        <v>148.41092</v>
      </c>
      <c r="X1055">
        <v>147.14108999999999</v>
      </c>
      <c r="Y1055">
        <v>143.91435999999999</v>
      </c>
      <c r="Z1055">
        <v>138.05853999999999</v>
      </c>
      <c r="AA1055">
        <v>131.79315</v>
      </c>
      <c r="AB1055">
        <v>126.56383</v>
      </c>
      <c r="AC1055">
        <v>0.23054605</v>
      </c>
      <c r="AD1055">
        <v>2.1173563</v>
      </c>
      <c r="AE1055">
        <v>3.2470560000000002E-2</v>
      </c>
      <c r="AF1055">
        <v>-2.2300650000000002</v>
      </c>
      <c r="AG1055">
        <v>-2.7426246000000001</v>
      </c>
      <c r="AH1055">
        <v>-3.7755581999999999</v>
      </c>
      <c r="AI1055">
        <v>-12.138051000000001</v>
      </c>
      <c r="AJ1055">
        <v>-15.271224999999999</v>
      </c>
      <c r="AK1055">
        <v>-19.016916999999999</v>
      </c>
      <c r="AL1055">
        <v>-20.713459</v>
      </c>
      <c r="AM1055">
        <v>-29.077632000000001</v>
      </c>
      <c r="AN1055">
        <v>-19.385394000000002</v>
      </c>
      <c r="AO1055">
        <v>-8.4948621000000006</v>
      </c>
      <c r="AP1055">
        <v>-2.5927380000000002</v>
      </c>
      <c r="AQ1055">
        <v>7.9518088999999996</v>
      </c>
      <c r="AR1055">
        <v>7.6161035999999998</v>
      </c>
      <c r="AS1055">
        <v>8.4853032000000006</v>
      </c>
      <c r="AT1055">
        <v>3.2302955</v>
      </c>
      <c r="AU1055">
        <v>0.18307385000000001</v>
      </c>
      <c r="AV1055">
        <v>-4.1754062999999997</v>
      </c>
      <c r="AW1055">
        <v>-3.7570382000000002</v>
      </c>
      <c r="AX1055">
        <v>-6.1472514</v>
      </c>
      <c r="AY1055">
        <v>-4.6414188000000003</v>
      </c>
      <c r="AZ1055">
        <v>-2.7987465999999999</v>
      </c>
      <c r="BA1055">
        <v>6.4978832999999998</v>
      </c>
      <c r="BB1055">
        <v>6.2277262999999996</v>
      </c>
      <c r="BC1055">
        <v>3.1532116000000001</v>
      </c>
      <c r="BD1055">
        <v>1.1762983</v>
      </c>
      <c r="BE1055">
        <v>0.80287812000000003</v>
      </c>
      <c r="BF1055">
        <v>-1.5667333000000001</v>
      </c>
      <c r="BG1055">
        <v>-7.5038499999999999</v>
      </c>
      <c r="BH1055">
        <v>-10.27304</v>
      </c>
      <c r="BI1055">
        <v>-13.453424999999999</v>
      </c>
      <c r="BJ1055">
        <v>-15.139633999999999</v>
      </c>
      <c r="BK1055">
        <v>-22.463619999999999</v>
      </c>
      <c r="BL1055">
        <v>-14.692321</v>
      </c>
      <c r="BM1055">
        <v>-4.7101002000000003</v>
      </c>
      <c r="BN1055">
        <v>1.5587316</v>
      </c>
      <c r="BO1055">
        <v>12.687822000000001</v>
      </c>
      <c r="BP1055">
        <v>12.435696</v>
      </c>
      <c r="BQ1055">
        <v>12.883869000000001</v>
      </c>
      <c r="BR1055">
        <v>7.1094150999999997</v>
      </c>
      <c r="BS1055">
        <v>3.3371629999999999</v>
      </c>
      <c r="BT1055">
        <v>-0.95616206999999998</v>
      </c>
      <c r="BU1055">
        <v>-0.89583517000000001</v>
      </c>
      <c r="BV1055">
        <v>-3.2715676</v>
      </c>
      <c r="BW1055">
        <v>-2.1460659</v>
      </c>
      <c r="BX1055">
        <v>-0.49942739000000003</v>
      </c>
      <c r="BY1055">
        <v>10.838622000000001</v>
      </c>
      <c r="BZ1055">
        <v>9.0745561000000006</v>
      </c>
      <c r="CA1055">
        <v>5.3146272999999997</v>
      </c>
      <c r="CB1055">
        <v>3.5355351000000002</v>
      </c>
      <c r="CC1055">
        <v>3.2584824999999999</v>
      </c>
      <c r="CD1055">
        <v>-3.6907839999999997E-2</v>
      </c>
      <c r="CE1055">
        <v>-4.2942166999999998</v>
      </c>
      <c r="CF1055">
        <v>-6.8113112999999998</v>
      </c>
      <c r="CG1055">
        <v>-9.6001677000000001</v>
      </c>
      <c r="CH1055">
        <v>-11.27922</v>
      </c>
      <c r="CI1055">
        <v>-17.882774999999999</v>
      </c>
      <c r="CJ1055">
        <v>-11.441912</v>
      </c>
      <c r="CK1055">
        <v>-2.0887856</v>
      </c>
      <c r="CL1055">
        <v>4.4340267000000004</v>
      </c>
      <c r="CM1055">
        <v>15.967971</v>
      </c>
      <c r="CN1055">
        <v>15.773732000000001</v>
      </c>
      <c r="CO1055">
        <v>15.930301999999999</v>
      </c>
      <c r="CP1055">
        <v>9.7960814999999997</v>
      </c>
      <c r="CQ1055">
        <v>5.5216756</v>
      </c>
      <c r="CR1055">
        <v>1.2734767</v>
      </c>
      <c r="CS1055">
        <v>1.0858254000000001</v>
      </c>
      <c r="CT1055">
        <v>-1.2798778</v>
      </c>
      <c r="CU1055">
        <v>-0.41779214999999997</v>
      </c>
      <c r="CV1055">
        <v>1.0930740999999999</v>
      </c>
      <c r="CW1055">
        <v>15.179361</v>
      </c>
      <c r="CX1055">
        <v>11.921386</v>
      </c>
      <c r="CY1055">
        <v>7.4760429999999998</v>
      </c>
      <c r="CZ1055">
        <v>5.8947719999999997</v>
      </c>
      <c r="DA1055">
        <v>5.7140868999999999</v>
      </c>
      <c r="DB1055">
        <v>1.4929176</v>
      </c>
      <c r="DC1055">
        <v>-1.0845834999999999</v>
      </c>
      <c r="DD1055">
        <v>-3.349583</v>
      </c>
      <c r="DE1055">
        <v>-5.7469102999999997</v>
      </c>
      <c r="DF1055">
        <v>-7.4188061999999997</v>
      </c>
      <c r="DG1055">
        <v>-13.30193</v>
      </c>
      <c r="DH1055">
        <v>-8.1915040000000001</v>
      </c>
      <c r="DI1055">
        <v>0.53252893000000001</v>
      </c>
      <c r="DJ1055">
        <v>7.3093218999999996</v>
      </c>
      <c r="DK1055">
        <v>19.248118999999999</v>
      </c>
      <c r="DL1055">
        <v>19.111767</v>
      </c>
      <c r="DM1055">
        <v>18.976735999999999</v>
      </c>
      <c r="DN1055">
        <v>12.482748000000001</v>
      </c>
      <c r="DO1055">
        <v>7.7061881000000003</v>
      </c>
      <c r="DP1055">
        <v>3.5031154</v>
      </c>
      <c r="DQ1055">
        <v>3.0674858999999999</v>
      </c>
      <c r="DR1055">
        <v>0.71181201999999999</v>
      </c>
      <c r="DS1055">
        <v>1.3104815999999999</v>
      </c>
      <c r="DT1055">
        <v>2.6855756</v>
      </c>
      <c r="DU1055">
        <v>21.446698000000001</v>
      </c>
      <c r="DV1055">
        <v>16.031756000000001</v>
      </c>
      <c r="DW1055">
        <v>10.596784</v>
      </c>
      <c r="DX1055">
        <v>9.3011351999999992</v>
      </c>
      <c r="DY1055">
        <v>9.2595896</v>
      </c>
      <c r="DZ1055">
        <v>3.7017426000000002</v>
      </c>
      <c r="EA1055">
        <v>3.5496172000000001</v>
      </c>
      <c r="EB1055">
        <v>1.6486029</v>
      </c>
      <c r="EC1055">
        <v>-0.18341867000000001</v>
      </c>
      <c r="ED1055">
        <v>-1.8449815000000001</v>
      </c>
      <c r="EE1055">
        <v>-6.6879176999999999</v>
      </c>
      <c r="EF1055">
        <v>-3.4984307000000001</v>
      </c>
      <c r="EG1055">
        <v>4.3172908000000003</v>
      </c>
      <c r="EH1055">
        <v>11.460791</v>
      </c>
      <c r="EI1055">
        <v>23.984133</v>
      </c>
      <c r="EJ1055">
        <v>23.931360000000002</v>
      </c>
      <c r="EK1055">
        <v>23.375302000000001</v>
      </c>
      <c r="EL1055">
        <v>16.361867</v>
      </c>
      <c r="EM1055">
        <v>10.860277</v>
      </c>
      <c r="EN1055">
        <v>6.7223595999999999</v>
      </c>
      <c r="EO1055">
        <v>5.9286889</v>
      </c>
      <c r="EP1055">
        <v>3.5874958000000001</v>
      </c>
      <c r="EQ1055">
        <v>3.8058345</v>
      </c>
      <c r="ER1055">
        <v>4.9848948000000002</v>
      </c>
      <c r="ES1055">
        <v>78.766918000000004</v>
      </c>
      <c r="ET1055">
        <v>76.440631999999994</v>
      </c>
      <c r="EU1055">
        <v>74.430098999999998</v>
      </c>
      <c r="EV1055">
        <v>73.399758000000006</v>
      </c>
      <c r="EW1055">
        <v>71.652298999999999</v>
      </c>
      <c r="EX1055">
        <v>70.911434</v>
      </c>
      <c r="EY1055">
        <v>69.169743999999994</v>
      </c>
      <c r="EZ1055">
        <v>70.045580999999999</v>
      </c>
      <c r="FA1055">
        <v>74.49924</v>
      </c>
      <c r="FB1055">
        <v>79.272456000000005</v>
      </c>
      <c r="FC1055">
        <v>84.695919000000004</v>
      </c>
      <c r="FD1055">
        <v>89.768223000000006</v>
      </c>
      <c r="FE1055">
        <v>94.100904999999997</v>
      </c>
      <c r="FF1055">
        <v>96.929156000000006</v>
      </c>
      <c r="FG1055">
        <v>100.50408</v>
      </c>
      <c r="FH1055">
        <v>101.87385</v>
      </c>
      <c r="FI1055">
        <v>101.77983999999999</v>
      </c>
      <c r="FJ1055">
        <v>100.43559</v>
      </c>
      <c r="FK1055">
        <v>97.928580999999994</v>
      </c>
      <c r="FL1055">
        <v>94.569925999999995</v>
      </c>
      <c r="FM1055">
        <v>90.941805000000002</v>
      </c>
      <c r="FN1055">
        <v>85.656976999999998</v>
      </c>
      <c r="FO1055">
        <v>82.187997999999993</v>
      </c>
      <c r="FP1055">
        <v>79.834722999999997</v>
      </c>
      <c r="FQ1055">
        <v>45.382100000000001</v>
      </c>
      <c r="FR1055">
        <v>5.3706680000000002</v>
      </c>
      <c r="FS1055">
        <v>1</v>
      </c>
    </row>
    <row r="1056" spans="1:175" x14ac:dyDescent="0.2">
      <c r="A1056" t="s">
        <v>256</v>
      </c>
      <c r="B1056" t="s">
        <v>247</v>
      </c>
      <c r="C1056" s="23">
        <v>42906</v>
      </c>
      <c r="D1056">
        <v>169</v>
      </c>
      <c r="E1056">
        <v>119.15814</v>
      </c>
      <c r="F1056">
        <v>115.42874999999999</v>
      </c>
      <c r="G1056">
        <v>110.57004999999999</v>
      </c>
      <c r="H1056">
        <v>110.04628</v>
      </c>
      <c r="I1056">
        <v>118.17998</v>
      </c>
      <c r="J1056">
        <v>132.0059</v>
      </c>
      <c r="K1056">
        <v>149.00727000000001</v>
      </c>
      <c r="L1056">
        <v>165.93181999999999</v>
      </c>
      <c r="M1056">
        <v>178.31846999999999</v>
      </c>
      <c r="N1056">
        <v>189.44551999999999</v>
      </c>
      <c r="O1056">
        <v>196.95618999999999</v>
      </c>
      <c r="P1056">
        <v>201.56677999999999</v>
      </c>
      <c r="Q1056">
        <v>197.11507</v>
      </c>
      <c r="R1056">
        <v>198.42641</v>
      </c>
      <c r="S1056">
        <v>194.68059</v>
      </c>
      <c r="T1056">
        <v>189.94734</v>
      </c>
      <c r="U1056">
        <v>180.62562</v>
      </c>
      <c r="V1056">
        <v>162.56826000000001</v>
      </c>
      <c r="W1056">
        <v>153.70398</v>
      </c>
      <c r="X1056">
        <v>151.57024999999999</v>
      </c>
      <c r="Y1056">
        <v>147.57704000000001</v>
      </c>
      <c r="Z1056">
        <v>142.67959999999999</v>
      </c>
      <c r="AA1056">
        <v>127.76828</v>
      </c>
      <c r="AB1056">
        <v>127.82866</v>
      </c>
      <c r="AC1056">
        <v>-7.6486371000000002</v>
      </c>
      <c r="AD1056">
        <v>-5.7140928999999998</v>
      </c>
      <c r="AE1056">
        <v>-5.9451809999999998</v>
      </c>
      <c r="AF1056">
        <v>-4.4149291000000002</v>
      </c>
      <c r="AG1056">
        <v>-3.7770041999999999</v>
      </c>
      <c r="AH1056">
        <v>-4.2668293000000004</v>
      </c>
      <c r="AI1056">
        <v>-2.7928269000000001</v>
      </c>
      <c r="AJ1056">
        <v>-5.4387543000000003</v>
      </c>
      <c r="AK1056">
        <v>-7.4896691000000004</v>
      </c>
      <c r="AL1056">
        <v>-7.9076518</v>
      </c>
      <c r="AM1056">
        <v>-12.743387999999999</v>
      </c>
      <c r="AN1056">
        <v>-11.470874</v>
      </c>
      <c r="AO1056">
        <v>0.41955859000000001</v>
      </c>
      <c r="AP1056">
        <v>4.0169414000000003</v>
      </c>
      <c r="AQ1056">
        <v>11.783011999999999</v>
      </c>
      <c r="AR1056">
        <v>10.609491</v>
      </c>
      <c r="AS1056">
        <v>13.165342000000001</v>
      </c>
      <c r="AT1056">
        <v>6.843502</v>
      </c>
      <c r="AU1056">
        <v>3.5585227000000001</v>
      </c>
      <c r="AV1056">
        <v>0.41568062</v>
      </c>
      <c r="AW1056">
        <v>-0.55858227999999999</v>
      </c>
      <c r="AX1056">
        <v>-1.3051754</v>
      </c>
      <c r="AY1056">
        <v>-13.600633</v>
      </c>
      <c r="AZ1056">
        <v>-2.7616779999999999</v>
      </c>
      <c r="BA1056">
        <v>-5.0978417</v>
      </c>
      <c r="BB1056">
        <v>-2.9431910999999999</v>
      </c>
      <c r="BC1056">
        <v>-2.790683</v>
      </c>
      <c r="BD1056">
        <v>-1.8943932000000001</v>
      </c>
      <c r="BE1056">
        <v>-1.0663229999999999</v>
      </c>
      <c r="BF1056">
        <v>-0.72173699000000002</v>
      </c>
      <c r="BG1056">
        <v>1.8591172</v>
      </c>
      <c r="BH1056">
        <v>-1.9219554999999999</v>
      </c>
      <c r="BI1056">
        <v>-3.7064086999999999</v>
      </c>
      <c r="BJ1056">
        <v>-4.3840044999999996</v>
      </c>
      <c r="BK1056">
        <v>-8.6067215000000008</v>
      </c>
      <c r="BL1056">
        <v>-7.4217227000000001</v>
      </c>
      <c r="BM1056">
        <v>4.3448650999999998</v>
      </c>
      <c r="BN1056">
        <v>8.0030426000000006</v>
      </c>
      <c r="BO1056">
        <v>16.499305</v>
      </c>
      <c r="BP1056">
        <v>15.631795</v>
      </c>
      <c r="BQ1056">
        <v>17.414275</v>
      </c>
      <c r="BR1056">
        <v>10.824225999999999</v>
      </c>
      <c r="BS1056">
        <v>7.2011127000000004</v>
      </c>
      <c r="BT1056">
        <v>3.3897189999999999</v>
      </c>
      <c r="BU1056">
        <v>2.3734316</v>
      </c>
      <c r="BV1056">
        <v>2.0968756000000002</v>
      </c>
      <c r="BW1056">
        <v>-8.0116796000000008</v>
      </c>
      <c r="BX1056">
        <v>0.78023861999999999</v>
      </c>
      <c r="BY1056">
        <v>-3.3311687000000001</v>
      </c>
      <c r="BZ1056">
        <v>-1.0240729</v>
      </c>
      <c r="CA1056">
        <v>-0.60588732000000001</v>
      </c>
      <c r="CB1056">
        <v>-0.14867767000000001</v>
      </c>
      <c r="CC1056">
        <v>0.81108663000000003</v>
      </c>
      <c r="CD1056">
        <v>1.7335832</v>
      </c>
      <c r="CE1056">
        <v>5.0810395000000002</v>
      </c>
      <c r="CF1056">
        <v>0.51376858999999997</v>
      </c>
      <c r="CG1056">
        <v>-1.0861339999999999</v>
      </c>
      <c r="CH1056">
        <v>-1.9435370000000001</v>
      </c>
      <c r="CI1056">
        <v>-5.7416786000000002</v>
      </c>
      <c r="CJ1056">
        <v>-4.6172930000000001</v>
      </c>
      <c r="CK1056">
        <v>7.0635203999999998</v>
      </c>
      <c r="CL1056">
        <v>10.763804</v>
      </c>
      <c r="CM1056">
        <v>19.765795000000001</v>
      </c>
      <c r="CN1056">
        <v>19.110226999999998</v>
      </c>
      <c r="CO1056">
        <v>20.357074000000001</v>
      </c>
      <c r="CP1056">
        <v>13.581263</v>
      </c>
      <c r="CQ1056">
        <v>9.7239594</v>
      </c>
      <c r="CR1056">
        <v>5.4495290000000001</v>
      </c>
      <c r="CS1056">
        <v>4.4041356</v>
      </c>
      <c r="CT1056">
        <v>4.4531257000000002</v>
      </c>
      <c r="CU1056">
        <v>-4.1407879000000003</v>
      </c>
      <c r="CV1056">
        <v>3.2333593</v>
      </c>
      <c r="CW1056">
        <v>-1.5644956000000001</v>
      </c>
      <c r="CX1056">
        <v>0.89504523999999996</v>
      </c>
      <c r="CY1056">
        <v>1.5789084</v>
      </c>
      <c r="CZ1056">
        <v>1.5970378000000001</v>
      </c>
      <c r="DA1056">
        <v>2.6884961999999999</v>
      </c>
      <c r="DB1056">
        <v>4.1889032999999998</v>
      </c>
      <c r="DC1056">
        <v>8.3029616999999991</v>
      </c>
      <c r="DD1056">
        <v>2.9494927</v>
      </c>
      <c r="DE1056">
        <v>1.5341406</v>
      </c>
      <c r="DF1056">
        <v>0.49693043999999997</v>
      </c>
      <c r="DG1056">
        <v>-2.8766356000000002</v>
      </c>
      <c r="DH1056">
        <v>-1.8128633999999999</v>
      </c>
      <c r="DI1056">
        <v>9.7821757999999992</v>
      </c>
      <c r="DJ1056">
        <v>13.524566</v>
      </c>
      <c r="DK1056">
        <v>23.032285000000002</v>
      </c>
      <c r="DL1056">
        <v>22.588660000000001</v>
      </c>
      <c r="DM1056">
        <v>23.299872000000001</v>
      </c>
      <c r="DN1056">
        <v>16.338301000000001</v>
      </c>
      <c r="DO1056">
        <v>12.246805999999999</v>
      </c>
      <c r="DP1056">
        <v>7.5093389999999998</v>
      </c>
      <c r="DQ1056">
        <v>6.4348394999999998</v>
      </c>
      <c r="DR1056">
        <v>6.8093757999999998</v>
      </c>
      <c r="DS1056">
        <v>-0.26989613000000001</v>
      </c>
      <c r="DT1056">
        <v>5.6864800000000004</v>
      </c>
      <c r="DU1056">
        <v>0.98629973000000004</v>
      </c>
      <c r="DV1056">
        <v>3.6659470999999999</v>
      </c>
      <c r="DW1056">
        <v>4.7334063000000004</v>
      </c>
      <c r="DX1056">
        <v>4.1175737999999997</v>
      </c>
      <c r="DY1056">
        <v>5.3991775000000004</v>
      </c>
      <c r="DZ1056">
        <v>7.7339956000000001</v>
      </c>
      <c r="EA1056">
        <v>12.954905999999999</v>
      </c>
      <c r="EB1056">
        <v>6.4662914999999996</v>
      </c>
      <c r="EC1056">
        <v>5.3174010000000003</v>
      </c>
      <c r="ED1056">
        <v>4.0205777999999999</v>
      </c>
      <c r="EE1056">
        <v>1.2600313000000001</v>
      </c>
      <c r="EF1056">
        <v>2.2362875999999998</v>
      </c>
      <c r="EG1056">
        <v>13.707482000000001</v>
      </c>
      <c r="EH1056">
        <v>17.510667000000002</v>
      </c>
      <c r="EI1056">
        <v>27.748577000000001</v>
      </c>
      <c r="EJ1056">
        <v>27.610963999999999</v>
      </c>
      <c r="EK1056">
        <v>27.548805000000002</v>
      </c>
      <c r="EL1056">
        <v>20.319025</v>
      </c>
      <c r="EM1056">
        <v>15.889396</v>
      </c>
      <c r="EN1056">
        <v>10.483377000000001</v>
      </c>
      <c r="EO1056">
        <v>9.3668534000000001</v>
      </c>
      <c r="EP1056">
        <v>10.211427</v>
      </c>
      <c r="EQ1056">
        <v>5.3190568000000003</v>
      </c>
      <c r="ER1056">
        <v>9.2283965999999999</v>
      </c>
      <c r="ES1056">
        <v>77.750591</v>
      </c>
      <c r="ET1056">
        <v>76.374994000000001</v>
      </c>
      <c r="EU1056">
        <v>75.241900999999999</v>
      </c>
      <c r="EV1056">
        <v>73.313142999999997</v>
      </c>
      <c r="EW1056">
        <v>71.899398000000005</v>
      </c>
      <c r="EX1056">
        <v>71.258573999999996</v>
      </c>
      <c r="EY1056">
        <v>70.892714999999995</v>
      </c>
      <c r="EZ1056">
        <v>71.919022999999996</v>
      </c>
      <c r="FA1056">
        <v>74.857972000000004</v>
      </c>
      <c r="FB1056">
        <v>80.158084000000002</v>
      </c>
      <c r="FC1056">
        <v>85.761272000000005</v>
      </c>
      <c r="FD1056">
        <v>91.563543999999993</v>
      </c>
      <c r="FE1056">
        <v>95.867236000000005</v>
      </c>
      <c r="FF1056">
        <v>99.065083000000001</v>
      </c>
      <c r="FG1056">
        <v>101.21194</v>
      </c>
      <c r="FH1056">
        <v>102.34457</v>
      </c>
      <c r="FI1056">
        <v>101.9401</v>
      </c>
      <c r="FJ1056">
        <v>100.45415</v>
      </c>
      <c r="FK1056">
        <v>98.902811999999997</v>
      </c>
      <c r="FL1056">
        <v>95.432523000000003</v>
      </c>
      <c r="FM1056">
        <v>92.007754000000006</v>
      </c>
      <c r="FN1056">
        <v>87.432165999999995</v>
      </c>
      <c r="FO1056">
        <v>84.161994000000007</v>
      </c>
      <c r="FP1056">
        <v>81.977742000000006</v>
      </c>
      <c r="FQ1056">
        <v>45.523809999999997</v>
      </c>
      <c r="FR1056">
        <v>5.4012989999999999</v>
      </c>
      <c r="FS1056">
        <v>1</v>
      </c>
    </row>
    <row r="1057" spans="1:175" x14ac:dyDescent="0.2">
      <c r="A1057" t="s">
        <v>256</v>
      </c>
      <c r="B1057" t="s">
        <v>247</v>
      </c>
      <c r="C1057" s="23">
        <v>42922</v>
      </c>
      <c r="D1057">
        <v>169</v>
      </c>
      <c r="E1057">
        <v>127.52736</v>
      </c>
      <c r="F1057">
        <v>124.89868</v>
      </c>
      <c r="G1057">
        <v>122.05519</v>
      </c>
      <c r="H1057">
        <v>120.65873000000001</v>
      </c>
      <c r="I1057">
        <v>130.49592999999999</v>
      </c>
      <c r="J1057">
        <v>143.51841999999999</v>
      </c>
      <c r="K1057">
        <v>157.24771000000001</v>
      </c>
      <c r="L1057">
        <v>173.09012000000001</v>
      </c>
      <c r="M1057">
        <v>187.71168</v>
      </c>
      <c r="N1057">
        <v>198.57830999999999</v>
      </c>
      <c r="O1057">
        <v>208.60210000000001</v>
      </c>
      <c r="P1057">
        <v>206.64777000000001</v>
      </c>
      <c r="Q1057">
        <v>196.27401</v>
      </c>
      <c r="R1057">
        <v>198.41442000000001</v>
      </c>
      <c r="S1057">
        <v>194.88977</v>
      </c>
      <c r="T1057">
        <v>190.33828</v>
      </c>
      <c r="U1057">
        <v>177.92446000000001</v>
      </c>
      <c r="V1057">
        <v>161.80381</v>
      </c>
      <c r="W1057">
        <v>155.85675000000001</v>
      </c>
      <c r="X1057">
        <v>154.11252999999999</v>
      </c>
      <c r="Y1057">
        <v>149.20338000000001</v>
      </c>
      <c r="Z1057">
        <v>144.09343999999999</v>
      </c>
      <c r="AA1057">
        <v>136.57875999999999</v>
      </c>
      <c r="AB1057">
        <v>131.20860999999999</v>
      </c>
      <c r="AC1057">
        <v>-10.197485</v>
      </c>
      <c r="AD1057">
        <v>-11.616828999999999</v>
      </c>
      <c r="AE1057">
        <v>-10.026691</v>
      </c>
      <c r="AF1057">
        <v>-6.3517570000000001</v>
      </c>
      <c r="AG1057">
        <v>-2.2253343000000001</v>
      </c>
      <c r="AH1057">
        <v>-4.7737185000000002</v>
      </c>
      <c r="AI1057">
        <v>-3.5610065</v>
      </c>
      <c r="AJ1057">
        <v>0.20029153</v>
      </c>
      <c r="AK1057">
        <v>2.8107994999999999</v>
      </c>
      <c r="AL1057">
        <v>-1.9982188000000001</v>
      </c>
      <c r="AM1057">
        <v>-2.2771330999999999</v>
      </c>
      <c r="AN1057">
        <v>-5.7508597000000004</v>
      </c>
      <c r="AO1057">
        <v>-6.5609668000000001</v>
      </c>
      <c r="AP1057">
        <v>-4.7936931999999999</v>
      </c>
      <c r="AQ1057">
        <v>1.6494371999999999</v>
      </c>
      <c r="AR1057">
        <v>1.6237248</v>
      </c>
      <c r="AS1057">
        <v>-0.71598474000000001</v>
      </c>
      <c r="AT1057">
        <v>0.92701310999999997</v>
      </c>
      <c r="AU1057">
        <v>-2.6702404999999998</v>
      </c>
      <c r="AV1057">
        <v>-4.8060356000000004</v>
      </c>
      <c r="AW1057">
        <v>-7.0690673999999998</v>
      </c>
      <c r="AX1057">
        <v>-4.8638424000000002</v>
      </c>
      <c r="AY1057">
        <v>-6.0479900999999998</v>
      </c>
      <c r="AZ1057">
        <v>-2.2680958000000002</v>
      </c>
      <c r="BA1057">
        <v>-7.8890535000000002</v>
      </c>
      <c r="BB1057">
        <v>-8.9828065000000006</v>
      </c>
      <c r="BC1057">
        <v>-7.3825506000000001</v>
      </c>
      <c r="BD1057">
        <v>-3.8914407</v>
      </c>
      <c r="BE1057">
        <v>-0.49235662000000002</v>
      </c>
      <c r="BF1057">
        <v>-2.5789328999999999</v>
      </c>
      <c r="BG1057">
        <v>-0.98408965999999998</v>
      </c>
      <c r="BH1057">
        <v>4.5247032999999997</v>
      </c>
      <c r="BI1057">
        <v>6.6997045000000002</v>
      </c>
      <c r="BJ1057">
        <v>1.4420221</v>
      </c>
      <c r="BK1057">
        <v>1.8869946</v>
      </c>
      <c r="BL1057">
        <v>-1.3449713000000001</v>
      </c>
      <c r="BM1057">
        <v>-2.6267740000000002</v>
      </c>
      <c r="BN1057">
        <v>-0.62479558999999996</v>
      </c>
      <c r="BO1057">
        <v>6.8159184000000002</v>
      </c>
      <c r="BP1057">
        <v>6.8599638000000001</v>
      </c>
      <c r="BQ1057">
        <v>3.5348126999999998</v>
      </c>
      <c r="BR1057">
        <v>4.0924320999999999</v>
      </c>
      <c r="BS1057">
        <v>6.8268280000000001E-2</v>
      </c>
      <c r="BT1057">
        <v>-1.9903298</v>
      </c>
      <c r="BU1057">
        <v>-4.6043025000000002</v>
      </c>
      <c r="BV1057">
        <v>-1.1123692000000001</v>
      </c>
      <c r="BW1057">
        <v>-1.1924098999999999</v>
      </c>
      <c r="BX1057">
        <v>2.0025160999999998</v>
      </c>
      <c r="BY1057">
        <v>-6.290241</v>
      </c>
      <c r="BZ1057">
        <v>-7.1584902000000001</v>
      </c>
      <c r="CA1057">
        <v>-5.5512265999999997</v>
      </c>
      <c r="CB1057">
        <v>-2.1874330999999998</v>
      </c>
      <c r="CC1057">
        <v>0.70789846000000001</v>
      </c>
      <c r="CD1057">
        <v>-1.0588310000000001</v>
      </c>
      <c r="CE1057">
        <v>0.80067507000000004</v>
      </c>
      <c r="CF1057">
        <v>7.5197778</v>
      </c>
      <c r="CG1057">
        <v>9.3931482000000006</v>
      </c>
      <c r="CH1057">
        <v>3.8247225</v>
      </c>
      <c r="CI1057">
        <v>4.7710568000000002</v>
      </c>
      <c r="CJ1057">
        <v>1.7065334999999999</v>
      </c>
      <c r="CK1057">
        <v>9.8035990000000003E-2</v>
      </c>
      <c r="CL1057">
        <v>2.2625701999999999</v>
      </c>
      <c r="CM1057">
        <v>10.394208000000001</v>
      </c>
      <c r="CN1057">
        <v>10.486567000000001</v>
      </c>
      <c r="CO1057">
        <v>6.4789021</v>
      </c>
      <c r="CP1057">
        <v>6.2847916000000001</v>
      </c>
      <c r="CQ1057">
        <v>1.9649511</v>
      </c>
      <c r="CR1057">
        <v>-4.0180479999999998E-2</v>
      </c>
      <c r="CS1057">
        <v>-2.8972137999999998</v>
      </c>
      <c r="CT1057">
        <v>1.4858898</v>
      </c>
      <c r="CU1057">
        <v>2.1705502000000001</v>
      </c>
      <c r="CV1057">
        <v>4.9603289000000004</v>
      </c>
      <c r="CW1057">
        <v>-4.6914286000000001</v>
      </c>
      <c r="CX1057">
        <v>-5.334174</v>
      </c>
      <c r="CY1057">
        <v>-3.7199026000000002</v>
      </c>
      <c r="CZ1057">
        <v>-0.48342548000000002</v>
      </c>
      <c r="DA1057">
        <v>1.9081535000000001</v>
      </c>
      <c r="DB1057">
        <v>0.46127084000000002</v>
      </c>
      <c r="DC1057">
        <v>2.5854398000000001</v>
      </c>
      <c r="DD1057">
        <v>10.514851999999999</v>
      </c>
      <c r="DE1057">
        <v>12.086592</v>
      </c>
      <c r="DF1057">
        <v>6.2074230000000004</v>
      </c>
      <c r="DG1057">
        <v>7.655119</v>
      </c>
      <c r="DH1057">
        <v>4.7580384000000002</v>
      </c>
      <c r="DI1057">
        <v>2.8228460000000002</v>
      </c>
      <c r="DJ1057">
        <v>5.1499360000000003</v>
      </c>
      <c r="DK1057">
        <v>13.972497000000001</v>
      </c>
      <c r="DL1057">
        <v>14.11317</v>
      </c>
      <c r="DM1057">
        <v>9.4229915000000002</v>
      </c>
      <c r="DN1057">
        <v>8.4771511000000004</v>
      </c>
      <c r="DO1057">
        <v>3.8616339000000002</v>
      </c>
      <c r="DP1057">
        <v>1.9099687999999999</v>
      </c>
      <c r="DQ1057">
        <v>-1.1901250000000001</v>
      </c>
      <c r="DR1057">
        <v>4.0841487000000001</v>
      </c>
      <c r="DS1057">
        <v>5.5335102000000003</v>
      </c>
      <c r="DT1057">
        <v>7.9181416999999996</v>
      </c>
      <c r="DU1057">
        <v>-2.3829973</v>
      </c>
      <c r="DV1057">
        <v>-2.700151</v>
      </c>
      <c r="DW1057">
        <v>-1.0757616999999999</v>
      </c>
      <c r="DX1057">
        <v>1.9768908000000001</v>
      </c>
      <c r="DY1057">
        <v>3.6411311999999998</v>
      </c>
      <c r="DZ1057">
        <v>2.6560565</v>
      </c>
      <c r="EA1057">
        <v>5.1623565999999999</v>
      </c>
      <c r="EB1057">
        <v>14.839264</v>
      </c>
      <c r="EC1057">
        <v>15.975497000000001</v>
      </c>
      <c r="ED1057">
        <v>9.6476638999999995</v>
      </c>
      <c r="EE1057">
        <v>11.819247000000001</v>
      </c>
      <c r="EF1057">
        <v>9.1639266999999993</v>
      </c>
      <c r="EG1057">
        <v>6.7570388000000001</v>
      </c>
      <c r="EH1057">
        <v>9.3188335999999996</v>
      </c>
      <c r="EI1057">
        <v>19.138978000000002</v>
      </c>
      <c r="EJ1057">
        <v>19.349409000000001</v>
      </c>
      <c r="EK1057">
        <v>13.673788999999999</v>
      </c>
      <c r="EL1057">
        <v>11.642569999999999</v>
      </c>
      <c r="EM1057">
        <v>6.6001427000000001</v>
      </c>
      <c r="EN1057">
        <v>4.7256745999999996</v>
      </c>
      <c r="EO1057">
        <v>1.2746398999999999</v>
      </c>
      <c r="EP1057">
        <v>7.8356219999999999</v>
      </c>
      <c r="EQ1057">
        <v>10.389089999999999</v>
      </c>
      <c r="ER1057">
        <v>12.188753999999999</v>
      </c>
      <c r="ES1057">
        <v>78.542597000000001</v>
      </c>
      <c r="ET1057">
        <v>76.218693999999999</v>
      </c>
      <c r="EU1057">
        <v>75.280894000000004</v>
      </c>
      <c r="EV1057">
        <v>74.493319</v>
      </c>
      <c r="EW1057">
        <v>72.876323999999997</v>
      </c>
      <c r="EX1057">
        <v>71.800190999999998</v>
      </c>
      <c r="EY1057">
        <v>71.205979999999997</v>
      </c>
      <c r="EZ1057">
        <v>71.019188</v>
      </c>
      <c r="FA1057">
        <v>74.403341999999995</v>
      </c>
      <c r="FB1057">
        <v>79.209194999999994</v>
      </c>
      <c r="FC1057">
        <v>84.448092000000003</v>
      </c>
      <c r="FD1057">
        <v>89.313042999999993</v>
      </c>
      <c r="FE1057">
        <v>93.884997999999996</v>
      </c>
      <c r="FF1057">
        <v>96.894084000000007</v>
      </c>
      <c r="FG1057">
        <v>99.327196999999998</v>
      </c>
      <c r="FH1057">
        <v>100.6908</v>
      </c>
      <c r="FI1057">
        <v>100.64977</v>
      </c>
      <c r="FJ1057">
        <v>99.673141000000001</v>
      </c>
      <c r="FK1057">
        <v>98.169616000000005</v>
      </c>
      <c r="FL1057">
        <v>95.840978000000007</v>
      </c>
      <c r="FM1057">
        <v>92.751175000000003</v>
      </c>
      <c r="FN1057">
        <v>89.486638999999997</v>
      </c>
      <c r="FO1057">
        <v>85.927047999999999</v>
      </c>
      <c r="FP1057">
        <v>83.666156999999998</v>
      </c>
      <c r="FQ1057">
        <v>46.63496</v>
      </c>
      <c r="FR1057">
        <v>5.4727519999999998</v>
      </c>
      <c r="FS1057">
        <v>1</v>
      </c>
    </row>
    <row r="1058" spans="1:175" x14ac:dyDescent="0.2">
      <c r="A1058" t="s">
        <v>256</v>
      </c>
      <c r="B1058" t="s">
        <v>247</v>
      </c>
      <c r="C1058" s="23">
        <v>42923</v>
      </c>
      <c r="D1058">
        <v>169</v>
      </c>
      <c r="E1058">
        <v>129.24110999999999</v>
      </c>
      <c r="F1058">
        <v>127.92606000000001</v>
      </c>
      <c r="G1058">
        <v>122.21449</v>
      </c>
      <c r="H1058">
        <v>121.97674000000001</v>
      </c>
      <c r="I1058">
        <v>131.46346</v>
      </c>
      <c r="J1058">
        <v>144.45506</v>
      </c>
      <c r="K1058">
        <v>154.84863999999999</v>
      </c>
      <c r="L1058">
        <v>172.40581</v>
      </c>
      <c r="M1058">
        <v>188.69343000000001</v>
      </c>
      <c r="N1058">
        <v>197.17454000000001</v>
      </c>
      <c r="O1058">
        <v>207.12284</v>
      </c>
      <c r="P1058">
        <v>209.74181999999999</v>
      </c>
      <c r="Q1058">
        <v>203.86267000000001</v>
      </c>
      <c r="R1058">
        <v>204.29352</v>
      </c>
      <c r="S1058">
        <v>197.16066000000001</v>
      </c>
      <c r="T1058">
        <v>195.55179000000001</v>
      </c>
      <c r="U1058">
        <v>186.14383000000001</v>
      </c>
      <c r="V1058">
        <v>169.14722</v>
      </c>
      <c r="W1058">
        <v>160.85040000000001</v>
      </c>
      <c r="X1058">
        <v>159.91614000000001</v>
      </c>
      <c r="Y1058">
        <v>154.73039</v>
      </c>
      <c r="Z1058">
        <v>148.24889999999999</v>
      </c>
      <c r="AA1058">
        <v>138.50004999999999</v>
      </c>
      <c r="AB1058">
        <v>133.64653999999999</v>
      </c>
      <c r="AC1058">
        <v>-0.15869327</v>
      </c>
      <c r="AD1058">
        <v>-0.30701083000000001</v>
      </c>
      <c r="AE1058">
        <v>-4.1276786000000003</v>
      </c>
      <c r="AF1058">
        <v>-1.8926132</v>
      </c>
      <c r="AG1058">
        <v>1.7182550999999999</v>
      </c>
      <c r="AH1058">
        <v>-0.46394784</v>
      </c>
      <c r="AI1058">
        <v>-8.1053894999999994</v>
      </c>
      <c r="AJ1058">
        <v>-13.478322</v>
      </c>
      <c r="AK1058">
        <v>-11.777912000000001</v>
      </c>
      <c r="AL1058">
        <v>-12.041926</v>
      </c>
      <c r="AM1058">
        <v>-15.426080000000001</v>
      </c>
      <c r="AN1058">
        <v>-3.8847092999999999</v>
      </c>
      <c r="AO1058">
        <v>-11.572601000000001</v>
      </c>
      <c r="AP1058">
        <v>-7.3680202000000001</v>
      </c>
      <c r="AQ1058">
        <v>-3.0124667999999999</v>
      </c>
      <c r="AR1058">
        <v>-2.0438638</v>
      </c>
      <c r="AS1058">
        <v>0.77067198000000003</v>
      </c>
      <c r="AT1058">
        <v>2.4425748999999999</v>
      </c>
      <c r="AU1058">
        <v>-3.3295278000000001</v>
      </c>
      <c r="AV1058">
        <v>-1.0380157000000001</v>
      </c>
      <c r="AW1058">
        <v>-2.6311328999999999</v>
      </c>
      <c r="AX1058">
        <v>-5.1260427999999996</v>
      </c>
      <c r="AY1058">
        <v>-7.9642594000000004</v>
      </c>
      <c r="AZ1058">
        <v>-6.8771978999999996</v>
      </c>
      <c r="BA1058">
        <v>2.0869341000000001</v>
      </c>
      <c r="BB1058">
        <v>1.9938226999999999</v>
      </c>
      <c r="BC1058">
        <v>-1.9185114999999999</v>
      </c>
      <c r="BD1058">
        <v>0.40935433999999998</v>
      </c>
      <c r="BE1058">
        <v>5.1728776999999999</v>
      </c>
      <c r="BF1058">
        <v>2.4876613000000001</v>
      </c>
      <c r="BG1058">
        <v>-5.3193672000000003</v>
      </c>
      <c r="BH1058">
        <v>-10.785368999999999</v>
      </c>
      <c r="BI1058">
        <v>-7.4753544999999999</v>
      </c>
      <c r="BJ1058">
        <v>-7.3715767000000003</v>
      </c>
      <c r="BK1058">
        <v>-10.506792000000001</v>
      </c>
      <c r="BL1058">
        <v>-0.56139360000000005</v>
      </c>
      <c r="BM1058">
        <v>-6.9517667999999997</v>
      </c>
      <c r="BN1058">
        <v>-3.1014069000000002</v>
      </c>
      <c r="BO1058">
        <v>1.9440462000000001</v>
      </c>
      <c r="BP1058">
        <v>3.0704918000000001</v>
      </c>
      <c r="BQ1058">
        <v>5.2257749999999996</v>
      </c>
      <c r="BR1058">
        <v>6.6309442000000001</v>
      </c>
      <c r="BS1058">
        <v>0.89678458000000005</v>
      </c>
      <c r="BT1058">
        <v>3.2680099</v>
      </c>
      <c r="BU1058">
        <v>1.4019446</v>
      </c>
      <c r="BV1058">
        <v>-1.2652342999999999</v>
      </c>
      <c r="BW1058">
        <v>-4.0772284000000001</v>
      </c>
      <c r="BX1058">
        <v>-2.9171624999999999</v>
      </c>
      <c r="BY1058">
        <v>3.6422488</v>
      </c>
      <c r="BZ1058">
        <v>3.5873729999999999</v>
      </c>
      <c r="CA1058">
        <v>-0.38844920999999999</v>
      </c>
      <c r="CB1058">
        <v>2.0036901</v>
      </c>
      <c r="CC1058">
        <v>7.5655389</v>
      </c>
      <c r="CD1058">
        <v>4.5319368000000004</v>
      </c>
      <c r="CE1058">
        <v>-3.3897765999999998</v>
      </c>
      <c r="CF1058">
        <v>-8.9202387000000005</v>
      </c>
      <c r="CG1058">
        <v>-4.4954160999999999</v>
      </c>
      <c r="CH1058">
        <v>-4.1369069999999999</v>
      </c>
      <c r="CI1058">
        <v>-7.0997079999999997</v>
      </c>
      <c r="CJ1058">
        <v>1.7403246999999999</v>
      </c>
      <c r="CK1058">
        <v>-3.7513907999999998</v>
      </c>
      <c r="CL1058">
        <v>-0.14636355000000001</v>
      </c>
      <c r="CM1058">
        <v>5.3769121000000002</v>
      </c>
      <c r="CN1058">
        <v>6.612679</v>
      </c>
      <c r="CO1058">
        <v>8.3113656999999996</v>
      </c>
      <c r="CP1058">
        <v>9.5317959999999999</v>
      </c>
      <c r="CQ1058">
        <v>3.8239155999999999</v>
      </c>
      <c r="CR1058">
        <v>6.2503501000000004</v>
      </c>
      <c r="CS1058">
        <v>4.1952417999999998</v>
      </c>
      <c r="CT1058">
        <v>1.4087498000000001</v>
      </c>
      <c r="CU1058">
        <v>-1.3850826999999999</v>
      </c>
      <c r="CV1058">
        <v>-0.17445401999999999</v>
      </c>
      <c r="CW1058">
        <v>5.1975633999999999</v>
      </c>
      <c r="CX1058">
        <v>5.1809234000000002</v>
      </c>
      <c r="CY1058">
        <v>1.1416131</v>
      </c>
      <c r="CZ1058">
        <v>3.5980257999999998</v>
      </c>
      <c r="DA1058">
        <v>9.9581999999999997</v>
      </c>
      <c r="DB1058">
        <v>6.5762122999999999</v>
      </c>
      <c r="DC1058">
        <v>-1.460186</v>
      </c>
      <c r="DD1058">
        <v>-7.0551082000000003</v>
      </c>
      <c r="DE1058">
        <v>-1.5154778</v>
      </c>
      <c r="DF1058">
        <v>-0.90223721999999995</v>
      </c>
      <c r="DG1058">
        <v>-3.6926241000000002</v>
      </c>
      <c r="DH1058">
        <v>4.0420429999999996</v>
      </c>
      <c r="DI1058">
        <v>-0.55101478000000004</v>
      </c>
      <c r="DJ1058">
        <v>2.8086798000000002</v>
      </c>
      <c r="DK1058">
        <v>8.8097779000000003</v>
      </c>
      <c r="DL1058">
        <v>10.154866</v>
      </c>
      <c r="DM1058">
        <v>11.396955999999999</v>
      </c>
      <c r="DN1058">
        <v>12.432648</v>
      </c>
      <c r="DO1058">
        <v>6.7510466999999998</v>
      </c>
      <c r="DP1058">
        <v>9.2326903999999992</v>
      </c>
      <c r="DQ1058">
        <v>6.9885390000000003</v>
      </c>
      <c r="DR1058">
        <v>4.0827340000000003</v>
      </c>
      <c r="DS1058">
        <v>1.3070630999999999</v>
      </c>
      <c r="DT1058">
        <v>2.5682543999999998</v>
      </c>
      <c r="DU1058">
        <v>7.4431908</v>
      </c>
      <c r="DV1058">
        <v>7.4817568999999997</v>
      </c>
      <c r="DW1058">
        <v>3.3507801000000002</v>
      </c>
      <c r="DX1058">
        <v>5.8999933000000002</v>
      </c>
      <c r="DY1058">
        <v>13.412822999999999</v>
      </c>
      <c r="DZ1058">
        <v>9.5278214000000006</v>
      </c>
      <c r="EA1058">
        <v>1.3258364</v>
      </c>
      <c r="EB1058">
        <v>-4.3621559000000003</v>
      </c>
      <c r="EC1058">
        <v>2.78708</v>
      </c>
      <c r="ED1058">
        <v>3.7681122</v>
      </c>
      <c r="EE1058">
        <v>1.2266638999999999</v>
      </c>
      <c r="EF1058">
        <v>7.3653586999999998</v>
      </c>
      <c r="EG1058">
        <v>4.0698198999999997</v>
      </c>
      <c r="EH1058">
        <v>7.0752930999999997</v>
      </c>
      <c r="EI1058">
        <v>13.766291000000001</v>
      </c>
      <c r="EJ1058">
        <v>15.269221999999999</v>
      </c>
      <c r="EK1058">
        <v>15.852059000000001</v>
      </c>
      <c r="EL1058">
        <v>16.621016999999998</v>
      </c>
      <c r="EM1058">
        <v>10.977359</v>
      </c>
      <c r="EN1058">
        <v>13.538716000000001</v>
      </c>
      <c r="EO1058">
        <v>11.021616</v>
      </c>
      <c r="EP1058">
        <v>7.9435424000000001</v>
      </c>
      <c r="EQ1058">
        <v>5.1940941</v>
      </c>
      <c r="ER1058">
        <v>6.5282897999999996</v>
      </c>
      <c r="ES1058">
        <v>82.871635999999995</v>
      </c>
      <c r="ET1058">
        <v>82.381259</v>
      </c>
      <c r="EU1058">
        <v>80.857106000000002</v>
      </c>
      <c r="EV1058">
        <v>80.116045999999997</v>
      </c>
      <c r="EW1058">
        <v>77.971958000000001</v>
      </c>
      <c r="EX1058">
        <v>76.326189999999997</v>
      </c>
      <c r="EY1058">
        <v>76.204498000000001</v>
      </c>
      <c r="EZ1058">
        <v>76.802684999999997</v>
      </c>
      <c r="FA1058">
        <v>80.484960000000001</v>
      </c>
      <c r="FB1058">
        <v>85.501540000000006</v>
      </c>
      <c r="FC1058">
        <v>90.974440999999999</v>
      </c>
      <c r="FD1058">
        <v>95.692530000000005</v>
      </c>
      <c r="FE1058">
        <v>99.530215999999996</v>
      </c>
      <c r="FF1058">
        <v>102.51508</v>
      </c>
      <c r="FG1058">
        <v>104.32720999999999</v>
      </c>
      <c r="FH1058">
        <v>105.09099000000001</v>
      </c>
      <c r="FI1058">
        <v>104.66186</v>
      </c>
      <c r="FJ1058">
        <v>103.58322</v>
      </c>
      <c r="FK1058">
        <v>102.71547</v>
      </c>
      <c r="FL1058">
        <v>100.2054</v>
      </c>
      <c r="FM1058">
        <v>97.530233999999993</v>
      </c>
      <c r="FN1058">
        <v>93.664336000000006</v>
      </c>
      <c r="FO1058">
        <v>90.374077</v>
      </c>
      <c r="FP1058">
        <v>87.588161999999997</v>
      </c>
      <c r="FQ1058">
        <v>63.745010000000001</v>
      </c>
      <c r="FR1058">
        <v>5.7004010000000003</v>
      </c>
      <c r="FS1058">
        <v>1</v>
      </c>
    </row>
    <row r="1059" spans="1:175" x14ac:dyDescent="0.2">
      <c r="A1059" t="s">
        <v>256</v>
      </c>
      <c r="B1059" t="s">
        <v>247</v>
      </c>
      <c r="C1059" s="23">
        <v>42943</v>
      </c>
      <c r="D1059">
        <v>169</v>
      </c>
      <c r="E1059">
        <v>126.42085</v>
      </c>
      <c r="F1059">
        <v>122.52981</v>
      </c>
      <c r="G1059">
        <v>120.83432999999999</v>
      </c>
      <c r="H1059">
        <v>118.96277000000001</v>
      </c>
      <c r="I1059">
        <v>126.93575</v>
      </c>
      <c r="J1059">
        <v>141.74346</v>
      </c>
      <c r="K1059">
        <v>153.78396000000001</v>
      </c>
      <c r="L1059">
        <v>170.3663</v>
      </c>
      <c r="M1059">
        <v>182.95008000000001</v>
      </c>
      <c r="N1059">
        <v>191.97953000000001</v>
      </c>
      <c r="O1059">
        <v>198.41846000000001</v>
      </c>
      <c r="P1059">
        <v>201.48303999999999</v>
      </c>
      <c r="Q1059">
        <v>197.31952999999999</v>
      </c>
      <c r="R1059">
        <v>199.62671</v>
      </c>
      <c r="S1059">
        <v>194.56228999999999</v>
      </c>
      <c r="T1059">
        <v>191.82680999999999</v>
      </c>
      <c r="U1059">
        <v>178.66622000000001</v>
      </c>
      <c r="V1059">
        <v>156.4898</v>
      </c>
      <c r="W1059">
        <v>154.17862</v>
      </c>
      <c r="X1059">
        <v>151.42093</v>
      </c>
      <c r="Y1059">
        <v>146.80663999999999</v>
      </c>
      <c r="Z1059">
        <v>142.42119</v>
      </c>
      <c r="AA1059">
        <v>135.01617999999999</v>
      </c>
      <c r="AB1059">
        <v>127.69377</v>
      </c>
      <c r="AC1059">
        <v>-5.7482230000000003</v>
      </c>
      <c r="AD1059">
        <v>-6.8474873000000001</v>
      </c>
      <c r="AE1059">
        <v>-6.6039269000000003</v>
      </c>
      <c r="AF1059">
        <v>-7.7744695000000004</v>
      </c>
      <c r="AG1059">
        <v>-7.6285328999999997</v>
      </c>
      <c r="AH1059">
        <v>-7.6837043999999999</v>
      </c>
      <c r="AI1059">
        <v>-5.7202944000000002</v>
      </c>
      <c r="AJ1059">
        <v>-1.5427439000000001</v>
      </c>
      <c r="AK1059">
        <v>-0.66253983999999999</v>
      </c>
      <c r="AL1059">
        <v>-0.26737782999999998</v>
      </c>
      <c r="AM1059">
        <v>-4.8956438000000002</v>
      </c>
      <c r="AN1059">
        <v>-6.3222284000000002</v>
      </c>
      <c r="AO1059">
        <v>-5.6147036999999997</v>
      </c>
      <c r="AP1059">
        <v>-0.54296226999999997</v>
      </c>
      <c r="AQ1059">
        <v>1.3809874</v>
      </c>
      <c r="AR1059">
        <v>10.341120999999999</v>
      </c>
      <c r="AS1059">
        <v>6.4243895999999996</v>
      </c>
      <c r="AT1059">
        <v>-0.13294868000000001</v>
      </c>
      <c r="AU1059">
        <v>2.1396576</v>
      </c>
      <c r="AV1059">
        <v>2.0058193000000002</v>
      </c>
      <c r="AW1059">
        <v>-2.7266727999999998</v>
      </c>
      <c r="AX1059">
        <v>-1.1466405</v>
      </c>
      <c r="AY1059">
        <v>-1.1356757</v>
      </c>
      <c r="AZ1059">
        <v>-4.4463565000000003</v>
      </c>
      <c r="BA1059">
        <v>-3.1813796999999999</v>
      </c>
      <c r="BB1059">
        <v>-4.2650946999999997</v>
      </c>
      <c r="BC1059">
        <v>-3.7962079000000002</v>
      </c>
      <c r="BD1059">
        <v>-5.1828206000000003</v>
      </c>
      <c r="BE1059">
        <v>-5.3511422</v>
      </c>
      <c r="BF1059">
        <v>-4.8992344000000001</v>
      </c>
      <c r="BG1059">
        <v>-3.4034187999999999</v>
      </c>
      <c r="BH1059">
        <v>2.7593885999999999</v>
      </c>
      <c r="BI1059">
        <v>3.4409287000000002</v>
      </c>
      <c r="BJ1059">
        <v>3.2232607999999998</v>
      </c>
      <c r="BK1059">
        <v>-1.3839801</v>
      </c>
      <c r="BL1059">
        <v>-2.6496982999999998</v>
      </c>
      <c r="BM1059">
        <v>-1.740245</v>
      </c>
      <c r="BN1059">
        <v>3.0754391000000001</v>
      </c>
      <c r="BO1059">
        <v>6.2813243999999999</v>
      </c>
      <c r="BP1059">
        <v>16.198881</v>
      </c>
      <c r="BQ1059">
        <v>9.4613037000000002</v>
      </c>
      <c r="BR1059">
        <v>3.0282182</v>
      </c>
      <c r="BS1059">
        <v>5.3477009000000004</v>
      </c>
      <c r="BT1059">
        <v>4.9099471000000001</v>
      </c>
      <c r="BU1059">
        <v>0.17249904999999999</v>
      </c>
      <c r="BV1059">
        <v>1.3643983</v>
      </c>
      <c r="BW1059">
        <v>1.2083112</v>
      </c>
      <c r="BX1059">
        <v>-2.0915202000000002</v>
      </c>
      <c r="BY1059">
        <v>-1.4035918000000001</v>
      </c>
      <c r="BZ1059">
        <v>-2.4765375000000001</v>
      </c>
      <c r="CA1059">
        <v>-1.8515903</v>
      </c>
      <c r="CB1059">
        <v>-3.3878523999999999</v>
      </c>
      <c r="CC1059">
        <v>-3.7738284000000002</v>
      </c>
      <c r="CD1059">
        <v>-2.9707189999999999</v>
      </c>
      <c r="CE1059">
        <v>-1.7987578</v>
      </c>
      <c r="CF1059">
        <v>5.7390324000000001</v>
      </c>
      <c r="CG1059">
        <v>6.2829784999999996</v>
      </c>
      <c r="CH1059">
        <v>5.6408664000000002</v>
      </c>
      <c r="CI1059">
        <v>1.0481875</v>
      </c>
      <c r="CJ1059">
        <v>-0.10611509</v>
      </c>
      <c r="CK1059">
        <v>0.94319326999999997</v>
      </c>
      <c r="CL1059">
        <v>5.5815329</v>
      </c>
      <c r="CM1059">
        <v>9.6752828999999991</v>
      </c>
      <c r="CN1059">
        <v>20.255946999999999</v>
      </c>
      <c r="CO1059">
        <v>11.564660999999999</v>
      </c>
      <c r="CP1059">
        <v>5.2176327999999996</v>
      </c>
      <c r="CQ1059">
        <v>7.5695819999999996</v>
      </c>
      <c r="CR1059">
        <v>6.9213372</v>
      </c>
      <c r="CS1059">
        <v>2.1804567000000001</v>
      </c>
      <c r="CT1059">
        <v>3.1035360999999999</v>
      </c>
      <c r="CU1059">
        <v>2.8317494000000001</v>
      </c>
      <c r="CV1059">
        <v>-0.46056785</v>
      </c>
      <c r="CW1059">
        <v>0.37419603000000001</v>
      </c>
      <c r="CX1059">
        <v>-0.68798029999999999</v>
      </c>
      <c r="CY1059">
        <v>9.3027369999999998E-2</v>
      </c>
      <c r="CZ1059">
        <v>-1.5928842000000001</v>
      </c>
      <c r="DA1059">
        <v>-2.1965146</v>
      </c>
      <c r="DB1059">
        <v>-1.0422035000000001</v>
      </c>
      <c r="DC1059">
        <v>-0.19409686000000001</v>
      </c>
      <c r="DD1059">
        <v>8.7186763000000003</v>
      </c>
      <c r="DE1059">
        <v>9.1250283000000003</v>
      </c>
      <c r="DF1059">
        <v>8.0584720999999995</v>
      </c>
      <c r="DG1059">
        <v>3.4803551000000001</v>
      </c>
      <c r="DH1059">
        <v>2.4374680999999998</v>
      </c>
      <c r="DI1059">
        <v>3.6266314999999998</v>
      </c>
      <c r="DJ1059">
        <v>8.0876266999999995</v>
      </c>
      <c r="DK1059">
        <v>13.069241</v>
      </c>
      <c r="DL1059">
        <v>24.313013999999999</v>
      </c>
      <c r="DM1059">
        <v>13.668018999999999</v>
      </c>
      <c r="DN1059">
        <v>7.4070473000000003</v>
      </c>
      <c r="DO1059">
        <v>9.7914630000000002</v>
      </c>
      <c r="DP1059">
        <v>8.9327272999999998</v>
      </c>
      <c r="DQ1059">
        <v>4.1884142999999998</v>
      </c>
      <c r="DR1059">
        <v>4.8426739000000003</v>
      </c>
      <c r="DS1059">
        <v>4.4551876000000004</v>
      </c>
      <c r="DT1059">
        <v>1.1703844999999999</v>
      </c>
      <c r="DU1059">
        <v>2.9410392999999999</v>
      </c>
      <c r="DV1059">
        <v>1.8944122000000001</v>
      </c>
      <c r="DW1059">
        <v>2.9007464000000001</v>
      </c>
      <c r="DX1059">
        <v>0.99876472999999999</v>
      </c>
      <c r="DY1059">
        <v>8.0876089999999998E-2</v>
      </c>
      <c r="DZ1059">
        <v>1.7422664999999999</v>
      </c>
      <c r="EA1059">
        <v>2.1227787</v>
      </c>
      <c r="EB1059">
        <v>13.020809</v>
      </c>
      <c r="EC1059">
        <v>13.228497000000001</v>
      </c>
      <c r="ED1059">
        <v>11.549111</v>
      </c>
      <c r="EE1059">
        <v>6.9920188000000003</v>
      </c>
      <c r="EF1059">
        <v>6.1099981999999997</v>
      </c>
      <c r="EG1059">
        <v>7.5010902000000002</v>
      </c>
      <c r="EH1059">
        <v>11.706028</v>
      </c>
      <c r="EI1059">
        <v>17.969577999999998</v>
      </c>
      <c r="EJ1059">
        <v>30.170773000000001</v>
      </c>
      <c r="EK1059">
        <v>16.704933</v>
      </c>
      <c r="EL1059">
        <v>10.568213999999999</v>
      </c>
      <c r="EM1059">
        <v>12.999506</v>
      </c>
      <c r="EN1059">
        <v>11.836855</v>
      </c>
      <c r="EO1059">
        <v>7.0875861000000002</v>
      </c>
      <c r="EP1059">
        <v>7.3537125999999997</v>
      </c>
      <c r="EQ1059">
        <v>6.7991745000000003</v>
      </c>
      <c r="ER1059">
        <v>3.5252208</v>
      </c>
      <c r="ES1059">
        <v>74.381039000000001</v>
      </c>
      <c r="ET1059">
        <v>72.760945000000007</v>
      </c>
      <c r="EU1059">
        <v>71.616949000000005</v>
      </c>
      <c r="EV1059">
        <v>70.844436000000002</v>
      </c>
      <c r="EW1059">
        <v>70.086135999999996</v>
      </c>
      <c r="EX1059">
        <v>68.752820999999997</v>
      </c>
      <c r="EY1059">
        <v>68.257080999999999</v>
      </c>
      <c r="EZ1059">
        <v>68.496699000000007</v>
      </c>
      <c r="FA1059">
        <v>71.578693999999999</v>
      </c>
      <c r="FB1059">
        <v>75.899848000000006</v>
      </c>
      <c r="FC1059">
        <v>80.827127000000004</v>
      </c>
      <c r="FD1059">
        <v>85.650118000000006</v>
      </c>
      <c r="FE1059">
        <v>89.722140999999993</v>
      </c>
      <c r="FF1059">
        <v>93.631467000000001</v>
      </c>
      <c r="FG1059">
        <v>95.307992999999996</v>
      </c>
      <c r="FH1059">
        <v>96.161175</v>
      </c>
      <c r="FI1059">
        <v>96.137485999999996</v>
      </c>
      <c r="FJ1059">
        <v>95.075140000000005</v>
      </c>
      <c r="FK1059">
        <v>93.163904000000002</v>
      </c>
      <c r="FL1059">
        <v>90.585807000000003</v>
      </c>
      <c r="FM1059">
        <v>87.571589000000003</v>
      </c>
      <c r="FN1059">
        <v>83.728779000000003</v>
      </c>
      <c r="FO1059">
        <v>80.239469999999997</v>
      </c>
      <c r="FP1059">
        <v>77.256940999999998</v>
      </c>
      <c r="FQ1059">
        <v>37.592619999999997</v>
      </c>
      <c r="FR1059">
        <v>4.2565739999999996</v>
      </c>
      <c r="FS1059">
        <v>1</v>
      </c>
    </row>
    <row r="1060" spans="1:175" x14ac:dyDescent="0.2">
      <c r="A1060" t="s">
        <v>256</v>
      </c>
      <c r="B1060" t="s">
        <v>247</v>
      </c>
      <c r="C1060" s="23">
        <v>42947</v>
      </c>
      <c r="D1060">
        <v>169</v>
      </c>
      <c r="E1060">
        <v>117.45414</v>
      </c>
      <c r="F1060">
        <v>111.91486</v>
      </c>
      <c r="G1060">
        <v>109.34523</v>
      </c>
      <c r="H1060">
        <v>108.74786</v>
      </c>
      <c r="I1060">
        <v>121.70152</v>
      </c>
      <c r="J1060">
        <v>135.53816</v>
      </c>
      <c r="K1060">
        <v>152.86805000000001</v>
      </c>
      <c r="L1060">
        <v>171.66079999999999</v>
      </c>
      <c r="M1060">
        <v>186.38636</v>
      </c>
      <c r="N1060">
        <v>188.13328000000001</v>
      </c>
      <c r="O1060">
        <v>195.77351999999999</v>
      </c>
      <c r="P1060">
        <v>202.72497999999999</v>
      </c>
      <c r="Q1060">
        <v>197.37411</v>
      </c>
      <c r="R1060">
        <v>199.52100999999999</v>
      </c>
      <c r="S1060">
        <v>192.71163999999999</v>
      </c>
      <c r="T1060">
        <v>189.32642000000001</v>
      </c>
      <c r="U1060">
        <v>176.24994000000001</v>
      </c>
      <c r="V1060">
        <v>158.5325</v>
      </c>
      <c r="W1060">
        <v>153.35946999999999</v>
      </c>
      <c r="X1060">
        <v>154.17504</v>
      </c>
      <c r="Y1060">
        <v>150.80403999999999</v>
      </c>
      <c r="Z1060">
        <v>145.34721999999999</v>
      </c>
      <c r="AA1060">
        <v>137.66776999999999</v>
      </c>
      <c r="AB1060">
        <v>131.20483999999999</v>
      </c>
      <c r="AC1060">
        <v>-5.8103489000000001</v>
      </c>
      <c r="AD1060">
        <v>-10.230074999999999</v>
      </c>
      <c r="AE1060">
        <v>-6.5111572999999998</v>
      </c>
      <c r="AF1060">
        <v>-4.9995903999999998</v>
      </c>
      <c r="AG1060">
        <v>-5.9237032000000003</v>
      </c>
      <c r="AH1060">
        <v>-6.8023933999999997</v>
      </c>
      <c r="AI1060">
        <v>-4.8384979000000001</v>
      </c>
      <c r="AJ1060">
        <v>-2.9268040000000002</v>
      </c>
      <c r="AK1060">
        <v>1.6458657000000001</v>
      </c>
      <c r="AL1060">
        <v>-12.314548</v>
      </c>
      <c r="AM1060">
        <v>-11.574083999999999</v>
      </c>
      <c r="AN1060">
        <v>-1.7647824999999999</v>
      </c>
      <c r="AO1060">
        <v>-3.7984827000000001</v>
      </c>
      <c r="AP1060">
        <v>-3.9982085999999999</v>
      </c>
      <c r="AQ1060">
        <v>-9.9437017000000001</v>
      </c>
      <c r="AR1060">
        <v>-13.794148</v>
      </c>
      <c r="AS1060">
        <v>-14.16207</v>
      </c>
      <c r="AT1060">
        <v>-10.462018</v>
      </c>
      <c r="AU1060">
        <v>-5.6587614999999998</v>
      </c>
      <c r="AV1060">
        <v>-2.4535195999999999</v>
      </c>
      <c r="AW1060">
        <v>-4.2302888999999997</v>
      </c>
      <c r="AX1060">
        <v>-4.1134139999999997</v>
      </c>
      <c r="AY1060">
        <v>-6.4850168000000004</v>
      </c>
      <c r="AZ1060">
        <v>-9.3842383999999992</v>
      </c>
      <c r="BA1060">
        <v>-1.5236658999999999</v>
      </c>
      <c r="BB1060">
        <v>-6.5235763999999996</v>
      </c>
      <c r="BC1060">
        <v>-3.3941555999999999</v>
      </c>
      <c r="BD1060">
        <v>-2.5736395999999999</v>
      </c>
      <c r="BE1060">
        <v>-3.7962894999999999</v>
      </c>
      <c r="BF1060">
        <v>-4.4662094999999997</v>
      </c>
      <c r="BG1060">
        <v>-1.0733176</v>
      </c>
      <c r="BH1060">
        <v>0.85798280000000005</v>
      </c>
      <c r="BI1060">
        <v>6.1699216000000003</v>
      </c>
      <c r="BJ1060">
        <v>-7.7012188999999998</v>
      </c>
      <c r="BK1060">
        <v>-6.5483634999999998</v>
      </c>
      <c r="BL1060">
        <v>2.0849552999999998</v>
      </c>
      <c r="BM1060">
        <v>-0.58365027000000003</v>
      </c>
      <c r="BN1060">
        <v>-0.10384602</v>
      </c>
      <c r="BO1060">
        <v>-5.5931372000000001</v>
      </c>
      <c r="BP1060">
        <v>-9.0250859999999999</v>
      </c>
      <c r="BQ1060">
        <v>-9.7451623000000005</v>
      </c>
      <c r="BR1060">
        <v>-6.2815171000000003</v>
      </c>
      <c r="BS1060">
        <v>-1.7263269000000001</v>
      </c>
      <c r="BT1060">
        <v>1.1691830999999999</v>
      </c>
      <c r="BU1060">
        <v>-0.52205453999999996</v>
      </c>
      <c r="BV1060">
        <v>-0.41888536999999998</v>
      </c>
      <c r="BW1060">
        <v>-2.8549250000000002</v>
      </c>
      <c r="BX1060">
        <v>-5.5255121000000003</v>
      </c>
      <c r="BY1060">
        <v>1.4452777999999999</v>
      </c>
      <c r="BZ1060">
        <v>-3.9564666000000002</v>
      </c>
      <c r="CA1060">
        <v>-1.2353296</v>
      </c>
      <c r="CB1060">
        <v>-0.89343335999999995</v>
      </c>
      <c r="CC1060">
        <v>-2.3228493000000001</v>
      </c>
      <c r="CD1060">
        <v>-2.8481755999999998</v>
      </c>
      <c r="CE1060">
        <v>1.5344348000000001</v>
      </c>
      <c r="CF1060">
        <v>3.4793145999999999</v>
      </c>
      <c r="CG1060">
        <v>9.3032689000000008</v>
      </c>
      <c r="CH1060">
        <v>-4.5060414</v>
      </c>
      <c r="CI1060">
        <v>-3.0675650999999999</v>
      </c>
      <c r="CJ1060">
        <v>4.7512720000000002</v>
      </c>
      <c r="CK1060">
        <v>1.6429328000000001</v>
      </c>
      <c r="CL1060">
        <v>2.5933777</v>
      </c>
      <c r="CM1060">
        <v>-2.5799495000000001</v>
      </c>
      <c r="CN1060">
        <v>-5.7220481000000003</v>
      </c>
      <c r="CO1060">
        <v>-6.6860255000000004</v>
      </c>
      <c r="CP1060">
        <v>-3.3861151</v>
      </c>
      <c r="CQ1060">
        <v>0.99726535999999999</v>
      </c>
      <c r="CR1060">
        <v>3.6782560000000002</v>
      </c>
      <c r="CS1060">
        <v>2.0462571999999999</v>
      </c>
      <c r="CT1060">
        <v>2.1399338999999999</v>
      </c>
      <c r="CU1060">
        <v>-0.34073447000000001</v>
      </c>
      <c r="CV1060">
        <v>-2.8529700999999998</v>
      </c>
      <c r="CW1060">
        <v>4.4142213999999997</v>
      </c>
      <c r="CX1060">
        <v>-1.3893568999999999</v>
      </c>
      <c r="CY1060">
        <v>0.92349627000000001</v>
      </c>
      <c r="CZ1060">
        <v>0.78677282999999998</v>
      </c>
      <c r="DA1060">
        <v>-0.84940912999999996</v>
      </c>
      <c r="DB1060">
        <v>-1.2301418</v>
      </c>
      <c r="DC1060">
        <v>4.1421872000000004</v>
      </c>
      <c r="DD1060">
        <v>6.1006464999999999</v>
      </c>
      <c r="DE1060">
        <v>12.436616000000001</v>
      </c>
      <c r="DF1060">
        <v>-1.310864</v>
      </c>
      <c r="DG1060">
        <v>0.41323328999999998</v>
      </c>
      <c r="DH1060">
        <v>7.4175886999999996</v>
      </c>
      <c r="DI1060">
        <v>3.869516</v>
      </c>
      <c r="DJ1060">
        <v>5.2906012999999996</v>
      </c>
      <c r="DK1060">
        <v>0.43323817999999997</v>
      </c>
      <c r="DL1060">
        <v>-2.4190102000000002</v>
      </c>
      <c r="DM1060">
        <v>-3.6268886999999999</v>
      </c>
      <c r="DN1060">
        <v>-0.49071303999999999</v>
      </c>
      <c r="DO1060">
        <v>3.7208576</v>
      </c>
      <c r="DP1060">
        <v>6.1873288999999998</v>
      </c>
      <c r="DQ1060">
        <v>4.6145690000000004</v>
      </c>
      <c r="DR1060">
        <v>4.6987531999999996</v>
      </c>
      <c r="DS1060">
        <v>2.1734559999999998</v>
      </c>
      <c r="DT1060">
        <v>-0.18042799000000001</v>
      </c>
      <c r="DU1060">
        <v>8.7009045</v>
      </c>
      <c r="DV1060">
        <v>2.3171419000000002</v>
      </c>
      <c r="DW1060">
        <v>4.0404980000000004</v>
      </c>
      <c r="DX1060">
        <v>3.2127237000000002</v>
      </c>
      <c r="DY1060">
        <v>1.2780045</v>
      </c>
      <c r="DZ1060">
        <v>1.1060421</v>
      </c>
      <c r="EA1060">
        <v>7.9073675000000003</v>
      </c>
      <c r="EB1060">
        <v>9.8854333000000008</v>
      </c>
      <c r="EC1060">
        <v>16.960671999999999</v>
      </c>
      <c r="ED1060">
        <v>3.3024646999999998</v>
      </c>
      <c r="EE1060">
        <v>5.4389532999999997</v>
      </c>
      <c r="EF1060">
        <v>11.267327</v>
      </c>
      <c r="EG1060">
        <v>7.0843483000000003</v>
      </c>
      <c r="EH1060">
        <v>9.1849638999999996</v>
      </c>
      <c r="EI1060">
        <v>4.7838025999999996</v>
      </c>
      <c r="EJ1060">
        <v>2.3500519999999998</v>
      </c>
      <c r="EK1060">
        <v>0.79001898999999998</v>
      </c>
      <c r="EL1060">
        <v>3.6897877000000001</v>
      </c>
      <c r="EM1060">
        <v>7.6532922000000001</v>
      </c>
      <c r="EN1060">
        <v>9.8100316000000003</v>
      </c>
      <c r="EO1060">
        <v>8.3228033000000003</v>
      </c>
      <c r="EP1060">
        <v>8.3932818999999999</v>
      </c>
      <c r="EQ1060">
        <v>5.8035477999999996</v>
      </c>
      <c r="ER1060">
        <v>3.6782982999999998</v>
      </c>
      <c r="ES1060">
        <v>74.617513000000002</v>
      </c>
      <c r="ET1060">
        <v>72.996065999999999</v>
      </c>
      <c r="EU1060">
        <v>72.292462999999998</v>
      </c>
      <c r="EV1060">
        <v>70.950900000000004</v>
      </c>
      <c r="EW1060">
        <v>70.627516999999997</v>
      </c>
      <c r="EX1060">
        <v>69.510671000000002</v>
      </c>
      <c r="EY1060">
        <v>68.994298000000001</v>
      </c>
      <c r="EZ1060">
        <v>69.069929000000002</v>
      </c>
      <c r="FA1060">
        <v>72.460037999999997</v>
      </c>
      <c r="FB1060">
        <v>77.240995999999996</v>
      </c>
      <c r="FC1060">
        <v>81.997254999999996</v>
      </c>
      <c r="FD1060">
        <v>86.171902000000003</v>
      </c>
      <c r="FE1060">
        <v>90.278084000000007</v>
      </c>
      <c r="FF1060">
        <v>93.308554000000001</v>
      </c>
      <c r="FG1060">
        <v>96.602757999999994</v>
      </c>
      <c r="FH1060">
        <v>98.468517000000006</v>
      </c>
      <c r="FI1060">
        <v>98.582406000000006</v>
      </c>
      <c r="FJ1060">
        <v>97.977829999999997</v>
      </c>
      <c r="FK1060">
        <v>96.308034000000006</v>
      </c>
      <c r="FL1060">
        <v>93.069805000000002</v>
      </c>
      <c r="FM1060">
        <v>89.749555000000001</v>
      </c>
      <c r="FN1060">
        <v>86.087406000000001</v>
      </c>
      <c r="FO1060">
        <v>83.991370000000003</v>
      </c>
      <c r="FP1060">
        <v>81.739109999999997</v>
      </c>
      <c r="FQ1060">
        <v>53.211320000000001</v>
      </c>
      <c r="FR1060">
        <v>5.3632650000000002</v>
      </c>
      <c r="FS1060">
        <v>1</v>
      </c>
    </row>
    <row r="1061" spans="1:175" x14ac:dyDescent="0.2">
      <c r="A1061" t="s">
        <v>256</v>
      </c>
      <c r="B1061" t="s">
        <v>247</v>
      </c>
      <c r="C1061" s="23">
        <v>42948</v>
      </c>
      <c r="D1061">
        <v>169</v>
      </c>
      <c r="E1061">
        <v>129.60490999999999</v>
      </c>
      <c r="F1061">
        <v>123.35966999999999</v>
      </c>
      <c r="G1061">
        <v>121.15185</v>
      </c>
      <c r="H1061">
        <v>122.14113999999999</v>
      </c>
      <c r="I1061">
        <v>130.03382999999999</v>
      </c>
      <c r="J1061">
        <v>148.69977</v>
      </c>
      <c r="K1061">
        <v>166.56061</v>
      </c>
      <c r="L1061">
        <v>180.66838999999999</v>
      </c>
      <c r="M1061">
        <v>188.76571000000001</v>
      </c>
      <c r="N1061">
        <v>198.81981999999999</v>
      </c>
      <c r="O1061">
        <v>207.78310999999999</v>
      </c>
      <c r="P1061">
        <v>211.41040000000001</v>
      </c>
      <c r="Q1061">
        <v>204.49109999999999</v>
      </c>
      <c r="R1061">
        <v>206.56623999999999</v>
      </c>
      <c r="S1061">
        <v>202.60666000000001</v>
      </c>
      <c r="T1061">
        <v>195.94028</v>
      </c>
      <c r="U1061">
        <v>178.33501999999999</v>
      </c>
      <c r="V1061">
        <v>157.65459999999999</v>
      </c>
      <c r="W1061">
        <v>150.8621</v>
      </c>
      <c r="X1061">
        <v>151.94998000000001</v>
      </c>
      <c r="Y1061">
        <v>149.96601999999999</v>
      </c>
      <c r="Z1061">
        <v>145.47452999999999</v>
      </c>
      <c r="AA1061">
        <v>141.24928</v>
      </c>
      <c r="AB1061">
        <v>136.11078000000001</v>
      </c>
      <c r="AC1061">
        <v>-10.952655999999999</v>
      </c>
      <c r="AD1061">
        <v>-9.9561778000000007</v>
      </c>
      <c r="AE1061">
        <v>-8.9666364000000005</v>
      </c>
      <c r="AF1061">
        <v>-9.2477400999999997</v>
      </c>
      <c r="AG1061">
        <v>-8.3429126999999994</v>
      </c>
      <c r="AH1061">
        <v>-0.42448272999999997</v>
      </c>
      <c r="AI1061">
        <v>2.0251635000000001</v>
      </c>
      <c r="AJ1061">
        <v>-2.2196663999999999</v>
      </c>
      <c r="AK1061">
        <v>-1.1277695999999999</v>
      </c>
      <c r="AL1061">
        <v>-0.73284243999999998</v>
      </c>
      <c r="AM1061">
        <v>-2.6018435000000002</v>
      </c>
      <c r="AN1061">
        <v>5.326728E-2</v>
      </c>
      <c r="AO1061">
        <v>-5.8162735000000003</v>
      </c>
      <c r="AP1061">
        <v>-1.9128737</v>
      </c>
      <c r="AQ1061">
        <v>6.2835386</v>
      </c>
      <c r="AR1061">
        <v>1.7363527000000001</v>
      </c>
      <c r="AS1061">
        <v>-4.1948406</v>
      </c>
      <c r="AT1061">
        <v>-4.3256942</v>
      </c>
      <c r="AU1061">
        <v>-4.8338786999999996</v>
      </c>
      <c r="AV1061">
        <v>-2.7582241000000001</v>
      </c>
      <c r="AW1061">
        <v>-4.2349690999999998</v>
      </c>
      <c r="AX1061">
        <v>-4.0345423</v>
      </c>
      <c r="AY1061">
        <v>-2.4702937</v>
      </c>
      <c r="AZ1061">
        <v>-4.4622495000000004</v>
      </c>
      <c r="BA1061">
        <v>-8.4061793999999992</v>
      </c>
      <c r="BB1061">
        <v>-7.5059076999999998</v>
      </c>
      <c r="BC1061">
        <v>-6.4586452000000003</v>
      </c>
      <c r="BD1061">
        <v>-6.6210588000000001</v>
      </c>
      <c r="BE1061">
        <v>-6.2115821999999996</v>
      </c>
      <c r="BF1061">
        <v>2.2140925</v>
      </c>
      <c r="BG1061">
        <v>5.4628442000000001</v>
      </c>
      <c r="BH1061">
        <v>1.6569976</v>
      </c>
      <c r="BI1061">
        <v>1.4781839000000001</v>
      </c>
      <c r="BJ1061">
        <v>3.9538715</v>
      </c>
      <c r="BK1061">
        <v>1.4676809</v>
      </c>
      <c r="BL1061">
        <v>3.3847843000000002</v>
      </c>
      <c r="BM1061">
        <v>-2.0908977000000002</v>
      </c>
      <c r="BN1061">
        <v>1.6465742000000001</v>
      </c>
      <c r="BO1061">
        <v>10.626973</v>
      </c>
      <c r="BP1061">
        <v>6.2772236000000001</v>
      </c>
      <c r="BQ1061">
        <v>7.1300299999999997E-2</v>
      </c>
      <c r="BR1061">
        <v>-0.58631798999999996</v>
      </c>
      <c r="BS1061">
        <v>-1.0494265</v>
      </c>
      <c r="BT1061">
        <v>0.67766062999999999</v>
      </c>
      <c r="BU1061">
        <v>-1.0405446</v>
      </c>
      <c r="BV1061">
        <v>-1.3241148</v>
      </c>
      <c r="BW1061">
        <v>0.2640884</v>
      </c>
      <c r="BX1061">
        <v>-1.5493726999999999</v>
      </c>
      <c r="BY1061">
        <v>-6.6424975000000002</v>
      </c>
      <c r="BZ1061">
        <v>-5.8088581000000001</v>
      </c>
      <c r="CA1061">
        <v>-4.7216180999999997</v>
      </c>
      <c r="CB1061">
        <v>-4.8018273000000002</v>
      </c>
      <c r="CC1061">
        <v>-4.7354292999999998</v>
      </c>
      <c r="CD1061">
        <v>4.0415616999999999</v>
      </c>
      <c r="CE1061">
        <v>7.8437713999999996</v>
      </c>
      <c r="CF1061">
        <v>4.3419632999999997</v>
      </c>
      <c r="CG1061">
        <v>3.2830593000000001</v>
      </c>
      <c r="CH1061">
        <v>7.1998752000000001</v>
      </c>
      <c r="CI1061">
        <v>4.2862210999999997</v>
      </c>
      <c r="CJ1061">
        <v>5.6921828999999997</v>
      </c>
      <c r="CK1061">
        <v>0.48928617000000002</v>
      </c>
      <c r="CL1061">
        <v>4.1118370000000004</v>
      </c>
      <c r="CM1061">
        <v>13.635223</v>
      </c>
      <c r="CN1061">
        <v>9.4222169000000005</v>
      </c>
      <c r="CO1061">
        <v>3.0260164999999999</v>
      </c>
      <c r="CP1061">
        <v>2.0035626</v>
      </c>
      <c r="CQ1061">
        <v>1.5716734999999999</v>
      </c>
      <c r="CR1061">
        <v>3.0573438999999998</v>
      </c>
      <c r="CS1061">
        <v>1.1719040999999999</v>
      </c>
      <c r="CT1061">
        <v>0.55311902999999996</v>
      </c>
      <c r="CU1061">
        <v>2.1579131</v>
      </c>
      <c r="CV1061">
        <v>0.46807683</v>
      </c>
      <c r="CW1061">
        <v>-4.8788156000000003</v>
      </c>
      <c r="CX1061">
        <v>-4.1118085000000004</v>
      </c>
      <c r="CY1061">
        <v>-2.984591</v>
      </c>
      <c r="CZ1061">
        <v>-2.9825959000000002</v>
      </c>
      <c r="DA1061">
        <v>-3.2592762999999998</v>
      </c>
      <c r="DB1061">
        <v>5.8690309000000003</v>
      </c>
      <c r="DC1061">
        <v>10.224698999999999</v>
      </c>
      <c r="DD1061">
        <v>7.026929</v>
      </c>
      <c r="DE1061">
        <v>5.0879348000000002</v>
      </c>
      <c r="DF1061">
        <v>10.445879</v>
      </c>
      <c r="DG1061">
        <v>7.1047612999999998</v>
      </c>
      <c r="DH1061">
        <v>7.9995814000000003</v>
      </c>
      <c r="DI1061">
        <v>3.0694701000000002</v>
      </c>
      <c r="DJ1061">
        <v>6.5770998000000001</v>
      </c>
      <c r="DK1061">
        <v>16.643471999999999</v>
      </c>
      <c r="DL1061">
        <v>12.567209999999999</v>
      </c>
      <c r="DM1061">
        <v>5.9807325999999996</v>
      </c>
      <c r="DN1061">
        <v>4.5934432000000003</v>
      </c>
      <c r="DO1061">
        <v>4.1927735000000004</v>
      </c>
      <c r="DP1061">
        <v>5.4370272000000002</v>
      </c>
      <c r="DQ1061">
        <v>3.3843527999999998</v>
      </c>
      <c r="DR1061">
        <v>2.4303528999999999</v>
      </c>
      <c r="DS1061">
        <v>4.0517377999999997</v>
      </c>
      <c r="DT1061">
        <v>2.4855263999999999</v>
      </c>
      <c r="DU1061">
        <v>-2.3323390000000002</v>
      </c>
      <c r="DV1061">
        <v>-1.6615384</v>
      </c>
      <c r="DW1061">
        <v>-0.47659971000000001</v>
      </c>
      <c r="DX1061">
        <v>-0.35591460000000003</v>
      </c>
      <c r="DY1061">
        <v>-1.1279459000000001</v>
      </c>
      <c r="DZ1061">
        <v>8.5076061999999997</v>
      </c>
      <c r="EA1061">
        <v>13.662379</v>
      </c>
      <c r="EB1061">
        <v>10.903593000000001</v>
      </c>
      <c r="EC1061">
        <v>7.6938883000000002</v>
      </c>
      <c r="ED1061">
        <v>15.132593</v>
      </c>
      <c r="EE1061">
        <v>11.174286</v>
      </c>
      <c r="EF1061">
        <v>11.331098000000001</v>
      </c>
      <c r="EG1061">
        <v>6.7948459000000003</v>
      </c>
      <c r="EH1061">
        <v>10.136547999999999</v>
      </c>
      <c r="EI1061">
        <v>20.986906999999999</v>
      </c>
      <c r="EJ1061">
        <v>17.108080999999999</v>
      </c>
      <c r="EK1061">
        <v>10.246873000000001</v>
      </c>
      <c r="EL1061">
        <v>8.3328194999999994</v>
      </c>
      <c r="EM1061">
        <v>7.9772257</v>
      </c>
      <c r="EN1061">
        <v>8.8729119999999995</v>
      </c>
      <c r="EO1061">
        <v>6.5787772999999996</v>
      </c>
      <c r="EP1061">
        <v>5.1407803999999997</v>
      </c>
      <c r="EQ1061">
        <v>6.7861199000000001</v>
      </c>
      <c r="ER1061">
        <v>5.3984031999999997</v>
      </c>
      <c r="ES1061">
        <v>80.510649999999998</v>
      </c>
      <c r="ET1061">
        <v>79.073356000000004</v>
      </c>
      <c r="EU1061">
        <v>77.194629000000006</v>
      </c>
      <c r="EV1061">
        <v>75.454527999999996</v>
      </c>
      <c r="EW1061">
        <v>74.379959999999997</v>
      </c>
      <c r="EX1061">
        <v>73.915554999999998</v>
      </c>
      <c r="EY1061">
        <v>71.963807000000003</v>
      </c>
      <c r="EZ1061">
        <v>73.304001999999997</v>
      </c>
      <c r="FA1061">
        <v>77.207783000000006</v>
      </c>
      <c r="FB1061">
        <v>79.693783999999994</v>
      </c>
      <c r="FC1061">
        <v>81.402056000000002</v>
      </c>
      <c r="FD1061">
        <v>84.502005999999994</v>
      </c>
      <c r="FE1061">
        <v>89.011127000000002</v>
      </c>
      <c r="FF1061">
        <v>94.645824000000005</v>
      </c>
      <c r="FG1061">
        <v>97.064685999999995</v>
      </c>
      <c r="FH1061">
        <v>97.659041000000002</v>
      </c>
      <c r="FI1061">
        <v>97.708860999999999</v>
      </c>
      <c r="FJ1061">
        <v>97.143955000000005</v>
      </c>
      <c r="FK1061">
        <v>94.631950000000003</v>
      </c>
      <c r="FL1061">
        <v>89.643619000000001</v>
      </c>
      <c r="FM1061">
        <v>88.639229999999998</v>
      </c>
      <c r="FN1061">
        <v>86.292271999999997</v>
      </c>
      <c r="FO1061">
        <v>85.994923999999997</v>
      </c>
      <c r="FP1061">
        <v>85.144633999999996</v>
      </c>
      <c r="FQ1061">
        <v>46.177759999999999</v>
      </c>
      <c r="FR1061">
        <v>5.1150900000000004</v>
      </c>
      <c r="FS1061">
        <v>1</v>
      </c>
    </row>
    <row r="1062" spans="1:175" x14ac:dyDescent="0.2">
      <c r="A1062" t="s">
        <v>256</v>
      </c>
      <c r="B1062" t="s">
        <v>247</v>
      </c>
      <c r="C1062" s="23">
        <v>42975</v>
      </c>
      <c r="D1062">
        <v>170</v>
      </c>
      <c r="E1062">
        <v>116.46884</v>
      </c>
      <c r="F1062">
        <v>111.68679</v>
      </c>
      <c r="G1062">
        <v>108.60008000000001</v>
      </c>
      <c r="H1062">
        <v>109.54083</v>
      </c>
      <c r="I1062">
        <v>121.81303</v>
      </c>
      <c r="J1062">
        <v>140.55535</v>
      </c>
      <c r="K1062">
        <v>162.88068999999999</v>
      </c>
      <c r="L1062">
        <v>178.74583999999999</v>
      </c>
      <c r="M1062">
        <v>193.61723000000001</v>
      </c>
      <c r="N1062">
        <v>209.32538</v>
      </c>
      <c r="O1062">
        <v>222.18507</v>
      </c>
      <c r="P1062">
        <v>227.41521</v>
      </c>
      <c r="Q1062">
        <v>223.36167</v>
      </c>
      <c r="R1062">
        <v>225.15127000000001</v>
      </c>
      <c r="S1062">
        <v>212.90338</v>
      </c>
      <c r="T1062">
        <v>203.85078999999999</v>
      </c>
      <c r="U1062">
        <v>186.77166</v>
      </c>
      <c r="V1062">
        <v>163.27791999999999</v>
      </c>
      <c r="W1062">
        <v>159.76988</v>
      </c>
      <c r="X1062">
        <v>158.74945</v>
      </c>
      <c r="Y1062">
        <v>156.02073999999999</v>
      </c>
      <c r="Z1062">
        <v>150.06913</v>
      </c>
      <c r="AA1062">
        <v>141.83306999999999</v>
      </c>
      <c r="AB1062">
        <v>137.46</v>
      </c>
      <c r="AC1062">
        <v>-11.752559</v>
      </c>
      <c r="AD1062">
        <v>-11.307003</v>
      </c>
      <c r="AE1062">
        <v>-5.1411794999999998</v>
      </c>
      <c r="AF1062">
        <v>-3.1799042000000002</v>
      </c>
      <c r="AG1062">
        <v>-6.4751269000000002</v>
      </c>
      <c r="AH1062">
        <v>-6.1167021000000004</v>
      </c>
      <c r="AI1062">
        <v>2.7629551999999999</v>
      </c>
      <c r="AJ1062">
        <v>-5.4916701000000003</v>
      </c>
      <c r="AK1062">
        <v>-9.0440830999999999</v>
      </c>
      <c r="AL1062">
        <v>-4.9500757999999996</v>
      </c>
      <c r="AM1062">
        <v>-3.8579778</v>
      </c>
      <c r="AN1062">
        <v>-4.7719275000000003</v>
      </c>
      <c r="AO1062">
        <v>-2.9648462000000002</v>
      </c>
      <c r="AP1062">
        <v>3.5008444000000001</v>
      </c>
      <c r="AQ1062">
        <v>2.8203868999999999</v>
      </c>
      <c r="AR1062">
        <v>3.7712395000000001</v>
      </c>
      <c r="AS1062">
        <v>9.4630159999999997</v>
      </c>
      <c r="AT1062">
        <v>5.5117342000000002</v>
      </c>
      <c r="AU1062">
        <v>-2.0952153</v>
      </c>
      <c r="AV1062">
        <v>-6.3329503000000003</v>
      </c>
      <c r="AW1062">
        <v>-3.1735755000000001</v>
      </c>
      <c r="AX1062">
        <v>2.9404617000000002</v>
      </c>
      <c r="AY1062">
        <v>2.0180262999999998</v>
      </c>
      <c r="AZ1062">
        <v>2.8666391</v>
      </c>
      <c r="BA1062">
        <v>-7.3475628999999998</v>
      </c>
      <c r="BB1062">
        <v>-7.3808582999999999</v>
      </c>
      <c r="BC1062">
        <v>-2.2508086999999999</v>
      </c>
      <c r="BD1062">
        <v>-0.50369679999999994</v>
      </c>
      <c r="BE1062">
        <v>-3.8950721000000001</v>
      </c>
      <c r="BF1062">
        <v>-3.7898822000000001</v>
      </c>
      <c r="BG1062">
        <v>6.0889253999999999</v>
      </c>
      <c r="BH1062">
        <v>-1.4733248000000001</v>
      </c>
      <c r="BI1062">
        <v>-4.4825242999999997</v>
      </c>
      <c r="BJ1062">
        <v>0.19875982</v>
      </c>
      <c r="BK1062">
        <v>1.5015712999999999</v>
      </c>
      <c r="BL1062">
        <v>0.94006082000000002</v>
      </c>
      <c r="BM1062">
        <v>3.1741761999999998</v>
      </c>
      <c r="BN1062">
        <v>9.1758831000000001</v>
      </c>
      <c r="BO1062">
        <v>8.5620600000000007</v>
      </c>
      <c r="BP1062">
        <v>9.0726168999999999</v>
      </c>
      <c r="BQ1062">
        <v>13.975899</v>
      </c>
      <c r="BR1062">
        <v>9.8222501999999992</v>
      </c>
      <c r="BS1062">
        <v>1.9989644</v>
      </c>
      <c r="BT1062">
        <v>-1.9214853000000001</v>
      </c>
      <c r="BU1062">
        <v>1.2042058</v>
      </c>
      <c r="BV1062">
        <v>6.4697278000000003</v>
      </c>
      <c r="BW1062">
        <v>5.2976878999999997</v>
      </c>
      <c r="BX1062">
        <v>6.4235385999999997</v>
      </c>
      <c r="BY1062">
        <v>-4.2966756999999998</v>
      </c>
      <c r="BZ1062">
        <v>-4.6616225</v>
      </c>
      <c r="CA1062">
        <v>-0.24894674999999999</v>
      </c>
      <c r="CB1062">
        <v>1.3498363</v>
      </c>
      <c r="CC1062">
        <v>-2.1081340000000002</v>
      </c>
      <c r="CD1062">
        <v>-2.1783337999999999</v>
      </c>
      <c r="CE1062">
        <v>8.3924821999999999</v>
      </c>
      <c r="CF1062">
        <v>1.3097688999999999</v>
      </c>
      <c r="CG1062">
        <v>-1.3232025999999999</v>
      </c>
      <c r="CH1062">
        <v>3.7648277000000001</v>
      </c>
      <c r="CI1062">
        <v>5.2135786</v>
      </c>
      <c r="CJ1062">
        <v>4.8961665999999999</v>
      </c>
      <c r="CK1062">
        <v>7.4260444000000003</v>
      </c>
      <c r="CL1062">
        <v>13.106398</v>
      </c>
      <c r="CM1062">
        <v>12.538724999999999</v>
      </c>
      <c r="CN1062">
        <v>12.744335</v>
      </c>
      <c r="CO1062">
        <v>17.101509</v>
      </c>
      <c r="CP1062">
        <v>12.807700000000001</v>
      </c>
      <c r="CQ1062">
        <v>4.8345808999999997</v>
      </c>
      <c r="CR1062">
        <v>1.1338820000000001</v>
      </c>
      <c r="CS1062">
        <v>4.2362437999999996</v>
      </c>
      <c r="CT1062">
        <v>8.9140867000000004</v>
      </c>
      <c r="CU1062">
        <v>7.5691715000000004</v>
      </c>
      <c r="CV1062">
        <v>8.8870363999999995</v>
      </c>
      <c r="CW1062">
        <v>-1.2457886</v>
      </c>
      <c r="CX1062">
        <v>-1.9423866999999999</v>
      </c>
      <c r="CY1062">
        <v>1.7529151999999999</v>
      </c>
      <c r="CZ1062">
        <v>3.2033694000000001</v>
      </c>
      <c r="DA1062">
        <v>-0.32119590999999997</v>
      </c>
      <c r="DB1062">
        <v>-0.56678536000000002</v>
      </c>
      <c r="DC1062">
        <v>10.696039000000001</v>
      </c>
      <c r="DD1062">
        <v>4.0928626000000001</v>
      </c>
      <c r="DE1062">
        <v>1.8361192</v>
      </c>
      <c r="DF1062">
        <v>7.3308954999999996</v>
      </c>
      <c r="DG1062">
        <v>8.9255858999999997</v>
      </c>
      <c r="DH1062">
        <v>8.8522722999999992</v>
      </c>
      <c r="DI1062">
        <v>11.677913</v>
      </c>
      <c r="DJ1062">
        <v>17.036912000000001</v>
      </c>
      <c r="DK1062">
        <v>16.515391000000001</v>
      </c>
      <c r="DL1062">
        <v>16.416052000000001</v>
      </c>
      <c r="DM1062">
        <v>20.227118000000001</v>
      </c>
      <c r="DN1062">
        <v>15.793151</v>
      </c>
      <c r="DO1062">
        <v>7.6701972999999999</v>
      </c>
      <c r="DP1062">
        <v>4.1892491999999999</v>
      </c>
      <c r="DQ1062">
        <v>7.2682817999999996</v>
      </c>
      <c r="DR1062">
        <v>11.358446000000001</v>
      </c>
      <c r="DS1062">
        <v>9.8406550999999993</v>
      </c>
      <c r="DT1062">
        <v>11.350534</v>
      </c>
      <c r="DU1062">
        <v>3.1592079000000002</v>
      </c>
      <c r="DV1062">
        <v>1.9837579000000001</v>
      </c>
      <c r="DW1062">
        <v>4.6432859999999998</v>
      </c>
      <c r="DX1062">
        <v>5.8795769</v>
      </c>
      <c r="DY1062">
        <v>2.2588588999999999</v>
      </c>
      <c r="DZ1062">
        <v>1.7600346</v>
      </c>
      <c r="EA1062">
        <v>14.022009000000001</v>
      </c>
      <c r="EB1062">
        <v>8.1112079000000001</v>
      </c>
      <c r="EC1062">
        <v>6.3976778999999997</v>
      </c>
      <c r="ED1062">
        <v>12.479730999999999</v>
      </c>
      <c r="EE1062">
        <v>14.285135</v>
      </c>
      <c r="EF1062">
        <v>14.564261</v>
      </c>
      <c r="EG1062">
        <v>17.816935000000001</v>
      </c>
      <c r="EH1062">
        <v>22.711950999999999</v>
      </c>
      <c r="EI1062">
        <v>22.257064</v>
      </c>
      <c r="EJ1062">
        <v>21.71743</v>
      </c>
      <c r="EK1062">
        <v>24.740002</v>
      </c>
      <c r="EL1062">
        <v>20.103666</v>
      </c>
      <c r="EM1062">
        <v>11.764377</v>
      </c>
      <c r="EN1062">
        <v>8.6007142000000005</v>
      </c>
      <c r="EO1062">
        <v>11.646063</v>
      </c>
      <c r="EP1062">
        <v>14.887712000000001</v>
      </c>
      <c r="EQ1062">
        <v>13.120317</v>
      </c>
      <c r="ER1062">
        <v>14.907434</v>
      </c>
      <c r="ES1062">
        <v>81.857269000000002</v>
      </c>
      <c r="ET1062">
        <v>80.382532999999995</v>
      </c>
      <c r="EU1062">
        <v>78.815832</v>
      </c>
      <c r="EV1062">
        <v>77.488151000000002</v>
      </c>
      <c r="EW1062">
        <v>76.622731000000002</v>
      </c>
      <c r="EX1062">
        <v>75.629621</v>
      </c>
      <c r="EY1062">
        <v>74.295485999999997</v>
      </c>
      <c r="EZ1062">
        <v>73.68826</v>
      </c>
      <c r="FA1062">
        <v>76.914855000000003</v>
      </c>
      <c r="FB1062">
        <v>81.320926999999998</v>
      </c>
      <c r="FC1062">
        <v>87.118661000000003</v>
      </c>
      <c r="FD1062">
        <v>92.944393000000005</v>
      </c>
      <c r="FE1062">
        <v>98.028971999999996</v>
      </c>
      <c r="FF1062">
        <v>100.13076</v>
      </c>
      <c r="FG1062">
        <v>101.35379</v>
      </c>
      <c r="FH1062">
        <v>102.29989999999999</v>
      </c>
      <c r="FI1062">
        <v>102.39803000000001</v>
      </c>
      <c r="FJ1062">
        <v>101.59649</v>
      </c>
      <c r="FK1062">
        <v>99.145829000000006</v>
      </c>
      <c r="FL1062">
        <v>95.934369000000004</v>
      </c>
      <c r="FM1062">
        <v>92.554444000000004</v>
      </c>
      <c r="FN1062">
        <v>89.205134000000001</v>
      </c>
      <c r="FO1062">
        <v>86.791032000000001</v>
      </c>
      <c r="FP1062">
        <v>84.946128999999999</v>
      </c>
      <c r="FQ1062">
        <v>67.519580000000005</v>
      </c>
      <c r="FR1062">
        <v>5.9967569999999997</v>
      </c>
      <c r="FS1062">
        <v>1</v>
      </c>
    </row>
    <row r="1063" spans="1:175" x14ac:dyDescent="0.2">
      <c r="A1063" t="s">
        <v>256</v>
      </c>
      <c r="B1063" t="s">
        <v>247</v>
      </c>
      <c r="C1063" s="23">
        <v>42976</v>
      </c>
      <c r="D1063">
        <v>170</v>
      </c>
      <c r="E1063">
        <v>131.41195999999999</v>
      </c>
      <c r="F1063">
        <v>126.14794000000001</v>
      </c>
      <c r="G1063">
        <v>123.01629</v>
      </c>
      <c r="H1063">
        <v>123.19455000000001</v>
      </c>
      <c r="I1063">
        <v>133.21737999999999</v>
      </c>
      <c r="J1063">
        <v>151.25479000000001</v>
      </c>
      <c r="K1063">
        <v>171.56235000000001</v>
      </c>
      <c r="L1063">
        <v>190.41881000000001</v>
      </c>
      <c r="M1063">
        <v>205.15689</v>
      </c>
      <c r="N1063">
        <v>217.41405</v>
      </c>
      <c r="O1063">
        <v>230.35362000000001</v>
      </c>
      <c r="P1063">
        <v>235.18717000000001</v>
      </c>
      <c r="Q1063">
        <v>228.07346999999999</v>
      </c>
      <c r="R1063">
        <v>229.69227000000001</v>
      </c>
      <c r="S1063">
        <v>217.51613</v>
      </c>
      <c r="T1063">
        <v>206.53652</v>
      </c>
      <c r="U1063">
        <v>192.72904</v>
      </c>
      <c r="V1063">
        <v>168.24422999999999</v>
      </c>
      <c r="W1063">
        <v>163.77503999999999</v>
      </c>
      <c r="X1063">
        <v>161.7175</v>
      </c>
      <c r="Y1063">
        <v>157.47648000000001</v>
      </c>
      <c r="Z1063">
        <v>150.46706</v>
      </c>
      <c r="AA1063">
        <v>140.68505999999999</v>
      </c>
      <c r="AB1063">
        <v>133.75188</v>
      </c>
      <c r="AC1063">
        <v>-2.4857942</v>
      </c>
      <c r="AD1063">
        <v>-4.0515765999999998</v>
      </c>
      <c r="AE1063">
        <v>-6.0193789000000004</v>
      </c>
      <c r="AF1063">
        <v>-7.5342656999999997</v>
      </c>
      <c r="AG1063">
        <v>-4.5160773000000001</v>
      </c>
      <c r="AH1063">
        <v>-6.6410514000000003</v>
      </c>
      <c r="AI1063">
        <v>-7.3623304999999997</v>
      </c>
      <c r="AJ1063">
        <v>-1.9922782999999999</v>
      </c>
      <c r="AK1063">
        <v>-6.8720328000000004</v>
      </c>
      <c r="AL1063">
        <v>-6.8606049999999996</v>
      </c>
      <c r="AM1063">
        <v>-9.0053789000000002</v>
      </c>
      <c r="AN1063">
        <v>-6.9155103000000002</v>
      </c>
      <c r="AO1063">
        <v>0.24791437999999999</v>
      </c>
      <c r="AP1063">
        <v>6.6223318999999998</v>
      </c>
      <c r="AQ1063">
        <v>9.5088673000000004</v>
      </c>
      <c r="AR1063">
        <v>8.7633405999999994</v>
      </c>
      <c r="AS1063">
        <v>13.094129000000001</v>
      </c>
      <c r="AT1063">
        <v>3.5552763000000001</v>
      </c>
      <c r="AU1063">
        <v>0.16505666999999999</v>
      </c>
      <c r="AV1063">
        <v>-2.1674598</v>
      </c>
      <c r="AW1063">
        <v>-1.8397368000000001</v>
      </c>
      <c r="AX1063">
        <v>0.14671279000000001</v>
      </c>
      <c r="AY1063">
        <v>-0.17720567000000001</v>
      </c>
      <c r="AZ1063">
        <v>3.176104</v>
      </c>
      <c r="BA1063">
        <v>1.1608536</v>
      </c>
      <c r="BB1063">
        <v>-0.98747501999999998</v>
      </c>
      <c r="BC1063">
        <v>-3.0089636999999998</v>
      </c>
      <c r="BD1063">
        <v>-4.6786114999999997</v>
      </c>
      <c r="BE1063">
        <v>-2.2144488</v>
      </c>
      <c r="BF1063">
        <v>-4.1895601999999998</v>
      </c>
      <c r="BG1063">
        <v>-4.5127997999999998</v>
      </c>
      <c r="BH1063">
        <v>2.2538629000000001</v>
      </c>
      <c r="BI1063">
        <v>-2.9789962000000001</v>
      </c>
      <c r="BJ1063">
        <v>-3.0774631000000001</v>
      </c>
      <c r="BK1063">
        <v>-4.7560760000000002</v>
      </c>
      <c r="BL1063">
        <v>-2.0126496999999999</v>
      </c>
      <c r="BM1063">
        <v>5.5825012999999997</v>
      </c>
      <c r="BN1063">
        <v>11.64038</v>
      </c>
      <c r="BO1063">
        <v>14.281343</v>
      </c>
      <c r="BP1063">
        <v>13.199875</v>
      </c>
      <c r="BQ1063">
        <v>16.795781999999999</v>
      </c>
      <c r="BR1063">
        <v>7.5221973000000002</v>
      </c>
      <c r="BS1063">
        <v>4.2309966000000001</v>
      </c>
      <c r="BT1063">
        <v>1.6796563</v>
      </c>
      <c r="BU1063">
        <v>1.7905701000000001</v>
      </c>
      <c r="BV1063">
        <v>3.3117320000000001</v>
      </c>
      <c r="BW1063">
        <v>3.0062977000000002</v>
      </c>
      <c r="BX1063">
        <v>7.7532608999999999</v>
      </c>
      <c r="BY1063">
        <v>3.6865108000000002</v>
      </c>
      <c r="BZ1063">
        <v>1.1347124</v>
      </c>
      <c r="CA1063">
        <v>-0.92395925000000001</v>
      </c>
      <c r="CB1063">
        <v>-2.7007941</v>
      </c>
      <c r="CC1063">
        <v>-0.62034785000000003</v>
      </c>
      <c r="CD1063">
        <v>-2.4916649</v>
      </c>
      <c r="CE1063">
        <v>-2.5392234999999999</v>
      </c>
      <c r="CF1063">
        <v>5.1947273000000003</v>
      </c>
      <c r="CG1063">
        <v>-0.28269082000000001</v>
      </c>
      <c r="CH1063">
        <v>-0.45727051000000002</v>
      </c>
      <c r="CI1063">
        <v>-1.8130217</v>
      </c>
      <c r="CJ1063">
        <v>1.3830566</v>
      </c>
      <c r="CK1063">
        <v>9.2772199000000004</v>
      </c>
      <c r="CL1063">
        <v>15.115864</v>
      </c>
      <c r="CM1063">
        <v>17.586745000000001</v>
      </c>
      <c r="CN1063">
        <v>16.272606</v>
      </c>
      <c r="CO1063">
        <v>19.359535000000001</v>
      </c>
      <c r="CP1063">
        <v>10.269674999999999</v>
      </c>
      <c r="CQ1063">
        <v>7.0470543000000001</v>
      </c>
      <c r="CR1063">
        <v>4.3441571999999997</v>
      </c>
      <c r="CS1063">
        <v>4.3049096000000002</v>
      </c>
      <c r="CT1063">
        <v>5.5038147000000004</v>
      </c>
      <c r="CU1063">
        <v>5.2111824000000002</v>
      </c>
      <c r="CV1063">
        <v>10.923386000000001</v>
      </c>
      <c r="CW1063">
        <v>6.2121680000000001</v>
      </c>
      <c r="CX1063">
        <v>3.2568997999999998</v>
      </c>
      <c r="CY1063">
        <v>1.1610452</v>
      </c>
      <c r="CZ1063">
        <v>-0.72297668000000004</v>
      </c>
      <c r="DA1063">
        <v>0.97375307</v>
      </c>
      <c r="DB1063">
        <v>-0.79376950999999996</v>
      </c>
      <c r="DC1063">
        <v>-0.56564713</v>
      </c>
      <c r="DD1063">
        <v>8.1355918000000003</v>
      </c>
      <c r="DE1063">
        <v>2.4136145</v>
      </c>
      <c r="DF1063">
        <v>2.1629220999999998</v>
      </c>
      <c r="DG1063">
        <v>1.1300326000000001</v>
      </c>
      <c r="DH1063">
        <v>4.7787629000000003</v>
      </c>
      <c r="DI1063">
        <v>12.971939000000001</v>
      </c>
      <c r="DJ1063">
        <v>18.591349000000001</v>
      </c>
      <c r="DK1063">
        <v>20.892146</v>
      </c>
      <c r="DL1063">
        <v>19.345336</v>
      </c>
      <c r="DM1063">
        <v>21.923287999999999</v>
      </c>
      <c r="DN1063">
        <v>13.017151999999999</v>
      </c>
      <c r="DO1063">
        <v>9.8631118999999998</v>
      </c>
      <c r="DP1063">
        <v>7.0086580999999999</v>
      </c>
      <c r="DQ1063">
        <v>6.8192491000000004</v>
      </c>
      <c r="DR1063">
        <v>7.6958973999999998</v>
      </c>
      <c r="DS1063">
        <v>7.4160671999999996</v>
      </c>
      <c r="DT1063">
        <v>14.093510999999999</v>
      </c>
      <c r="DU1063">
        <v>9.8588158999999997</v>
      </c>
      <c r="DV1063">
        <v>6.3210014000000001</v>
      </c>
      <c r="DW1063">
        <v>4.1714604</v>
      </c>
      <c r="DX1063">
        <v>2.1326774999999998</v>
      </c>
      <c r="DY1063">
        <v>3.2753815999999998</v>
      </c>
      <c r="DZ1063">
        <v>1.6577217</v>
      </c>
      <c r="EA1063">
        <v>2.2838835999999998</v>
      </c>
      <c r="EB1063">
        <v>12.381733000000001</v>
      </c>
      <c r="EC1063">
        <v>6.3066512000000001</v>
      </c>
      <c r="ED1063">
        <v>5.9460639999999998</v>
      </c>
      <c r="EE1063">
        <v>5.3793354999999998</v>
      </c>
      <c r="EF1063">
        <v>9.6816235000000006</v>
      </c>
      <c r="EG1063">
        <v>18.306525000000001</v>
      </c>
      <c r="EH1063">
        <v>23.609397000000001</v>
      </c>
      <c r="EI1063">
        <v>25.664622000000001</v>
      </c>
      <c r="EJ1063">
        <v>23.781870999999999</v>
      </c>
      <c r="EK1063">
        <v>25.624939999999999</v>
      </c>
      <c r="EL1063">
        <v>16.984072999999999</v>
      </c>
      <c r="EM1063">
        <v>13.929052</v>
      </c>
      <c r="EN1063">
        <v>10.855774</v>
      </c>
      <c r="EO1063">
        <v>10.449555999999999</v>
      </c>
      <c r="EP1063">
        <v>10.860917000000001</v>
      </c>
      <c r="EQ1063">
        <v>10.599570999999999</v>
      </c>
      <c r="ER1063">
        <v>18.670667999999999</v>
      </c>
      <c r="ES1063">
        <v>83.433717000000001</v>
      </c>
      <c r="ET1063">
        <v>82.091881999999998</v>
      </c>
      <c r="EU1063">
        <v>81.670730000000006</v>
      </c>
      <c r="EV1063">
        <v>80.388667999999996</v>
      </c>
      <c r="EW1063">
        <v>78.632092</v>
      </c>
      <c r="EX1063">
        <v>77.682947999999996</v>
      </c>
      <c r="EY1063">
        <v>77.455145000000002</v>
      </c>
      <c r="EZ1063">
        <v>76.560862</v>
      </c>
      <c r="FA1063">
        <v>79.221429999999998</v>
      </c>
      <c r="FB1063">
        <v>83.755808999999999</v>
      </c>
      <c r="FC1063">
        <v>89.294004999999999</v>
      </c>
      <c r="FD1063">
        <v>95.144081999999997</v>
      </c>
      <c r="FE1063">
        <v>99.435089000000005</v>
      </c>
      <c r="FF1063">
        <v>101.70609</v>
      </c>
      <c r="FG1063">
        <v>102.51438</v>
      </c>
      <c r="FH1063">
        <v>101.75368</v>
      </c>
      <c r="FI1063">
        <v>101.35929</v>
      </c>
      <c r="FJ1063">
        <v>102.23649</v>
      </c>
      <c r="FK1063">
        <v>100.71107000000001</v>
      </c>
      <c r="FL1063">
        <v>97.299413999999999</v>
      </c>
      <c r="FM1063">
        <v>93.454346000000001</v>
      </c>
      <c r="FN1063">
        <v>90.172207</v>
      </c>
      <c r="FO1063">
        <v>87.774332999999999</v>
      </c>
      <c r="FP1063">
        <v>85.902629000000005</v>
      </c>
      <c r="FQ1063">
        <v>50.73348</v>
      </c>
      <c r="FR1063">
        <v>4.8996779999999998</v>
      </c>
      <c r="FS1063">
        <v>1</v>
      </c>
    </row>
    <row r="1064" spans="1:175" x14ac:dyDescent="0.2">
      <c r="A1064" t="s">
        <v>256</v>
      </c>
      <c r="B1064" t="s">
        <v>247</v>
      </c>
      <c r="C1064" s="23">
        <v>42978</v>
      </c>
      <c r="D1064">
        <v>170</v>
      </c>
      <c r="E1064">
        <v>129.35445000000001</v>
      </c>
      <c r="F1064">
        <v>123.02615</v>
      </c>
      <c r="G1064">
        <v>121.83871000000001</v>
      </c>
      <c r="H1064">
        <v>122.52171</v>
      </c>
      <c r="I1064">
        <v>132.57112000000001</v>
      </c>
      <c r="J1064">
        <v>149.82404</v>
      </c>
      <c r="K1064">
        <v>168.90254999999999</v>
      </c>
      <c r="L1064">
        <v>187.53429</v>
      </c>
      <c r="M1064">
        <v>207.7697</v>
      </c>
      <c r="N1064">
        <v>219.57438999999999</v>
      </c>
      <c r="O1064">
        <v>228.85315</v>
      </c>
      <c r="P1064">
        <v>231.3621</v>
      </c>
      <c r="Q1064">
        <v>226.08557999999999</v>
      </c>
      <c r="R1064">
        <v>226.72765000000001</v>
      </c>
      <c r="S1064">
        <v>215.70477</v>
      </c>
      <c r="T1064">
        <v>202.26822000000001</v>
      </c>
      <c r="U1064">
        <v>185.36695</v>
      </c>
      <c r="V1064">
        <v>164.09688</v>
      </c>
      <c r="W1064">
        <v>159.09666000000001</v>
      </c>
      <c r="X1064">
        <v>153.42256</v>
      </c>
      <c r="Y1064">
        <v>148.10865000000001</v>
      </c>
      <c r="Z1064">
        <v>141.99186</v>
      </c>
      <c r="AA1064">
        <v>134.69352000000001</v>
      </c>
      <c r="AB1064">
        <v>129.94629</v>
      </c>
      <c r="AC1064">
        <v>-5.3593691000000003</v>
      </c>
      <c r="AD1064">
        <v>-8.4487465000000004</v>
      </c>
      <c r="AE1064">
        <v>-8.8175886000000006</v>
      </c>
      <c r="AF1064">
        <v>-6.9017308999999996</v>
      </c>
      <c r="AG1064">
        <v>-7.2073086999999996</v>
      </c>
      <c r="AH1064">
        <v>-6.6069345999999998</v>
      </c>
      <c r="AI1064">
        <v>-9.5083108999999997</v>
      </c>
      <c r="AJ1064">
        <v>-4.6788562000000002</v>
      </c>
      <c r="AK1064">
        <v>1.2848360000000001</v>
      </c>
      <c r="AL1064">
        <v>5.5897214000000002</v>
      </c>
      <c r="AM1064">
        <v>6.1833515999999999</v>
      </c>
      <c r="AN1064">
        <v>5.1071619999999998</v>
      </c>
      <c r="AO1064">
        <v>10.05222</v>
      </c>
      <c r="AP1064">
        <v>11.395607999999999</v>
      </c>
      <c r="AQ1064">
        <v>13.097588999999999</v>
      </c>
      <c r="AR1064">
        <v>13.380755000000001</v>
      </c>
      <c r="AS1064">
        <v>17.300636999999998</v>
      </c>
      <c r="AT1064">
        <v>14.354701</v>
      </c>
      <c r="AU1064">
        <v>10.219305</v>
      </c>
      <c r="AV1064">
        <v>-1.8807122999999999</v>
      </c>
      <c r="AW1064">
        <v>-3.1588059999999998</v>
      </c>
      <c r="AX1064">
        <v>-0.98989733000000002</v>
      </c>
      <c r="AY1064">
        <v>0.64363029000000005</v>
      </c>
      <c r="AZ1064">
        <v>-0.49176608999999999</v>
      </c>
      <c r="BA1064">
        <v>-2.0248284000000001</v>
      </c>
      <c r="BB1064">
        <v>-5.4475622000000001</v>
      </c>
      <c r="BC1064">
        <v>-5.8079609999999997</v>
      </c>
      <c r="BD1064">
        <v>-4.5922735000000001</v>
      </c>
      <c r="BE1064">
        <v>-5.0223503000000003</v>
      </c>
      <c r="BF1064">
        <v>-4.2359894999999996</v>
      </c>
      <c r="BG1064">
        <v>-6.8208004000000004</v>
      </c>
      <c r="BH1064">
        <v>-1.7162747</v>
      </c>
      <c r="BI1064">
        <v>5.1446852999999999</v>
      </c>
      <c r="BJ1064">
        <v>9.7960311000000004</v>
      </c>
      <c r="BK1064">
        <v>10.768993999999999</v>
      </c>
      <c r="BL1064">
        <v>9.7113370999999997</v>
      </c>
      <c r="BM1064">
        <v>15.087802</v>
      </c>
      <c r="BN1064">
        <v>16.506793999999999</v>
      </c>
      <c r="BO1064">
        <v>18.812984</v>
      </c>
      <c r="BP1064">
        <v>18.685317000000001</v>
      </c>
      <c r="BQ1064">
        <v>22.237286000000001</v>
      </c>
      <c r="BR1064">
        <v>18.789868999999999</v>
      </c>
      <c r="BS1064">
        <v>15.757806</v>
      </c>
      <c r="BT1064">
        <v>7.2413751</v>
      </c>
      <c r="BU1064">
        <v>2.4502907999999999</v>
      </c>
      <c r="BV1064">
        <v>4.5806787</v>
      </c>
      <c r="BW1064">
        <v>6.2326860000000002</v>
      </c>
      <c r="BX1064">
        <v>5.1393313000000003</v>
      </c>
      <c r="BY1064">
        <v>0.28466427999999999</v>
      </c>
      <c r="BZ1064">
        <v>-3.3689510999999999</v>
      </c>
      <c r="CA1064">
        <v>-3.7235021000000001</v>
      </c>
      <c r="CB1064">
        <v>-2.9927503999999998</v>
      </c>
      <c r="CC1064">
        <v>-3.5090547000000001</v>
      </c>
      <c r="CD1064">
        <v>-2.5938802999999999</v>
      </c>
      <c r="CE1064">
        <v>-4.9594389000000003</v>
      </c>
      <c r="CF1064">
        <v>0.33560015999999998</v>
      </c>
      <c r="CG1064">
        <v>7.8180050999999997</v>
      </c>
      <c r="CH1064">
        <v>12.709308</v>
      </c>
      <c r="CI1064">
        <v>13.944996</v>
      </c>
      <c r="CJ1064">
        <v>12.900175000000001</v>
      </c>
      <c r="CK1064">
        <v>18.575430000000001</v>
      </c>
      <c r="CL1064">
        <v>20.046785</v>
      </c>
      <c r="CM1064">
        <v>22.771449</v>
      </c>
      <c r="CN1064">
        <v>22.35924</v>
      </c>
      <c r="CO1064">
        <v>25.656393999999999</v>
      </c>
      <c r="CP1064">
        <v>21.861651999999999</v>
      </c>
      <c r="CQ1064">
        <v>19.593755000000002</v>
      </c>
      <c r="CR1064">
        <v>13.559305</v>
      </c>
      <c r="CS1064">
        <v>6.3351341999999997</v>
      </c>
      <c r="CT1064">
        <v>8.4388427000000004</v>
      </c>
      <c r="CU1064">
        <v>10.103649000000001</v>
      </c>
      <c r="CV1064">
        <v>9.0394121999999992</v>
      </c>
      <c r="CW1064">
        <v>2.594157</v>
      </c>
      <c r="CX1064">
        <v>-1.29034</v>
      </c>
      <c r="CY1064">
        <v>-1.6390431999999999</v>
      </c>
      <c r="CZ1064">
        <v>-1.3932272999999999</v>
      </c>
      <c r="DA1064">
        <v>-1.9957590999999999</v>
      </c>
      <c r="DB1064">
        <v>-0.95177096999999999</v>
      </c>
      <c r="DC1064">
        <v>-3.0980772999999999</v>
      </c>
      <c r="DD1064">
        <v>2.3874751000000001</v>
      </c>
      <c r="DE1064">
        <v>10.491325</v>
      </c>
      <c r="DF1064">
        <v>15.622586</v>
      </c>
      <c r="DG1064">
        <v>17.120998</v>
      </c>
      <c r="DH1064">
        <v>16.089012</v>
      </c>
      <c r="DI1064">
        <v>22.063058000000002</v>
      </c>
      <c r="DJ1064">
        <v>23.586777000000001</v>
      </c>
      <c r="DK1064">
        <v>26.729914000000001</v>
      </c>
      <c r="DL1064">
        <v>26.033162999999998</v>
      </c>
      <c r="DM1064">
        <v>29.075500999999999</v>
      </c>
      <c r="DN1064">
        <v>24.933436</v>
      </c>
      <c r="DO1064">
        <v>23.429704000000001</v>
      </c>
      <c r="DP1064">
        <v>19.877234999999999</v>
      </c>
      <c r="DQ1064">
        <v>10.219977999999999</v>
      </c>
      <c r="DR1064">
        <v>12.297007000000001</v>
      </c>
      <c r="DS1064">
        <v>13.974612</v>
      </c>
      <c r="DT1064">
        <v>12.939493000000001</v>
      </c>
      <c r="DU1064">
        <v>5.9286975999999996</v>
      </c>
      <c r="DV1064">
        <v>1.7108441999999999</v>
      </c>
      <c r="DW1064">
        <v>1.3705845000000001</v>
      </c>
      <c r="DX1064">
        <v>0.91623009</v>
      </c>
      <c r="DY1064">
        <v>0.18919933999999999</v>
      </c>
      <c r="DZ1064">
        <v>1.4191739999999999</v>
      </c>
      <c r="EA1064">
        <v>-0.41056682</v>
      </c>
      <c r="EB1064">
        <v>5.3500565</v>
      </c>
      <c r="EC1064">
        <v>14.351174</v>
      </c>
      <c r="ED1064">
        <v>19.828894999999999</v>
      </c>
      <c r="EE1064">
        <v>21.706641000000001</v>
      </c>
      <c r="EF1064">
        <v>20.693187000000002</v>
      </c>
      <c r="EG1064">
        <v>27.09864</v>
      </c>
      <c r="EH1064">
        <v>28.697962</v>
      </c>
      <c r="EI1064">
        <v>32.445307999999997</v>
      </c>
      <c r="EJ1064">
        <v>31.337724000000001</v>
      </c>
      <c r="EK1064">
        <v>34.012149999999998</v>
      </c>
      <c r="EL1064">
        <v>29.368603</v>
      </c>
      <c r="EM1064">
        <v>28.968205000000001</v>
      </c>
      <c r="EN1064">
        <v>28.999321999999999</v>
      </c>
      <c r="EO1064">
        <v>15.829074</v>
      </c>
      <c r="EP1064">
        <v>17.867583</v>
      </c>
      <c r="EQ1064">
        <v>19.563668</v>
      </c>
      <c r="ER1064">
        <v>18.570591</v>
      </c>
      <c r="ES1064">
        <v>88.328085000000002</v>
      </c>
      <c r="ET1064">
        <v>87.293507000000005</v>
      </c>
      <c r="EU1064">
        <v>85.118556999999996</v>
      </c>
      <c r="EV1064">
        <v>84.467350999999994</v>
      </c>
      <c r="EW1064">
        <v>84.816959999999995</v>
      </c>
      <c r="EX1064">
        <v>82.689682000000005</v>
      </c>
      <c r="EY1064">
        <v>80.878792000000004</v>
      </c>
      <c r="EZ1064">
        <v>79.916736</v>
      </c>
      <c r="FA1064">
        <v>81.303539000000001</v>
      </c>
      <c r="FB1064">
        <v>84.956587999999996</v>
      </c>
      <c r="FC1064">
        <v>88.785785000000004</v>
      </c>
      <c r="FD1064">
        <v>91.455280999999999</v>
      </c>
      <c r="FE1064">
        <v>94.150722000000002</v>
      </c>
      <c r="FF1064">
        <v>97.731988000000001</v>
      </c>
      <c r="FG1064">
        <v>98.931946999999994</v>
      </c>
      <c r="FH1064">
        <v>99.778304000000006</v>
      </c>
      <c r="FI1064">
        <v>97.659111999999993</v>
      </c>
      <c r="FJ1064">
        <v>93.046147000000005</v>
      </c>
      <c r="FK1064">
        <v>90.559079999999994</v>
      </c>
      <c r="FL1064">
        <v>88.922225999999995</v>
      </c>
      <c r="FM1064">
        <v>87.899170999999996</v>
      </c>
      <c r="FN1064">
        <v>85.444637999999998</v>
      </c>
      <c r="FO1064">
        <v>83.361089000000007</v>
      </c>
      <c r="FP1064">
        <v>81.850134999999995</v>
      </c>
      <c r="FQ1064">
        <v>70.230320000000006</v>
      </c>
      <c r="FR1064">
        <v>6.0706239999999996</v>
      </c>
      <c r="FS1064">
        <v>1</v>
      </c>
    </row>
    <row r="1065" spans="1:175" x14ac:dyDescent="0.2">
      <c r="A1065" t="s">
        <v>256</v>
      </c>
      <c r="B1065" t="s">
        <v>247</v>
      </c>
      <c r="C1065" s="23">
        <v>42983</v>
      </c>
      <c r="D1065">
        <v>170</v>
      </c>
      <c r="E1065">
        <v>106.65268</v>
      </c>
      <c r="F1065">
        <v>103.66061999999999</v>
      </c>
      <c r="G1065">
        <v>101.49106</v>
      </c>
      <c r="H1065">
        <v>103.65697</v>
      </c>
      <c r="I1065">
        <v>112.88266</v>
      </c>
      <c r="J1065">
        <v>128.76614000000001</v>
      </c>
      <c r="K1065">
        <v>148.51127</v>
      </c>
      <c r="L1065">
        <v>168.42744999999999</v>
      </c>
      <c r="M1065">
        <v>184.61775</v>
      </c>
      <c r="N1065">
        <v>193.03227000000001</v>
      </c>
      <c r="O1065">
        <v>203.09718000000001</v>
      </c>
      <c r="P1065">
        <v>209.19030000000001</v>
      </c>
      <c r="Q1065">
        <v>203.20438999999999</v>
      </c>
      <c r="R1065">
        <v>204.29033999999999</v>
      </c>
      <c r="S1065">
        <v>197.80116000000001</v>
      </c>
      <c r="T1065">
        <v>194.50830999999999</v>
      </c>
      <c r="U1065">
        <v>175.47522000000001</v>
      </c>
      <c r="V1065">
        <v>156.22631999999999</v>
      </c>
      <c r="W1065">
        <v>151.09284</v>
      </c>
      <c r="X1065">
        <v>151.7989</v>
      </c>
      <c r="Y1065">
        <v>147.25564</v>
      </c>
      <c r="Z1065">
        <v>140.32871</v>
      </c>
      <c r="AA1065">
        <v>133.61574999999999</v>
      </c>
      <c r="AB1065">
        <v>126.35283</v>
      </c>
      <c r="AC1065">
        <v>-3.2785541999999999</v>
      </c>
      <c r="AD1065">
        <v>-4.8441219999999996</v>
      </c>
      <c r="AE1065">
        <v>-9.3637168000000006</v>
      </c>
      <c r="AF1065">
        <v>-7.1897336000000003</v>
      </c>
      <c r="AG1065">
        <v>-4.7537824000000004</v>
      </c>
      <c r="AH1065">
        <v>-3.2903367000000001</v>
      </c>
      <c r="AI1065">
        <v>-5.0812198999999998</v>
      </c>
      <c r="AJ1065">
        <v>-4.9292619000000002</v>
      </c>
      <c r="AK1065">
        <v>-2.2055178</v>
      </c>
      <c r="AL1065">
        <v>-3.8197095999999999</v>
      </c>
      <c r="AM1065">
        <v>-3.6750718999999998</v>
      </c>
      <c r="AN1065">
        <v>-0.31514588999999998</v>
      </c>
      <c r="AO1065">
        <v>0.57863936000000005</v>
      </c>
      <c r="AP1065">
        <v>-2.2176186000000002</v>
      </c>
      <c r="AQ1065">
        <v>4.7450127999999996</v>
      </c>
      <c r="AR1065">
        <v>10.461349999999999</v>
      </c>
      <c r="AS1065">
        <v>9.6952207999999995</v>
      </c>
      <c r="AT1065">
        <v>4.2900378999999997</v>
      </c>
      <c r="AU1065">
        <v>1.1877533</v>
      </c>
      <c r="AV1065">
        <v>-1.4971920999999999</v>
      </c>
      <c r="AW1065">
        <v>-1.9576566</v>
      </c>
      <c r="AX1065">
        <v>-2.5494512999999999</v>
      </c>
      <c r="AY1065">
        <v>2.1166323999999999</v>
      </c>
      <c r="AZ1065">
        <v>0.39092250000000001</v>
      </c>
      <c r="BA1065">
        <v>-0.78893727000000002</v>
      </c>
      <c r="BB1065">
        <v>-2.3647350999999999</v>
      </c>
      <c r="BC1065">
        <v>-6.4726948999999996</v>
      </c>
      <c r="BD1065">
        <v>-4.4672061999999997</v>
      </c>
      <c r="BE1065">
        <v>-2.1816344000000001</v>
      </c>
      <c r="BF1065">
        <v>-0.92367354999999995</v>
      </c>
      <c r="BG1065">
        <v>-2.2274753</v>
      </c>
      <c r="BH1065">
        <v>-1.1713032000000001</v>
      </c>
      <c r="BI1065">
        <v>1.0309245</v>
      </c>
      <c r="BJ1065">
        <v>-0.38380593000000002</v>
      </c>
      <c r="BK1065">
        <v>0.12734058000000001</v>
      </c>
      <c r="BL1065">
        <v>3.2342089999999999</v>
      </c>
      <c r="BM1065">
        <v>4.3320369000000003</v>
      </c>
      <c r="BN1065">
        <v>1.7214837999999999</v>
      </c>
      <c r="BO1065">
        <v>9.1912147999999991</v>
      </c>
      <c r="BP1065">
        <v>14.516442</v>
      </c>
      <c r="BQ1065">
        <v>12.823423</v>
      </c>
      <c r="BR1065">
        <v>7.4536641000000001</v>
      </c>
      <c r="BS1065">
        <v>4.4180785</v>
      </c>
      <c r="BT1065">
        <v>1.3258413</v>
      </c>
      <c r="BU1065">
        <v>1.0301625999999999</v>
      </c>
      <c r="BV1065">
        <v>0.62915047000000002</v>
      </c>
      <c r="BW1065">
        <v>5.3104959000000003</v>
      </c>
      <c r="BX1065">
        <v>3.4923446999999999</v>
      </c>
      <c r="BY1065">
        <v>0.93536383000000001</v>
      </c>
      <c r="BZ1065">
        <v>-0.64751928999999997</v>
      </c>
      <c r="CA1065">
        <v>-4.4703819999999999</v>
      </c>
      <c r="CB1065">
        <v>-2.5815920000000001</v>
      </c>
      <c r="CC1065">
        <v>-0.40017262999999997</v>
      </c>
      <c r="CD1065">
        <v>0.7154701</v>
      </c>
      <c r="CE1065">
        <v>-0.25098041999999998</v>
      </c>
      <c r="CF1065">
        <v>1.4314475</v>
      </c>
      <c r="CG1065">
        <v>3.2724745</v>
      </c>
      <c r="CH1065">
        <v>1.9958905</v>
      </c>
      <c r="CI1065">
        <v>2.7608798999999999</v>
      </c>
      <c r="CJ1065">
        <v>5.6924812999999999</v>
      </c>
      <c r="CK1065">
        <v>6.9316287000000001</v>
      </c>
      <c r="CL1065">
        <v>4.4496941000000003</v>
      </c>
      <c r="CM1065">
        <v>12.270640999999999</v>
      </c>
      <c r="CN1065">
        <v>17.324987</v>
      </c>
      <c r="CO1065">
        <v>14.990005999999999</v>
      </c>
      <c r="CP1065">
        <v>9.6447819999999993</v>
      </c>
      <c r="CQ1065">
        <v>6.6553918999999997</v>
      </c>
      <c r="CR1065">
        <v>3.2810655999999998</v>
      </c>
      <c r="CS1065">
        <v>3.0995170999999999</v>
      </c>
      <c r="CT1065">
        <v>2.8306404000000001</v>
      </c>
      <c r="CU1065">
        <v>7.5225561000000001</v>
      </c>
      <c r="CV1065">
        <v>5.6403803000000003</v>
      </c>
      <c r="CW1065">
        <v>2.6596649000000001</v>
      </c>
      <c r="CX1065">
        <v>1.0696965000000001</v>
      </c>
      <c r="CY1065">
        <v>-2.4680689999999998</v>
      </c>
      <c r="CZ1065">
        <v>-0.69597776</v>
      </c>
      <c r="DA1065">
        <v>1.3812892000000001</v>
      </c>
      <c r="DB1065">
        <v>2.3546138000000001</v>
      </c>
      <c r="DC1065">
        <v>1.7255144</v>
      </c>
      <c r="DD1065">
        <v>4.0341982999999999</v>
      </c>
      <c r="DE1065">
        <v>5.5140244999999997</v>
      </c>
      <c r="DF1065">
        <v>4.3755867999999998</v>
      </c>
      <c r="DG1065">
        <v>5.3944191999999997</v>
      </c>
      <c r="DH1065">
        <v>8.1507536999999992</v>
      </c>
      <c r="DI1065">
        <v>9.5312204000000005</v>
      </c>
      <c r="DJ1065">
        <v>7.1779045000000004</v>
      </c>
      <c r="DK1065">
        <v>15.350066999999999</v>
      </c>
      <c r="DL1065">
        <v>20.133531999999999</v>
      </c>
      <c r="DM1065">
        <v>17.156590000000001</v>
      </c>
      <c r="DN1065">
        <v>11.835900000000001</v>
      </c>
      <c r="DO1065">
        <v>8.8927052999999994</v>
      </c>
      <c r="DP1065">
        <v>5.2362900000000003</v>
      </c>
      <c r="DQ1065">
        <v>5.1688714999999998</v>
      </c>
      <c r="DR1065">
        <v>5.0321303000000004</v>
      </c>
      <c r="DS1065">
        <v>9.7346161999999996</v>
      </c>
      <c r="DT1065">
        <v>7.7884159000000004</v>
      </c>
      <c r="DU1065">
        <v>5.1492819000000001</v>
      </c>
      <c r="DV1065">
        <v>3.5490835000000001</v>
      </c>
      <c r="DW1065">
        <v>0.42295281000000001</v>
      </c>
      <c r="DX1065">
        <v>2.0265496999999999</v>
      </c>
      <c r="DY1065">
        <v>3.9534370999999999</v>
      </c>
      <c r="DZ1065">
        <v>4.7212769000000003</v>
      </c>
      <c r="EA1065">
        <v>4.5792590999999998</v>
      </c>
      <c r="EB1065">
        <v>7.7921570000000004</v>
      </c>
      <c r="EC1065">
        <v>8.7504667000000005</v>
      </c>
      <c r="ED1065">
        <v>7.8114904999999997</v>
      </c>
      <c r="EE1065">
        <v>9.1968317000000006</v>
      </c>
      <c r="EF1065">
        <v>11.700108999999999</v>
      </c>
      <c r="EG1065">
        <v>13.284618</v>
      </c>
      <c r="EH1065">
        <v>11.117006999999999</v>
      </c>
      <c r="EI1065">
        <v>19.796268999999999</v>
      </c>
      <c r="EJ1065">
        <v>24.188624000000001</v>
      </c>
      <c r="EK1065">
        <v>20.284791999999999</v>
      </c>
      <c r="EL1065">
        <v>14.999525999999999</v>
      </c>
      <c r="EM1065">
        <v>12.12303</v>
      </c>
      <c r="EN1065">
        <v>8.0593234000000002</v>
      </c>
      <c r="EO1065">
        <v>8.1566907000000004</v>
      </c>
      <c r="EP1065">
        <v>8.2107320000000001</v>
      </c>
      <c r="EQ1065">
        <v>12.92848</v>
      </c>
      <c r="ER1065">
        <v>10.889837999999999</v>
      </c>
      <c r="ES1065">
        <v>73.458152999999996</v>
      </c>
      <c r="ET1065">
        <v>72.350960999999998</v>
      </c>
      <c r="EU1065">
        <v>71.413441000000006</v>
      </c>
      <c r="EV1065">
        <v>70.732309999999998</v>
      </c>
      <c r="EW1065">
        <v>69.740869000000004</v>
      </c>
      <c r="EX1065">
        <v>68.629947000000001</v>
      </c>
      <c r="EY1065">
        <v>68.235962999999998</v>
      </c>
      <c r="EZ1065">
        <v>68.029920000000004</v>
      </c>
      <c r="FA1065">
        <v>68.635793000000007</v>
      </c>
      <c r="FB1065">
        <v>71.237986000000006</v>
      </c>
      <c r="FC1065">
        <v>75.184054000000003</v>
      </c>
      <c r="FD1065">
        <v>79.417081999999994</v>
      </c>
      <c r="FE1065">
        <v>83.469632000000004</v>
      </c>
      <c r="FF1065">
        <v>86.485381000000004</v>
      </c>
      <c r="FG1065">
        <v>89.364930000000001</v>
      </c>
      <c r="FH1065">
        <v>91.085678999999999</v>
      </c>
      <c r="FI1065">
        <v>91.376362999999998</v>
      </c>
      <c r="FJ1065">
        <v>91.312602999999996</v>
      </c>
      <c r="FK1065">
        <v>89.671136000000004</v>
      </c>
      <c r="FL1065">
        <v>86.399473999999998</v>
      </c>
      <c r="FM1065">
        <v>82.895708999999997</v>
      </c>
      <c r="FN1065">
        <v>80.052227999999999</v>
      </c>
      <c r="FO1065">
        <v>77.617726000000005</v>
      </c>
      <c r="FP1065">
        <v>75.781284999999997</v>
      </c>
      <c r="FQ1065">
        <v>42.123539999999998</v>
      </c>
      <c r="FR1065">
        <v>4.1031129999999996</v>
      </c>
      <c r="FS1065">
        <v>1</v>
      </c>
    </row>
    <row r="1066" spans="1:175" x14ac:dyDescent="0.2">
      <c r="A1066" t="s">
        <v>256</v>
      </c>
      <c r="B1066" t="s">
        <v>247</v>
      </c>
      <c r="C1066" s="23">
        <v>42990</v>
      </c>
      <c r="D1066">
        <v>169</v>
      </c>
      <c r="E1066">
        <v>122.78865999999999</v>
      </c>
      <c r="F1066">
        <v>117.80656999999999</v>
      </c>
      <c r="G1066">
        <v>115.88222</v>
      </c>
      <c r="H1066">
        <v>114.83016000000001</v>
      </c>
      <c r="I1066">
        <v>124.62074</v>
      </c>
      <c r="J1066">
        <v>142.45724999999999</v>
      </c>
      <c r="K1066">
        <v>160.36269999999999</v>
      </c>
      <c r="L1066">
        <v>178.56979999999999</v>
      </c>
      <c r="M1066">
        <v>190.39995999999999</v>
      </c>
      <c r="N1066">
        <v>199.87674000000001</v>
      </c>
      <c r="O1066">
        <v>207.09589</v>
      </c>
      <c r="P1066">
        <v>212.35287</v>
      </c>
      <c r="Q1066">
        <v>203.21366</v>
      </c>
      <c r="R1066">
        <v>203.43529000000001</v>
      </c>
      <c r="S1066">
        <v>199.41945000000001</v>
      </c>
      <c r="T1066">
        <v>194.76383999999999</v>
      </c>
      <c r="U1066">
        <v>178.08454</v>
      </c>
      <c r="V1066">
        <v>157.80525</v>
      </c>
      <c r="W1066">
        <v>149.73096000000001</v>
      </c>
      <c r="X1066">
        <v>148.27672000000001</v>
      </c>
      <c r="Y1066">
        <v>141.42004</v>
      </c>
      <c r="Z1066">
        <v>133.47135</v>
      </c>
      <c r="AA1066">
        <v>127.51076</v>
      </c>
      <c r="AB1066">
        <v>121.52131</v>
      </c>
      <c r="AC1066">
        <v>6.9613140000000004E-2</v>
      </c>
      <c r="AD1066">
        <v>-5.9021704000000001</v>
      </c>
      <c r="AE1066">
        <v>-6.8793218999999999</v>
      </c>
      <c r="AF1066">
        <v>-5.3396093000000002</v>
      </c>
      <c r="AG1066">
        <v>-4.6598164999999998</v>
      </c>
      <c r="AH1066">
        <v>-1.8140689999999999</v>
      </c>
      <c r="AI1066">
        <v>-1.0075388999999999</v>
      </c>
      <c r="AJ1066">
        <v>-1.7964438</v>
      </c>
      <c r="AK1066">
        <v>-9.5301188000000003</v>
      </c>
      <c r="AL1066">
        <v>-10.316246</v>
      </c>
      <c r="AM1066">
        <v>-13.852489</v>
      </c>
      <c r="AN1066">
        <v>-7.1051551000000002</v>
      </c>
      <c r="AO1066">
        <v>-16.807618999999999</v>
      </c>
      <c r="AP1066">
        <v>-3.5291114000000001</v>
      </c>
      <c r="AQ1066">
        <v>10.893749</v>
      </c>
      <c r="AR1066">
        <v>12.785850999999999</v>
      </c>
      <c r="AS1066">
        <v>11.644553999999999</v>
      </c>
      <c r="AT1066">
        <v>12.596280999999999</v>
      </c>
      <c r="AU1066">
        <v>7.5678160999999999</v>
      </c>
      <c r="AV1066">
        <v>0.43951440000000003</v>
      </c>
      <c r="AW1066">
        <v>-2.3456101</v>
      </c>
      <c r="AX1066">
        <v>-0.67447646000000006</v>
      </c>
      <c r="AY1066">
        <v>2.8459376000000001</v>
      </c>
      <c r="AZ1066">
        <v>-2.6325791999999999</v>
      </c>
      <c r="BA1066">
        <v>3.5689712</v>
      </c>
      <c r="BB1066">
        <v>-3.3007293</v>
      </c>
      <c r="BC1066">
        <v>-4.0057482000000002</v>
      </c>
      <c r="BD1066">
        <v>-2.7393141999999999</v>
      </c>
      <c r="BE1066">
        <v>-2.6119712000000002</v>
      </c>
      <c r="BF1066">
        <v>0.64470996000000003</v>
      </c>
      <c r="BG1066">
        <v>1.6615496999999999</v>
      </c>
      <c r="BH1066">
        <v>0.89471688999999999</v>
      </c>
      <c r="BI1066">
        <v>-6.6403138000000004</v>
      </c>
      <c r="BJ1066">
        <v>-6.7757936000000001</v>
      </c>
      <c r="BK1066">
        <v>-10.194338</v>
      </c>
      <c r="BL1066">
        <v>-2.0518101</v>
      </c>
      <c r="BM1066">
        <v>-11.631411</v>
      </c>
      <c r="BN1066">
        <v>0.47738715999999998</v>
      </c>
      <c r="BO1066">
        <v>15.285881</v>
      </c>
      <c r="BP1066">
        <v>17.685821000000001</v>
      </c>
      <c r="BQ1066">
        <v>16.593556</v>
      </c>
      <c r="BR1066">
        <v>16.570516000000001</v>
      </c>
      <c r="BS1066">
        <v>12.163657000000001</v>
      </c>
      <c r="BT1066">
        <v>3.8380472000000001</v>
      </c>
      <c r="BU1066">
        <v>1.1658162000000001</v>
      </c>
      <c r="BV1066">
        <v>3.2679453000000001</v>
      </c>
      <c r="BW1066">
        <v>7.6334210999999996</v>
      </c>
      <c r="BX1066">
        <v>3.8700380000000001</v>
      </c>
      <c r="BY1066">
        <v>5.9926159999999999</v>
      </c>
      <c r="BZ1066">
        <v>-1.4989792</v>
      </c>
      <c r="CA1066">
        <v>-2.0155197999999999</v>
      </c>
      <c r="CB1066">
        <v>-0.93835782000000001</v>
      </c>
      <c r="CC1066">
        <v>-1.1936397999999999</v>
      </c>
      <c r="CD1066">
        <v>2.3476528000000001</v>
      </c>
      <c r="CE1066">
        <v>3.5101523000000001</v>
      </c>
      <c r="CF1066">
        <v>2.7586065999999998</v>
      </c>
      <c r="CG1066">
        <v>-4.6388436000000004</v>
      </c>
      <c r="CH1066">
        <v>-4.3236869000000002</v>
      </c>
      <c r="CI1066">
        <v>-7.6607136000000002</v>
      </c>
      <c r="CJ1066">
        <v>1.4481212999999999</v>
      </c>
      <c r="CK1066">
        <v>-8.0463857000000001</v>
      </c>
      <c r="CL1066">
        <v>3.2522758000000001</v>
      </c>
      <c r="CM1066">
        <v>18.327857999999999</v>
      </c>
      <c r="CN1066">
        <v>21.079525</v>
      </c>
      <c r="CO1066">
        <v>20.021218999999999</v>
      </c>
      <c r="CP1066">
        <v>19.323058</v>
      </c>
      <c r="CQ1066">
        <v>15.346722</v>
      </c>
      <c r="CR1066">
        <v>6.1918607000000003</v>
      </c>
      <c r="CS1066">
        <v>3.5978194000000001</v>
      </c>
      <c r="CT1066">
        <v>5.9984545000000002</v>
      </c>
      <c r="CU1066">
        <v>10.949218</v>
      </c>
      <c r="CV1066">
        <v>8.3737309</v>
      </c>
      <c r="CW1066">
        <v>8.4162607000000005</v>
      </c>
      <c r="CX1066">
        <v>0.30277092</v>
      </c>
      <c r="CY1066">
        <v>-2.529143E-2</v>
      </c>
      <c r="CZ1066">
        <v>0.86259859000000005</v>
      </c>
      <c r="DA1066">
        <v>0.22469161000000001</v>
      </c>
      <c r="DB1066">
        <v>4.0505956000000003</v>
      </c>
      <c r="DC1066">
        <v>5.3587549000000001</v>
      </c>
      <c r="DD1066">
        <v>4.6224962999999999</v>
      </c>
      <c r="DE1066">
        <v>-2.6373734999999998</v>
      </c>
      <c r="DF1066">
        <v>-1.8715801999999999</v>
      </c>
      <c r="DG1066">
        <v>-5.1270892999999997</v>
      </c>
      <c r="DH1066">
        <v>4.9480525999999996</v>
      </c>
      <c r="DI1066">
        <v>-4.4613601999999997</v>
      </c>
      <c r="DJ1066">
        <v>6.0271644999999996</v>
      </c>
      <c r="DK1066">
        <v>21.369834999999998</v>
      </c>
      <c r="DL1066">
        <v>24.473229</v>
      </c>
      <c r="DM1066">
        <v>23.448882999999999</v>
      </c>
      <c r="DN1066">
        <v>22.075600999999999</v>
      </c>
      <c r="DO1066">
        <v>18.529786999999999</v>
      </c>
      <c r="DP1066">
        <v>8.5456742000000006</v>
      </c>
      <c r="DQ1066">
        <v>6.0298226000000001</v>
      </c>
      <c r="DR1066">
        <v>8.7289638000000007</v>
      </c>
      <c r="DS1066">
        <v>14.265014000000001</v>
      </c>
      <c r="DT1066">
        <v>12.877424</v>
      </c>
      <c r="DU1066">
        <v>11.915619</v>
      </c>
      <c r="DV1066">
        <v>2.9042119</v>
      </c>
      <c r="DW1066">
        <v>2.8482823000000002</v>
      </c>
      <c r="DX1066">
        <v>3.4628936000000001</v>
      </c>
      <c r="DY1066">
        <v>2.2725369</v>
      </c>
      <c r="DZ1066">
        <v>6.5093744999999998</v>
      </c>
      <c r="EA1066">
        <v>8.0278434999999995</v>
      </c>
      <c r="EB1066">
        <v>7.3136570000000001</v>
      </c>
      <c r="EC1066">
        <v>0.25243151000000003</v>
      </c>
      <c r="ED1066">
        <v>1.6688723999999999</v>
      </c>
      <c r="EE1066">
        <v>-1.4689383</v>
      </c>
      <c r="EF1066">
        <v>10.001398</v>
      </c>
      <c r="EG1066">
        <v>0.71484720999999996</v>
      </c>
      <c r="EH1066">
        <v>10.033663000000001</v>
      </c>
      <c r="EI1066">
        <v>25.761966999999999</v>
      </c>
      <c r="EJ1066">
        <v>29.373199</v>
      </c>
      <c r="EK1066">
        <v>28.397884999999999</v>
      </c>
      <c r="EL1066">
        <v>26.049835000000002</v>
      </c>
      <c r="EM1066">
        <v>23.125627999999999</v>
      </c>
      <c r="EN1066">
        <v>11.944207</v>
      </c>
      <c r="EO1066">
        <v>9.5412488999999994</v>
      </c>
      <c r="EP1066">
        <v>12.671385000000001</v>
      </c>
      <c r="EQ1066">
        <v>19.052496999999999</v>
      </c>
      <c r="ER1066">
        <v>19.380040999999999</v>
      </c>
      <c r="ES1066">
        <v>74.237651999999997</v>
      </c>
      <c r="ET1066">
        <v>73.117675000000006</v>
      </c>
      <c r="EU1066">
        <v>72.142984999999996</v>
      </c>
      <c r="EV1066">
        <v>70.907030000000006</v>
      </c>
      <c r="EW1066">
        <v>69.619894000000002</v>
      </c>
      <c r="EX1066">
        <v>67.971833000000004</v>
      </c>
      <c r="EY1066">
        <v>67.293921999999995</v>
      </c>
      <c r="EZ1066">
        <v>66.929569000000001</v>
      </c>
      <c r="FA1066">
        <v>68.874264999999994</v>
      </c>
      <c r="FB1066">
        <v>72.307243</v>
      </c>
      <c r="FC1066">
        <v>76.553791000000004</v>
      </c>
      <c r="FD1066">
        <v>81.767544999999998</v>
      </c>
      <c r="FE1066">
        <v>85.019367000000003</v>
      </c>
      <c r="FF1066">
        <v>87.201171000000002</v>
      </c>
      <c r="FG1066">
        <v>88.684028999999995</v>
      </c>
      <c r="FH1066">
        <v>89.279928999999996</v>
      </c>
      <c r="FI1066">
        <v>89.183398999999994</v>
      </c>
      <c r="FJ1066">
        <v>87.297711000000007</v>
      </c>
      <c r="FK1066">
        <v>84.881158999999997</v>
      </c>
      <c r="FL1066">
        <v>81.787378000000004</v>
      </c>
      <c r="FM1066">
        <v>78.186189999999996</v>
      </c>
      <c r="FN1066">
        <v>75.465812</v>
      </c>
      <c r="FO1066">
        <v>74.079989999999995</v>
      </c>
      <c r="FP1066">
        <v>72.112446000000006</v>
      </c>
      <c r="FQ1066">
        <v>53.513570000000001</v>
      </c>
      <c r="FR1066">
        <v>5.4878720000000003</v>
      </c>
      <c r="FS1066">
        <v>1</v>
      </c>
    </row>
    <row r="1067" spans="1:175" x14ac:dyDescent="0.2">
      <c r="A1067" t="s">
        <v>256</v>
      </c>
      <c r="B1067" t="s">
        <v>247</v>
      </c>
      <c r="C1067" t="s">
        <v>1</v>
      </c>
      <c r="D1067">
        <v>169.33330000000001</v>
      </c>
      <c r="E1067">
        <v>122.06146</v>
      </c>
      <c r="F1067">
        <v>117.65814</v>
      </c>
      <c r="G1067">
        <v>114.78263</v>
      </c>
      <c r="H1067">
        <v>114.54118</v>
      </c>
      <c r="I1067">
        <v>124.28577</v>
      </c>
      <c r="J1067">
        <v>139.90711999999999</v>
      </c>
      <c r="K1067">
        <v>157.01773</v>
      </c>
      <c r="L1067">
        <v>173.92135999999999</v>
      </c>
      <c r="M1067">
        <v>188.19799</v>
      </c>
      <c r="N1067">
        <v>198.30983000000001</v>
      </c>
      <c r="O1067">
        <v>206.95671999999999</v>
      </c>
      <c r="P1067">
        <v>211.17926</v>
      </c>
      <c r="Q1067">
        <v>205.09663</v>
      </c>
      <c r="R1067">
        <v>206.68018000000001</v>
      </c>
      <c r="S1067">
        <v>200.16641999999999</v>
      </c>
      <c r="T1067">
        <v>194.55086</v>
      </c>
      <c r="U1067">
        <v>180.46548000000001</v>
      </c>
      <c r="V1067">
        <v>160.74834000000001</v>
      </c>
      <c r="W1067">
        <v>155.06395000000001</v>
      </c>
      <c r="X1067">
        <v>153.69297</v>
      </c>
      <c r="Y1067">
        <v>149.44575</v>
      </c>
      <c r="Z1067">
        <v>143.55855</v>
      </c>
      <c r="AA1067">
        <v>135.58016000000001</v>
      </c>
      <c r="AB1067">
        <v>130.27726999999999</v>
      </c>
      <c r="AC1067">
        <v>-1.7151068</v>
      </c>
      <c r="AD1067">
        <v>-2.9602887999999998</v>
      </c>
      <c r="AE1067">
        <v>-3.1914202</v>
      </c>
      <c r="AF1067">
        <v>-2.4649223</v>
      </c>
      <c r="AG1067">
        <v>-1.6874244</v>
      </c>
      <c r="AH1067">
        <v>-1.5659911</v>
      </c>
      <c r="AI1067">
        <v>-0.58700215</v>
      </c>
      <c r="AJ1067">
        <v>-0.74431415000000001</v>
      </c>
      <c r="AK1067">
        <v>-0.37509369999999997</v>
      </c>
      <c r="AL1067">
        <v>-1.6376872</v>
      </c>
      <c r="AM1067">
        <v>-3.5729690999999999</v>
      </c>
      <c r="AN1067">
        <v>-0.46980782999999998</v>
      </c>
      <c r="AO1067">
        <v>0.68666190000000005</v>
      </c>
      <c r="AP1067">
        <v>4.3248664000000003</v>
      </c>
      <c r="AQ1067">
        <v>8.6399857999999998</v>
      </c>
      <c r="AR1067">
        <v>9.7814174000000005</v>
      </c>
      <c r="AS1067">
        <v>9.5327204000000005</v>
      </c>
      <c r="AT1067">
        <v>6.6954219999999998</v>
      </c>
      <c r="AU1067">
        <v>4.3891261000000004</v>
      </c>
      <c r="AV1067">
        <v>2.3799220000000001</v>
      </c>
      <c r="AW1067">
        <v>1.0892231000000001</v>
      </c>
      <c r="AX1067">
        <v>1.7920099</v>
      </c>
      <c r="AY1067">
        <v>1.3807879999999999</v>
      </c>
      <c r="AZ1067">
        <v>1.3080729</v>
      </c>
      <c r="BA1067">
        <v>-0.46276876</v>
      </c>
      <c r="BB1067">
        <v>-2.0392611999999999</v>
      </c>
      <c r="BC1067">
        <v>-2.3120937000000001</v>
      </c>
      <c r="BD1067">
        <v>-1.6859630999999999</v>
      </c>
      <c r="BE1067">
        <v>-1.0029787999999999</v>
      </c>
      <c r="BF1067">
        <v>-0.68241271000000003</v>
      </c>
      <c r="BG1067">
        <v>0.24792963000000001</v>
      </c>
      <c r="BH1067">
        <v>0.52788387000000003</v>
      </c>
      <c r="BI1067">
        <v>0.73012743999999996</v>
      </c>
      <c r="BJ1067">
        <v>-0.24777477000000001</v>
      </c>
      <c r="BK1067">
        <v>-2.0085115</v>
      </c>
      <c r="BL1067">
        <v>0.99649102000000001</v>
      </c>
      <c r="BM1067">
        <v>2.1880112999999999</v>
      </c>
      <c r="BN1067">
        <v>5.9897777999999997</v>
      </c>
      <c r="BO1067">
        <v>11.206521</v>
      </c>
      <c r="BP1067">
        <v>12.165450999999999</v>
      </c>
      <c r="BQ1067">
        <v>11.593970000000001</v>
      </c>
      <c r="BR1067">
        <v>8.5014717999999991</v>
      </c>
      <c r="BS1067">
        <v>5.9665621</v>
      </c>
      <c r="BT1067">
        <v>3.6878065000000002</v>
      </c>
      <c r="BU1067">
        <v>2.1098072999999999</v>
      </c>
      <c r="BV1067">
        <v>2.8806804000000001</v>
      </c>
      <c r="BW1067">
        <v>2.6489856000000001</v>
      </c>
      <c r="BX1067">
        <v>2.9594252000000001</v>
      </c>
      <c r="BY1067">
        <v>0.40459675</v>
      </c>
      <c r="BZ1067">
        <v>-1.4013602999999999</v>
      </c>
      <c r="CA1067">
        <v>-1.7030749000000001</v>
      </c>
      <c r="CB1067">
        <v>-1.1464582999999999</v>
      </c>
      <c r="CC1067">
        <v>-0.52893389999999996</v>
      </c>
      <c r="CD1067">
        <v>-7.0449029999999996E-2</v>
      </c>
      <c r="CE1067">
        <v>0.82620084000000005</v>
      </c>
      <c r="CF1067">
        <v>1.4090043000000001</v>
      </c>
      <c r="CG1067">
        <v>1.4956001999999999</v>
      </c>
      <c r="CH1067">
        <v>0.71487433</v>
      </c>
      <c r="CI1067">
        <v>-0.92497297000000001</v>
      </c>
      <c r="CJ1067">
        <v>2.0120450999999999</v>
      </c>
      <c r="CK1067">
        <v>3.2278413000000001</v>
      </c>
      <c r="CL1067">
        <v>7.1428903999999998</v>
      </c>
      <c r="CM1067">
        <v>12.984095999999999</v>
      </c>
      <c r="CN1067">
        <v>13.816625999999999</v>
      </c>
      <c r="CO1067">
        <v>13.021584000000001</v>
      </c>
      <c r="CP1067">
        <v>9.7523364000000008</v>
      </c>
      <c r="CQ1067">
        <v>7.0590894000000004</v>
      </c>
      <c r="CR1067">
        <v>4.5936433000000001</v>
      </c>
      <c r="CS1067">
        <v>2.8166608000000002</v>
      </c>
      <c r="CT1067">
        <v>3.6346902999999999</v>
      </c>
      <c r="CU1067">
        <v>3.5273354000000001</v>
      </c>
      <c r="CV1067">
        <v>4.1031468000000002</v>
      </c>
      <c r="CW1067">
        <v>1.2719623</v>
      </c>
      <c r="CX1067">
        <v>-0.76345934999999998</v>
      </c>
      <c r="CY1067">
        <v>-1.0940561</v>
      </c>
      <c r="CZ1067">
        <v>-0.60695354000000001</v>
      </c>
      <c r="DA1067">
        <v>-5.4888970000000002E-2</v>
      </c>
      <c r="DB1067">
        <v>0.54151466000000004</v>
      </c>
      <c r="DC1067">
        <v>1.4044719999999999</v>
      </c>
      <c r="DD1067">
        <v>2.2901248000000001</v>
      </c>
      <c r="DE1067">
        <v>2.2610730000000001</v>
      </c>
      <c r="DF1067">
        <v>1.6775234000000001</v>
      </c>
      <c r="DG1067">
        <v>0.15856555999999999</v>
      </c>
      <c r="DH1067">
        <v>3.0275992999999999</v>
      </c>
      <c r="DI1067">
        <v>4.2676714000000002</v>
      </c>
      <c r="DJ1067">
        <v>8.2960030000000007</v>
      </c>
      <c r="DK1067">
        <v>14.761670000000001</v>
      </c>
      <c r="DL1067">
        <v>15.4678</v>
      </c>
      <c r="DM1067">
        <v>14.449199</v>
      </c>
      <c r="DN1067">
        <v>11.003201000000001</v>
      </c>
      <c r="DO1067">
        <v>8.1516167999999993</v>
      </c>
      <c r="DP1067">
        <v>5.4994801000000004</v>
      </c>
      <c r="DQ1067">
        <v>3.5235143999999998</v>
      </c>
      <c r="DR1067">
        <v>4.3887001999999997</v>
      </c>
      <c r="DS1067">
        <v>4.4056851999999997</v>
      </c>
      <c r="DT1067">
        <v>5.2468683</v>
      </c>
      <c r="DU1067">
        <v>2.5243003000000002</v>
      </c>
      <c r="DV1067">
        <v>0.15756824999999999</v>
      </c>
      <c r="DW1067">
        <v>-0.21472967000000001</v>
      </c>
      <c r="DX1067">
        <v>0.17200566</v>
      </c>
      <c r="DY1067">
        <v>0.62955662999999995</v>
      </c>
      <c r="DZ1067">
        <v>1.4250929999999999</v>
      </c>
      <c r="EA1067">
        <v>2.2394037999999998</v>
      </c>
      <c r="EB1067">
        <v>3.5623228</v>
      </c>
      <c r="EC1067">
        <v>3.3662942</v>
      </c>
      <c r="ED1067">
        <v>3.0674358000000002</v>
      </c>
      <c r="EE1067">
        <v>1.7230231</v>
      </c>
      <c r="EF1067">
        <v>4.4938981</v>
      </c>
      <c r="EG1067">
        <v>5.7690207999999998</v>
      </c>
      <c r="EH1067">
        <v>9.9609144000000001</v>
      </c>
      <c r="EI1067">
        <v>17.328206000000002</v>
      </c>
      <c r="EJ1067">
        <v>17.851834</v>
      </c>
      <c r="EK1067">
        <v>16.510448</v>
      </c>
      <c r="EL1067">
        <v>12.809251</v>
      </c>
      <c r="EM1067">
        <v>9.7290527999999998</v>
      </c>
      <c r="EN1067">
        <v>6.8073645999999997</v>
      </c>
      <c r="EO1067">
        <v>4.5440985999999999</v>
      </c>
      <c r="EP1067">
        <v>5.4773706999999998</v>
      </c>
      <c r="EQ1067">
        <v>5.6738828000000003</v>
      </c>
      <c r="ER1067">
        <v>6.8982206000000001</v>
      </c>
      <c r="ES1067">
        <v>79.231416999999993</v>
      </c>
      <c r="ET1067">
        <v>77.774147999999997</v>
      </c>
      <c r="EU1067">
        <v>76.497091999999995</v>
      </c>
      <c r="EV1067">
        <v>75.386838999999995</v>
      </c>
      <c r="EW1067">
        <v>74.247338999999997</v>
      </c>
      <c r="EX1067">
        <v>73.100617999999997</v>
      </c>
      <c r="EY1067">
        <v>72.266698000000005</v>
      </c>
      <c r="EZ1067">
        <v>72.30583</v>
      </c>
      <c r="FA1067">
        <v>75.158703000000003</v>
      </c>
      <c r="FB1067">
        <v>79.312363000000005</v>
      </c>
      <c r="FC1067">
        <v>84.040304000000006</v>
      </c>
      <c r="FD1067">
        <v>88.743705000000006</v>
      </c>
      <c r="FE1067">
        <v>92.780114999999995</v>
      </c>
      <c r="FF1067">
        <v>95.909991000000005</v>
      </c>
      <c r="FG1067">
        <v>97.979626999999994</v>
      </c>
      <c r="FH1067">
        <v>98.935415000000006</v>
      </c>
      <c r="FI1067">
        <v>98.701612999999995</v>
      </c>
      <c r="FJ1067">
        <v>97.629520999999997</v>
      </c>
      <c r="FK1067">
        <v>95.755318000000003</v>
      </c>
      <c r="FL1067">
        <v>92.600851000000006</v>
      </c>
      <c r="FM1067">
        <v>89.629789000000002</v>
      </c>
      <c r="FN1067">
        <v>86.198935000000006</v>
      </c>
      <c r="FO1067">
        <v>83.721033000000006</v>
      </c>
      <c r="FP1067">
        <v>81.629923000000005</v>
      </c>
      <c r="FQ1067">
        <v>20.212420000000002</v>
      </c>
      <c r="FR1067">
        <v>2.731433</v>
      </c>
      <c r="FS1067">
        <v>1</v>
      </c>
    </row>
    <row r="1068" spans="1:175" x14ac:dyDescent="0.2">
      <c r="A1068" t="s">
        <v>256</v>
      </c>
      <c r="B1068" t="s">
        <v>248</v>
      </c>
      <c r="C1068" s="23">
        <v>42905</v>
      </c>
      <c r="D1068">
        <v>334</v>
      </c>
      <c r="E1068">
        <v>83.354894999999999</v>
      </c>
      <c r="F1068">
        <v>81.869112000000001</v>
      </c>
      <c r="G1068">
        <v>82.905507999999998</v>
      </c>
      <c r="H1068">
        <v>86.439572999999996</v>
      </c>
      <c r="I1068">
        <v>95.296345000000002</v>
      </c>
      <c r="J1068">
        <v>111.01494</v>
      </c>
      <c r="K1068">
        <v>132.91478000000001</v>
      </c>
      <c r="L1068">
        <v>151.75205</v>
      </c>
      <c r="M1068">
        <v>163.17392000000001</v>
      </c>
      <c r="N1068">
        <v>171.49884</v>
      </c>
      <c r="O1068">
        <v>177.60255000000001</v>
      </c>
      <c r="P1068">
        <v>176.91162</v>
      </c>
      <c r="Q1068">
        <v>173.9811</v>
      </c>
      <c r="R1068">
        <v>174.48612</v>
      </c>
      <c r="S1068">
        <v>169.90219999999999</v>
      </c>
      <c r="T1068">
        <v>161.76557</v>
      </c>
      <c r="U1068">
        <v>151.44203999999999</v>
      </c>
      <c r="V1068">
        <v>143.24082000000001</v>
      </c>
      <c r="W1068">
        <v>128.33637999999999</v>
      </c>
      <c r="X1068">
        <v>119.80540000000001</v>
      </c>
      <c r="Y1068">
        <v>116.02256</v>
      </c>
      <c r="Z1068">
        <v>111.44549000000001</v>
      </c>
      <c r="AA1068">
        <v>104.07662999999999</v>
      </c>
      <c r="AB1068">
        <v>99.183950999999993</v>
      </c>
      <c r="AC1068">
        <v>-4.7106705</v>
      </c>
      <c r="AD1068">
        <v>-5.9351069000000001</v>
      </c>
      <c r="AE1068">
        <v>-6.0519632999999997</v>
      </c>
      <c r="AF1068">
        <v>-4.2451527999999996</v>
      </c>
      <c r="AG1068">
        <v>-2.2261316999999998</v>
      </c>
      <c r="AH1068">
        <v>-6.5306351999999999</v>
      </c>
      <c r="AI1068">
        <v>-1.1277709</v>
      </c>
      <c r="AJ1068">
        <v>-1.3076048</v>
      </c>
      <c r="AK1068">
        <v>-0.52447688000000003</v>
      </c>
      <c r="AL1068">
        <v>-3.5104742</v>
      </c>
      <c r="AM1068">
        <v>-5.2089359999999996</v>
      </c>
      <c r="AN1068">
        <v>-3.8254847000000001</v>
      </c>
      <c r="AO1068">
        <v>-11.830634</v>
      </c>
      <c r="AP1068">
        <v>-10.036948000000001</v>
      </c>
      <c r="AQ1068">
        <v>-3.1508658</v>
      </c>
      <c r="AR1068">
        <v>-3.5878583000000002</v>
      </c>
      <c r="AS1068">
        <v>-6.0760594000000001</v>
      </c>
      <c r="AT1068">
        <v>-9.8971839999999993</v>
      </c>
      <c r="AU1068">
        <v>-16.155691999999998</v>
      </c>
      <c r="AV1068">
        <v>-17.404783999999999</v>
      </c>
      <c r="AW1068">
        <v>-17.875655999999999</v>
      </c>
      <c r="AX1068">
        <v>-13.561920000000001</v>
      </c>
      <c r="AY1068">
        <v>-12.616695999999999</v>
      </c>
      <c r="AZ1068">
        <v>-9.5872504000000003</v>
      </c>
      <c r="BA1068">
        <v>-2.8590333000000001</v>
      </c>
      <c r="BB1068">
        <v>-4.2896388999999999</v>
      </c>
      <c r="BC1068">
        <v>-4.4779622999999997</v>
      </c>
      <c r="BD1068">
        <v>-2.4191684000000002</v>
      </c>
      <c r="BE1068">
        <v>0.16342846</v>
      </c>
      <c r="BF1068">
        <v>-4.2562503999999999</v>
      </c>
      <c r="BG1068">
        <v>0.75588621</v>
      </c>
      <c r="BH1068">
        <v>0.94371077999999997</v>
      </c>
      <c r="BI1068">
        <v>2.2742985999999998</v>
      </c>
      <c r="BJ1068">
        <v>-0.63609176000000001</v>
      </c>
      <c r="BK1068">
        <v>-2.0816982999999998</v>
      </c>
      <c r="BL1068">
        <v>-1.0845404000000001</v>
      </c>
      <c r="BM1068">
        <v>-8.7469740999999992</v>
      </c>
      <c r="BN1068">
        <v>-6.7974870000000003</v>
      </c>
      <c r="BO1068">
        <v>0.77241013999999997</v>
      </c>
      <c r="BP1068">
        <v>-0.5033339</v>
      </c>
      <c r="BQ1068">
        <v>-2.740958</v>
      </c>
      <c r="BR1068">
        <v>-6.1540596000000001</v>
      </c>
      <c r="BS1068">
        <v>-12.365918000000001</v>
      </c>
      <c r="BT1068">
        <v>-13.725680000000001</v>
      </c>
      <c r="BU1068">
        <v>-14.204117</v>
      </c>
      <c r="BV1068">
        <v>-9.7466921000000006</v>
      </c>
      <c r="BW1068">
        <v>-8.7796278999999995</v>
      </c>
      <c r="BX1068">
        <v>-6.3646316000000001</v>
      </c>
      <c r="BY1068">
        <v>-1.5765948999999999</v>
      </c>
      <c r="BZ1068">
        <v>-3.1499926999999999</v>
      </c>
      <c r="CA1068">
        <v>-3.3878140000000001</v>
      </c>
      <c r="CB1068">
        <v>-1.1544970999999999</v>
      </c>
      <c r="CC1068">
        <v>1.8184305000000001</v>
      </c>
      <c r="CD1068">
        <v>-2.6810184000000001</v>
      </c>
      <c r="CE1068">
        <v>2.0605014000000001</v>
      </c>
      <c r="CF1068">
        <v>2.5029650999999999</v>
      </c>
      <c r="CG1068">
        <v>4.2127219</v>
      </c>
      <c r="CH1068">
        <v>1.3546967999999999</v>
      </c>
      <c r="CI1068">
        <v>8.4216890000000003E-2</v>
      </c>
      <c r="CJ1068">
        <v>0.81382929000000004</v>
      </c>
      <c r="CK1068">
        <v>-6.6112403999999998</v>
      </c>
      <c r="CL1068">
        <v>-4.5538461999999997</v>
      </c>
      <c r="CM1068">
        <v>3.4896590999999999</v>
      </c>
      <c r="CN1068">
        <v>1.6329982999999999</v>
      </c>
      <c r="CO1068">
        <v>-0.43107683000000002</v>
      </c>
      <c r="CP1068">
        <v>-3.5615831</v>
      </c>
      <c r="CQ1068">
        <v>-9.7411314000000004</v>
      </c>
      <c r="CR1068">
        <v>-11.177543999999999</v>
      </c>
      <c r="CS1068">
        <v>-11.66122</v>
      </c>
      <c r="CT1068">
        <v>-7.1042769999999997</v>
      </c>
      <c r="CU1068">
        <v>-6.1220860000000004</v>
      </c>
      <c r="CV1068">
        <v>-4.1326555999999997</v>
      </c>
      <c r="CW1068">
        <v>-0.29415659</v>
      </c>
      <c r="CX1068">
        <v>-2.0103464999999998</v>
      </c>
      <c r="CY1068">
        <v>-2.2976657</v>
      </c>
      <c r="CZ1068">
        <v>0.11017417</v>
      </c>
      <c r="DA1068">
        <v>3.4734326000000002</v>
      </c>
      <c r="DB1068">
        <v>-1.1057863999999999</v>
      </c>
      <c r="DC1068">
        <v>3.3651165999999999</v>
      </c>
      <c r="DD1068">
        <v>4.0622194</v>
      </c>
      <c r="DE1068">
        <v>6.1511452999999996</v>
      </c>
      <c r="DF1068">
        <v>3.3454853</v>
      </c>
      <c r="DG1068">
        <v>2.2501321000000001</v>
      </c>
      <c r="DH1068">
        <v>2.712199</v>
      </c>
      <c r="DI1068">
        <v>-4.4755067999999998</v>
      </c>
      <c r="DJ1068">
        <v>-2.3102054999999999</v>
      </c>
      <c r="DK1068">
        <v>6.2069080999999997</v>
      </c>
      <c r="DL1068">
        <v>3.7693305000000001</v>
      </c>
      <c r="DM1068">
        <v>1.8788043000000001</v>
      </c>
      <c r="DN1068">
        <v>-0.96910649999999998</v>
      </c>
      <c r="DO1068">
        <v>-7.1163449999999999</v>
      </c>
      <c r="DP1068">
        <v>-8.6294079999999997</v>
      </c>
      <c r="DQ1068">
        <v>-9.1183233999999995</v>
      </c>
      <c r="DR1068">
        <v>-4.461862</v>
      </c>
      <c r="DS1068">
        <v>-3.4645442000000002</v>
      </c>
      <c r="DT1068">
        <v>-1.9006795999999999</v>
      </c>
      <c r="DU1068">
        <v>1.5574806999999999</v>
      </c>
      <c r="DV1068">
        <v>-0.36487844000000003</v>
      </c>
      <c r="DW1068">
        <v>-0.72366463000000003</v>
      </c>
      <c r="DX1068">
        <v>1.9361586</v>
      </c>
      <c r="DY1068">
        <v>5.8629927000000004</v>
      </c>
      <c r="DZ1068">
        <v>1.1685984</v>
      </c>
      <c r="EA1068">
        <v>5.2487737000000001</v>
      </c>
      <c r="EB1068">
        <v>6.3135349999999999</v>
      </c>
      <c r="EC1068">
        <v>8.9499206999999998</v>
      </c>
      <c r="ED1068">
        <v>6.2198677</v>
      </c>
      <c r="EE1068">
        <v>5.3773697</v>
      </c>
      <c r="EF1068">
        <v>5.4531432999999998</v>
      </c>
      <c r="EG1068">
        <v>-1.3918467000000001</v>
      </c>
      <c r="EH1068">
        <v>0.92925530000000001</v>
      </c>
      <c r="EI1068">
        <v>10.130184</v>
      </c>
      <c r="EJ1068">
        <v>6.8538549</v>
      </c>
      <c r="EK1068">
        <v>5.2139058</v>
      </c>
      <c r="EL1068">
        <v>2.7740179</v>
      </c>
      <c r="EM1068">
        <v>-3.3265703000000002</v>
      </c>
      <c r="EN1068">
        <v>-4.9503041999999997</v>
      </c>
      <c r="EO1068">
        <v>-5.4467843</v>
      </c>
      <c r="EP1068">
        <v>-0.64663431000000005</v>
      </c>
      <c r="EQ1068">
        <v>0.37252415</v>
      </c>
      <c r="ER1068">
        <v>1.3219392000000001</v>
      </c>
      <c r="ES1068">
        <v>69.980103999999997</v>
      </c>
      <c r="ET1068">
        <v>69.872248999999996</v>
      </c>
      <c r="EU1068">
        <v>69.529582000000005</v>
      </c>
      <c r="EV1068">
        <v>68.363849999999999</v>
      </c>
      <c r="EW1068">
        <v>67.608410000000006</v>
      </c>
      <c r="EX1068">
        <v>67.578559999999996</v>
      </c>
      <c r="EY1068">
        <v>66.928764999999999</v>
      </c>
      <c r="EZ1068">
        <v>67.123318999999995</v>
      </c>
      <c r="FA1068">
        <v>70.032478999999995</v>
      </c>
      <c r="FB1068">
        <v>73.316311999999996</v>
      </c>
      <c r="FC1068">
        <v>75.766171</v>
      </c>
      <c r="FD1068">
        <v>77.607482000000005</v>
      </c>
      <c r="FE1068">
        <v>80.859301000000002</v>
      </c>
      <c r="FF1068">
        <v>83.670483000000004</v>
      </c>
      <c r="FG1068">
        <v>84.206344000000001</v>
      </c>
      <c r="FH1068">
        <v>83.629683</v>
      </c>
      <c r="FI1068">
        <v>82.843141000000003</v>
      </c>
      <c r="FJ1068">
        <v>80.995064999999997</v>
      </c>
      <c r="FK1068">
        <v>80.446672000000007</v>
      </c>
      <c r="FL1068">
        <v>78.889306000000005</v>
      </c>
      <c r="FM1068">
        <v>77.543774999999997</v>
      </c>
      <c r="FN1068">
        <v>74.634893000000005</v>
      </c>
      <c r="FO1068">
        <v>73.271654999999996</v>
      </c>
      <c r="FP1068">
        <v>71.580664999999996</v>
      </c>
      <c r="FQ1068">
        <v>48.823219999999999</v>
      </c>
      <c r="FR1068">
        <v>4.0975539999999997</v>
      </c>
      <c r="FS1068">
        <v>1</v>
      </c>
    </row>
    <row r="1069" spans="1:175" x14ac:dyDescent="0.2">
      <c r="A1069" t="s">
        <v>256</v>
      </c>
      <c r="B1069" t="s">
        <v>248</v>
      </c>
      <c r="C1069" s="23">
        <v>42906</v>
      </c>
      <c r="D1069">
        <v>318</v>
      </c>
      <c r="E1069">
        <v>103.71647</v>
      </c>
      <c r="F1069">
        <v>103.75216</v>
      </c>
      <c r="G1069">
        <v>101.63531999999999</v>
      </c>
      <c r="H1069">
        <v>103.57725000000001</v>
      </c>
      <c r="I1069">
        <v>114.86344</v>
      </c>
      <c r="J1069">
        <v>132.41802999999999</v>
      </c>
      <c r="K1069">
        <v>152.10042999999999</v>
      </c>
      <c r="L1069">
        <v>166.94315</v>
      </c>
      <c r="M1069">
        <v>176.44587999999999</v>
      </c>
      <c r="N1069">
        <v>185.71680000000001</v>
      </c>
      <c r="O1069">
        <v>190.79802000000001</v>
      </c>
      <c r="P1069">
        <v>191.06237999999999</v>
      </c>
      <c r="Q1069">
        <v>190.13772</v>
      </c>
      <c r="R1069">
        <v>189.21698000000001</v>
      </c>
      <c r="S1069">
        <v>183.71924000000001</v>
      </c>
      <c r="T1069">
        <v>174.17097000000001</v>
      </c>
      <c r="U1069">
        <v>163.42606000000001</v>
      </c>
      <c r="V1069">
        <v>154.87860000000001</v>
      </c>
      <c r="W1069">
        <v>139.60515000000001</v>
      </c>
      <c r="X1069">
        <v>132.36966000000001</v>
      </c>
      <c r="Y1069">
        <v>127.3471</v>
      </c>
      <c r="Z1069">
        <v>120.11184</v>
      </c>
      <c r="AA1069">
        <v>112.32701</v>
      </c>
      <c r="AB1069">
        <v>107.64931</v>
      </c>
      <c r="AC1069">
        <v>-3.5395748</v>
      </c>
      <c r="AD1069">
        <v>-1.8467487</v>
      </c>
      <c r="AE1069">
        <v>-2.8494497999999999</v>
      </c>
      <c r="AF1069">
        <v>-1.428358</v>
      </c>
      <c r="AG1069">
        <v>-3.3662942999999999</v>
      </c>
      <c r="AH1069">
        <v>-1.5765863</v>
      </c>
      <c r="AI1069">
        <v>-3.4931101999999998</v>
      </c>
      <c r="AJ1069">
        <v>-5.9415398000000001</v>
      </c>
      <c r="AK1069">
        <v>-6.6534630999999997</v>
      </c>
      <c r="AL1069">
        <v>-0.85925417999999998</v>
      </c>
      <c r="AM1069">
        <v>-6.7398077000000001</v>
      </c>
      <c r="AN1069">
        <v>-7.2430715000000001</v>
      </c>
      <c r="AO1069">
        <v>-1.7990808</v>
      </c>
      <c r="AP1069">
        <v>-1.6140276</v>
      </c>
      <c r="AQ1069">
        <v>1.6416789000000001</v>
      </c>
      <c r="AR1069">
        <v>-1.6073237</v>
      </c>
      <c r="AS1069">
        <v>-2.2255384999999999</v>
      </c>
      <c r="AT1069">
        <v>-5.4149440999999996</v>
      </c>
      <c r="AU1069">
        <v>-12.446047</v>
      </c>
      <c r="AV1069">
        <v>-11.620653000000001</v>
      </c>
      <c r="AW1069">
        <v>-11.327264</v>
      </c>
      <c r="AX1069">
        <v>-10.915894</v>
      </c>
      <c r="AY1069">
        <v>-5.5620509</v>
      </c>
      <c r="AZ1069">
        <v>-0.97180215000000003</v>
      </c>
      <c r="BA1069">
        <v>-1.4724443</v>
      </c>
      <c r="BB1069">
        <v>0.10373635</v>
      </c>
      <c r="BC1069">
        <v>-1.166817</v>
      </c>
      <c r="BD1069">
        <v>-0.16348262</v>
      </c>
      <c r="BE1069">
        <v>-1.6655093999999999</v>
      </c>
      <c r="BF1069">
        <v>0.20773737</v>
      </c>
      <c r="BG1069">
        <v>-1.8109047</v>
      </c>
      <c r="BH1069">
        <v>-4.0176086</v>
      </c>
      <c r="BI1069">
        <v>-4.5946949000000004</v>
      </c>
      <c r="BJ1069">
        <v>1.6680178999999999</v>
      </c>
      <c r="BK1069">
        <v>-3.8058508</v>
      </c>
      <c r="BL1069">
        <v>-4.5277837999999999</v>
      </c>
      <c r="BM1069">
        <v>1.5827719</v>
      </c>
      <c r="BN1069">
        <v>2.0420817000000002</v>
      </c>
      <c r="BO1069">
        <v>5.5390823999999999</v>
      </c>
      <c r="BP1069">
        <v>1.6953693999999999</v>
      </c>
      <c r="BQ1069">
        <v>0.77703794000000004</v>
      </c>
      <c r="BR1069">
        <v>-2.3762794</v>
      </c>
      <c r="BS1069">
        <v>-9.3900082000000005</v>
      </c>
      <c r="BT1069">
        <v>-8.6378026000000006</v>
      </c>
      <c r="BU1069">
        <v>-8.2983919000000004</v>
      </c>
      <c r="BV1069">
        <v>-7.8564524999999996</v>
      </c>
      <c r="BW1069">
        <v>-3.1433963</v>
      </c>
      <c r="BX1069">
        <v>1.2492071</v>
      </c>
      <c r="BY1069">
        <v>-4.0756050000000002E-2</v>
      </c>
      <c r="BZ1069">
        <v>1.4546363</v>
      </c>
      <c r="CA1069">
        <v>-1.4306900000000001E-3</v>
      </c>
      <c r="CB1069">
        <v>0.71256620999999998</v>
      </c>
      <c r="CC1069">
        <v>-0.48755093999999999</v>
      </c>
      <c r="CD1069">
        <v>1.4435545000000001</v>
      </c>
      <c r="CE1069">
        <v>-0.64581438999999996</v>
      </c>
      <c r="CF1069">
        <v>-2.6850998000000001</v>
      </c>
      <c r="CG1069">
        <v>-3.1687983000000002</v>
      </c>
      <c r="CH1069">
        <v>3.4183987999999998</v>
      </c>
      <c r="CI1069">
        <v>-1.7738012000000001</v>
      </c>
      <c r="CJ1069">
        <v>-2.6471838000000001</v>
      </c>
      <c r="CK1069">
        <v>3.9250327</v>
      </c>
      <c r="CL1069">
        <v>4.5742919000000004</v>
      </c>
      <c r="CM1069">
        <v>8.2384122000000009</v>
      </c>
      <c r="CN1069">
        <v>3.9828046000000001</v>
      </c>
      <c r="CO1069">
        <v>2.8566132</v>
      </c>
      <c r="CP1069">
        <v>-0.27170952999999998</v>
      </c>
      <c r="CQ1069">
        <v>-7.2734047999999998</v>
      </c>
      <c r="CR1069">
        <v>-6.5718892000000002</v>
      </c>
      <c r="CS1069">
        <v>-6.2006040999999996</v>
      </c>
      <c r="CT1069">
        <v>-5.7374925000000001</v>
      </c>
      <c r="CU1069">
        <v>-1.4682435</v>
      </c>
      <c r="CV1069">
        <v>2.7874713</v>
      </c>
      <c r="CW1069">
        <v>1.3909322</v>
      </c>
      <c r="CX1069">
        <v>2.8055363</v>
      </c>
      <c r="CY1069">
        <v>1.1639557</v>
      </c>
      <c r="CZ1069">
        <v>1.5886150000000001</v>
      </c>
      <c r="DA1069">
        <v>0.69040751</v>
      </c>
      <c r="DB1069">
        <v>2.6793716999999999</v>
      </c>
      <c r="DC1069">
        <v>0.51927597000000003</v>
      </c>
      <c r="DD1069">
        <v>-1.3525910000000001</v>
      </c>
      <c r="DE1069">
        <v>-1.7429017</v>
      </c>
      <c r="DF1069">
        <v>5.1687797</v>
      </c>
      <c r="DG1069">
        <v>0.25824838</v>
      </c>
      <c r="DH1069">
        <v>-0.76658382000000003</v>
      </c>
      <c r="DI1069">
        <v>6.2672935000000001</v>
      </c>
      <c r="DJ1069">
        <v>7.1065021000000002</v>
      </c>
      <c r="DK1069">
        <v>10.937742</v>
      </c>
      <c r="DL1069">
        <v>6.2702397999999997</v>
      </c>
      <c r="DM1069">
        <v>4.9361885000000001</v>
      </c>
      <c r="DN1069">
        <v>1.8328603000000001</v>
      </c>
      <c r="DO1069">
        <v>-5.1568014</v>
      </c>
      <c r="DP1069">
        <v>-4.5059759000000001</v>
      </c>
      <c r="DQ1069">
        <v>-4.1028162999999997</v>
      </c>
      <c r="DR1069">
        <v>-3.6185325000000002</v>
      </c>
      <c r="DS1069">
        <v>0.20690931000000001</v>
      </c>
      <c r="DT1069">
        <v>4.3257355000000004</v>
      </c>
      <c r="DU1069">
        <v>3.4580625999999999</v>
      </c>
      <c r="DV1069">
        <v>4.7560212999999996</v>
      </c>
      <c r="DW1069">
        <v>2.8465883999999999</v>
      </c>
      <c r="DX1069">
        <v>2.8534904000000001</v>
      </c>
      <c r="DY1069">
        <v>2.3911924</v>
      </c>
      <c r="DZ1069">
        <v>4.4636953999999998</v>
      </c>
      <c r="EA1069">
        <v>2.2014814</v>
      </c>
      <c r="EB1069">
        <v>0.57134015999999999</v>
      </c>
      <c r="EC1069">
        <v>0.31586652999999998</v>
      </c>
      <c r="ED1069">
        <v>7.6960518000000002</v>
      </c>
      <c r="EE1069">
        <v>3.1922052000000001</v>
      </c>
      <c r="EF1069">
        <v>1.9487038999999999</v>
      </c>
      <c r="EG1069">
        <v>9.6491462000000006</v>
      </c>
      <c r="EH1069">
        <v>10.762611</v>
      </c>
      <c r="EI1069">
        <v>14.835145000000001</v>
      </c>
      <c r="EJ1069">
        <v>9.5729328999999996</v>
      </c>
      <c r="EK1069">
        <v>7.9387648999999998</v>
      </c>
      <c r="EL1069">
        <v>4.8715250000000001</v>
      </c>
      <c r="EM1069">
        <v>-2.1007622000000001</v>
      </c>
      <c r="EN1069">
        <v>-1.5231252</v>
      </c>
      <c r="EO1069">
        <v>-1.0739437999999999</v>
      </c>
      <c r="EP1069">
        <v>-0.55909074000000003</v>
      </c>
      <c r="EQ1069">
        <v>2.6255639</v>
      </c>
      <c r="ER1069">
        <v>6.5467447999999999</v>
      </c>
      <c r="ES1069">
        <v>71.366798000000003</v>
      </c>
      <c r="ET1069">
        <v>71.262078000000002</v>
      </c>
      <c r="EU1069">
        <v>71.290797999999995</v>
      </c>
      <c r="EV1069">
        <v>70.579806000000005</v>
      </c>
      <c r="EW1069">
        <v>69.376406000000003</v>
      </c>
      <c r="EX1069">
        <v>68.843631999999999</v>
      </c>
      <c r="EY1069">
        <v>67.895684000000003</v>
      </c>
      <c r="EZ1069">
        <v>68.012833000000001</v>
      </c>
      <c r="FA1069">
        <v>69.978626000000006</v>
      </c>
      <c r="FB1069">
        <v>73.555075000000002</v>
      </c>
      <c r="FC1069">
        <v>76.430203000000006</v>
      </c>
      <c r="FD1069">
        <v>78.912741999999994</v>
      </c>
      <c r="FE1069">
        <v>80.321074999999993</v>
      </c>
      <c r="FF1069">
        <v>82.337540000000004</v>
      </c>
      <c r="FG1069">
        <v>83.588858999999999</v>
      </c>
      <c r="FH1069">
        <v>84.653034000000005</v>
      </c>
      <c r="FI1069">
        <v>83.699434999999994</v>
      </c>
      <c r="FJ1069">
        <v>83.134927000000005</v>
      </c>
      <c r="FK1069">
        <v>83.309771999999995</v>
      </c>
      <c r="FL1069">
        <v>79.954871999999995</v>
      </c>
      <c r="FM1069">
        <v>77.945801000000003</v>
      </c>
      <c r="FN1069">
        <v>75.569316999999998</v>
      </c>
      <c r="FO1069">
        <v>74.064160000000001</v>
      </c>
      <c r="FP1069">
        <v>73.042083000000005</v>
      </c>
      <c r="FQ1069">
        <v>36.655000000000001</v>
      </c>
      <c r="FR1069">
        <v>3.7676810000000001</v>
      </c>
      <c r="FS1069">
        <v>1</v>
      </c>
    </row>
    <row r="1070" spans="1:175" x14ac:dyDescent="0.2">
      <c r="A1070" t="s">
        <v>256</v>
      </c>
      <c r="B1070" t="s">
        <v>248</v>
      </c>
      <c r="C1070" s="23">
        <v>42922</v>
      </c>
      <c r="D1070">
        <v>319</v>
      </c>
      <c r="E1070">
        <v>97.788657000000001</v>
      </c>
      <c r="F1070">
        <v>94.773982000000004</v>
      </c>
      <c r="G1070">
        <v>95.751339000000002</v>
      </c>
      <c r="H1070">
        <v>98.039995000000005</v>
      </c>
      <c r="I1070">
        <v>106.28127000000001</v>
      </c>
      <c r="J1070">
        <v>120.56459</v>
      </c>
      <c r="K1070">
        <v>140.73989</v>
      </c>
      <c r="L1070">
        <v>159.03465</v>
      </c>
      <c r="M1070">
        <v>168.88220000000001</v>
      </c>
      <c r="N1070">
        <v>174.89356000000001</v>
      </c>
      <c r="O1070">
        <v>181.15106</v>
      </c>
      <c r="P1070">
        <v>183.0573</v>
      </c>
      <c r="Q1070">
        <v>178.17975999999999</v>
      </c>
      <c r="R1070">
        <v>177.29482999999999</v>
      </c>
      <c r="S1070">
        <v>172.60132999999999</v>
      </c>
      <c r="T1070">
        <v>166.22121000000001</v>
      </c>
      <c r="U1070">
        <v>157.74671000000001</v>
      </c>
      <c r="V1070">
        <v>148.98607000000001</v>
      </c>
      <c r="W1070">
        <v>134.42872</v>
      </c>
      <c r="X1070">
        <v>127.5065</v>
      </c>
      <c r="Y1070">
        <v>124.49309</v>
      </c>
      <c r="Z1070">
        <v>118.83177000000001</v>
      </c>
      <c r="AA1070">
        <v>112.32235</v>
      </c>
      <c r="AB1070">
        <v>105.78013</v>
      </c>
      <c r="AC1070">
        <v>-1.033309</v>
      </c>
      <c r="AD1070">
        <v>-3.7525795</v>
      </c>
      <c r="AE1070">
        <v>1.0145731</v>
      </c>
      <c r="AF1070">
        <v>1.4453689000000001</v>
      </c>
      <c r="AG1070">
        <v>0.63874509000000002</v>
      </c>
      <c r="AH1070">
        <v>-4.5767926000000001</v>
      </c>
      <c r="AI1070">
        <v>-4.0998633</v>
      </c>
      <c r="AJ1070">
        <v>-3.3329854999999999</v>
      </c>
      <c r="AK1070">
        <v>-7.6259959999999998</v>
      </c>
      <c r="AL1070">
        <v>-9.6717124999999999</v>
      </c>
      <c r="AM1070">
        <v>-7.3127284000000001</v>
      </c>
      <c r="AN1070">
        <v>-8.1392082000000006</v>
      </c>
      <c r="AO1070">
        <v>-17.318581999999999</v>
      </c>
      <c r="AP1070">
        <v>-13.794878000000001</v>
      </c>
      <c r="AQ1070">
        <v>-2.3523220999999999</v>
      </c>
      <c r="AR1070">
        <v>0.34398690999999998</v>
      </c>
      <c r="AS1070">
        <v>-0.51987598000000002</v>
      </c>
      <c r="AT1070">
        <v>0.69074919000000001</v>
      </c>
      <c r="AU1070">
        <v>-1.8802540999999999</v>
      </c>
      <c r="AV1070">
        <v>-3.6477640999999998</v>
      </c>
      <c r="AW1070">
        <v>-2.2911028</v>
      </c>
      <c r="AX1070">
        <v>-1.0607664999999999</v>
      </c>
      <c r="AY1070">
        <v>0.67442769000000002</v>
      </c>
      <c r="AZ1070">
        <v>-1.618061</v>
      </c>
      <c r="BA1070">
        <v>0.73931274000000002</v>
      </c>
      <c r="BB1070">
        <v>-1.7271485</v>
      </c>
      <c r="BC1070">
        <v>2.5243690000000001</v>
      </c>
      <c r="BD1070">
        <v>2.9647239999999999</v>
      </c>
      <c r="BE1070">
        <v>2.1662604000000001</v>
      </c>
      <c r="BF1070">
        <v>-2.9945607000000001</v>
      </c>
      <c r="BG1070">
        <v>-2.0850707000000002</v>
      </c>
      <c r="BH1070">
        <v>-0.99481244000000002</v>
      </c>
      <c r="BI1070">
        <v>-5.2880459999999996</v>
      </c>
      <c r="BJ1070">
        <v>-7.9879705000000003</v>
      </c>
      <c r="BK1070">
        <v>-5.4595991000000001</v>
      </c>
      <c r="BL1070">
        <v>-6.0288158000000003</v>
      </c>
      <c r="BM1070">
        <v>-14.002044</v>
      </c>
      <c r="BN1070">
        <v>-10.326589</v>
      </c>
      <c r="BO1070">
        <v>0.80310910000000002</v>
      </c>
      <c r="BP1070">
        <v>2.5734518999999998</v>
      </c>
      <c r="BQ1070">
        <v>1.6026320999999999</v>
      </c>
      <c r="BR1070">
        <v>2.6984018999999999</v>
      </c>
      <c r="BS1070">
        <v>-8.9256249999999995E-2</v>
      </c>
      <c r="BT1070">
        <v>-1.8814123</v>
      </c>
      <c r="BU1070">
        <v>-0.54613338</v>
      </c>
      <c r="BV1070">
        <v>0.55926383000000002</v>
      </c>
      <c r="BW1070">
        <v>2.4912103000000001</v>
      </c>
      <c r="BX1070">
        <v>8.3913180000000004E-2</v>
      </c>
      <c r="BY1070">
        <v>1.9670251999999999</v>
      </c>
      <c r="BZ1070">
        <v>-0.32434123999999998</v>
      </c>
      <c r="CA1070">
        <v>3.570049</v>
      </c>
      <c r="CB1070">
        <v>4.0170247999999997</v>
      </c>
      <c r="CC1070">
        <v>3.2242128000000001</v>
      </c>
      <c r="CD1070">
        <v>-1.8987117</v>
      </c>
      <c r="CE1070">
        <v>-0.68963158000000002</v>
      </c>
      <c r="CF1070">
        <v>0.62459907999999997</v>
      </c>
      <c r="CG1070">
        <v>-3.6687889999999999</v>
      </c>
      <c r="CH1070">
        <v>-6.8218158999999998</v>
      </c>
      <c r="CI1070">
        <v>-4.1761274000000004</v>
      </c>
      <c r="CJ1070">
        <v>-4.5671644999999996</v>
      </c>
      <c r="CK1070">
        <v>-11.705019</v>
      </c>
      <c r="CL1070">
        <v>-7.9244629</v>
      </c>
      <c r="CM1070">
        <v>2.9885511999999999</v>
      </c>
      <c r="CN1070">
        <v>4.1175725999999999</v>
      </c>
      <c r="CO1070">
        <v>3.0726746999999999</v>
      </c>
      <c r="CP1070">
        <v>4.0888961000000004</v>
      </c>
      <c r="CQ1070">
        <v>1.1511834000000001</v>
      </c>
      <c r="CR1070">
        <v>-0.65804231999999996</v>
      </c>
      <c r="CS1070">
        <v>0.66242710999999999</v>
      </c>
      <c r="CT1070">
        <v>1.6812919</v>
      </c>
      <c r="CU1070">
        <v>3.7495083999999999</v>
      </c>
      <c r="CV1070">
        <v>1.2626953000000001</v>
      </c>
      <c r="CW1070">
        <v>3.1947375999999998</v>
      </c>
      <c r="CX1070">
        <v>1.0784661</v>
      </c>
      <c r="CY1070">
        <v>4.6157291000000003</v>
      </c>
      <c r="CZ1070">
        <v>5.0693254999999997</v>
      </c>
      <c r="DA1070">
        <v>4.2821653</v>
      </c>
      <c r="DB1070">
        <v>-0.80286267</v>
      </c>
      <c r="DC1070">
        <v>0.70580757999999999</v>
      </c>
      <c r="DD1070">
        <v>2.2440106000000002</v>
      </c>
      <c r="DE1070">
        <v>-2.0495318999999999</v>
      </c>
      <c r="DF1070">
        <v>-5.6556613000000002</v>
      </c>
      <c r="DG1070">
        <v>-2.8926557000000002</v>
      </c>
      <c r="DH1070">
        <v>-3.1055131999999999</v>
      </c>
      <c r="DI1070">
        <v>-9.4079952000000002</v>
      </c>
      <c r="DJ1070">
        <v>-5.5223364999999998</v>
      </c>
      <c r="DK1070">
        <v>5.1739932</v>
      </c>
      <c r="DL1070">
        <v>5.6616932999999996</v>
      </c>
      <c r="DM1070">
        <v>4.5427172999999996</v>
      </c>
      <c r="DN1070">
        <v>5.4793902000000001</v>
      </c>
      <c r="DO1070">
        <v>2.3916230999999999</v>
      </c>
      <c r="DP1070">
        <v>0.56532760999999998</v>
      </c>
      <c r="DQ1070">
        <v>1.8709876000000001</v>
      </c>
      <c r="DR1070">
        <v>2.8033199999999998</v>
      </c>
      <c r="DS1070">
        <v>5.0078066000000003</v>
      </c>
      <c r="DT1070">
        <v>2.4414775</v>
      </c>
      <c r="DU1070">
        <v>4.9673594000000003</v>
      </c>
      <c r="DV1070">
        <v>3.1038969999999999</v>
      </c>
      <c r="DW1070">
        <v>6.1255249999999997</v>
      </c>
      <c r="DX1070">
        <v>6.5886807000000003</v>
      </c>
      <c r="DY1070">
        <v>5.8096806000000001</v>
      </c>
      <c r="DZ1070">
        <v>0.77936925999999995</v>
      </c>
      <c r="EA1070">
        <v>2.7206001</v>
      </c>
      <c r="EB1070">
        <v>4.5821835999999996</v>
      </c>
      <c r="EC1070">
        <v>0.28841809000000002</v>
      </c>
      <c r="ED1070">
        <v>-3.9719193000000002</v>
      </c>
      <c r="EE1070">
        <v>-1.0395264</v>
      </c>
      <c r="EF1070">
        <v>-0.99512087999999999</v>
      </c>
      <c r="EG1070">
        <v>-6.0914571000000004</v>
      </c>
      <c r="EH1070">
        <v>-2.0540474</v>
      </c>
      <c r="EI1070">
        <v>8.3294244000000006</v>
      </c>
      <c r="EJ1070">
        <v>7.8911582999999998</v>
      </c>
      <c r="EK1070">
        <v>6.6652253000000004</v>
      </c>
      <c r="EL1070">
        <v>7.4870428999999996</v>
      </c>
      <c r="EM1070">
        <v>4.1826210000000001</v>
      </c>
      <c r="EN1070">
        <v>2.3316794999999999</v>
      </c>
      <c r="EO1070">
        <v>3.6159569999999999</v>
      </c>
      <c r="EP1070">
        <v>4.4233503000000001</v>
      </c>
      <c r="EQ1070">
        <v>6.8245892000000001</v>
      </c>
      <c r="ER1070">
        <v>4.1434517</v>
      </c>
      <c r="ES1070">
        <v>70.281034000000005</v>
      </c>
      <c r="ET1070">
        <v>70.120749000000004</v>
      </c>
      <c r="EU1070">
        <v>69.719504000000001</v>
      </c>
      <c r="EV1070">
        <v>68.935806999999997</v>
      </c>
      <c r="EW1070">
        <v>68.248394000000005</v>
      </c>
      <c r="EX1070">
        <v>66.954408000000001</v>
      </c>
      <c r="EY1070">
        <v>66.781582</v>
      </c>
      <c r="EZ1070">
        <v>67.123366000000004</v>
      </c>
      <c r="FA1070">
        <v>70.849951000000004</v>
      </c>
      <c r="FB1070">
        <v>74.496602999999993</v>
      </c>
      <c r="FC1070">
        <v>77.210224999999994</v>
      </c>
      <c r="FD1070">
        <v>79.451213999999993</v>
      </c>
      <c r="FE1070">
        <v>81.377894999999995</v>
      </c>
      <c r="FF1070">
        <v>82.132983999999993</v>
      </c>
      <c r="FG1070">
        <v>82.918819999999997</v>
      </c>
      <c r="FH1070">
        <v>83.398028999999994</v>
      </c>
      <c r="FI1070">
        <v>83.818924999999993</v>
      </c>
      <c r="FJ1070">
        <v>82.631026000000006</v>
      </c>
      <c r="FK1070">
        <v>81.705566000000005</v>
      </c>
      <c r="FL1070">
        <v>80.788923999999994</v>
      </c>
      <c r="FM1070">
        <v>78.438806</v>
      </c>
      <c r="FN1070">
        <v>75.731561999999997</v>
      </c>
      <c r="FO1070">
        <v>74.800703999999996</v>
      </c>
      <c r="FP1070">
        <v>73.737244000000004</v>
      </c>
      <c r="FQ1070">
        <v>28.302140000000001</v>
      </c>
      <c r="FR1070">
        <v>2.790178</v>
      </c>
      <c r="FS1070">
        <v>1</v>
      </c>
    </row>
    <row r="1071" spans="1:175" x14ac:dyDescent="0.2">
      <c r="A1071" t="s">
        <v>256</v>
      </c>
      <c r="B1071" t="s">
        <v>248</v>
      </c>
      <c r="C1071" s="23">
        <v>42923</v>
      </c>
      <c r="D1071">
        <v>319</v>
      </c>
      <c r="E1071">
        <v>102.65872</v>
      </c>
      <c r="F1071">
        <v>100.6743</v>
      </c>
      <c r="G1071">
        <v>99.498965999999996</v>
      </c>
      <c r="H1071">
        <v>99.632423000000003</v>
      </c>
      <c r="I1071">
        <v>109.88463</v>
      </c>
      <c r="J1071">
        <v>125.47282</v>
      </c>
      <c r="K1071">
        <v>144.40513000000001</v>
      </c>
      <c r="L1071">
        <v>160.99811</v>
      </c>
      <c r="M1071">
        <v>171.85335000000001</v>
      </c>
      <c r="N1071">
        <v>180.86071000000001</v>
      </c>
      <c r="O1071">
        <v>186.81913</v>
      </c>
      <c r="P1071">
        <v>188.00528</v>
      </c>
      <c r="Q1071">
        <v>185.52665999999999</v>
      </c>
      <c r="R1071">
        <v>181.48589999999999</v>
      </c>
      <c r="S1071">
        <v>175.30500000000001</v>
      </c>
      <c r="T1071">
        <v>169.29026999999999</v>
      </c>
      <c r="U1071">
        <v>161.85418999999999</v>
      </c>
      <c r="V1071">
        <v>153.35466</v>
      </c>
      <c r="W1071">
        <v>137.4632</v>
      </c>
      <c r="X1071">
        <v>129.93845999999999</v>
      </c>
      <c r="Y1071">
        <v>125.09714</v>
      </c>
      <c r="Z1071">
        <v>120.6109</v>
      </c>
      <c r="AA1071">
        <v>113.65412999999999</v>
      </c>
      <c r="AB1071">
        <v>107.09592000000001</v>
      </c>
      <c r="AC1071">
        <v>-1.025325</v>
      </c>
      <c r="AD1071">
        <v>-0.21172392000000001</v>
      </c>
      <c r="AE1071">
        <v>0.19338901999999999</v>
      </c>
      <c r="AF1071">
        <v>-5.9619551</v>
      </c>
      <c r="AG1071">
        <v>-3.8085232000000002</v>
      </c>
      <c r="AH1071">
        <v>-1.7564492</v>
      </c>
      <c r="AI1071">
        <v>-1.2291624000000001</v>
      </c>
      <c r="AJ1071">
        <v>-3.4765530999999998</v>
      </c>
      <c r="AK1071">
        <v>-5.1046436999999996</v>
      </c>
      <c r="AL1071">
        <v>-8.7885851000000006</v>
      </c>
      <c r="AM1071">
        <v>-12.631880000000001</v>
      </c>
      <c r="AN1071">
        <v>-6.5748818</v>
      </c>
      <c r="AO1071">
        <v>-4.1945626000000003</v>
      </c>
      <c r="AP1071">
        <v>-5.5897671999999998</v>
      </c>
      <c r="AQ1071">
        <v>-2.4884431999999999</v>
      </c>
      <c r="AR1071">
        <v>-1.8262292</v>
      </c>
      <c r="AS1071">
        <v>-3.5836229999999998</v>
      </c>
      <c r="AT1071">
        <v>-2.3636927000000001</v>
      </c>
      <c r="AU1071">
        <v>-3.904026</v>
      </c>
      <c r="AV1071">
        <v>-5.7613705</v>
      </c>
      <c r="AW1071">
        <v>-5.7163104999999996</v>
      </c>
      <c r="AX1071">
        <v>-2.7280137</v>
      </c>
      <c r="AY1071">
        <v>-1.473503</v>
      </c>
      <c r="AZ1071">
        <v>-1.9060427</v>
      </c>
      <c r="BA1071">
        <v>0.58462186999999999</v>
      </c>
      <c r="BB1071">
        <v>1.2926774999999999</v>
      </c>
      <c r="BC1071">
        <v>1.7459111</v>
      </c>
      <c r="BD1071">
        <v>-4.1637697999999999</v>
      </c>
      <c r="BE1071">
        <v>-1.9656814</v>
      </c>
      <c r="BF1071">
        <v>-0.13262816999999999</v>
      </c>
      <c r="BG1071">
        <v>0.41190118999999997</v>
      </c>
      <c r="BH1071">
        <v>-1.7141903999999999</v>
      </c>
      <c r="BI1071">
        <v>-2.5289112999999999</v>
      </c>
      <c r="BJ1071">
        <v>-6.2840777000000001</v>
      </c>
      <c r="BK1071">
        <v>-9.4381836999999997</v>
      </c>
      <c r="BL1071">
        <v>-3.3682832999999999</v>
      </c>
      <c r="BM1071">
        <v>-2.0929576000000001</v>
      </c>
      <c r="BN1071">
        <v>-3.1360190000000001</v>
      </c>
      <c r="BO1071">
        <v>0.31997857000000002</v>
      </c>
      <c r="BP1071">
        <v>0.23995981</v>
      </c>
      <c r="BQ1071">
        <v>-1.4729140999999999</v>
      </c>
      <c r="BR1071">
        <v>-0.24997796999999999</v>
      </c>
      <c r="BS1071">
        <v>-1.6151076</v>
      </c>
      <c r="BT1071">
        <v>-3.2720772</v>
      </c>
      <c r="BU1071">
        <v>-3.2265191999999998</v>
      </c>
      <c r="BV1071">
        <v>-0.16947056999999999</v>
      </c>
      <c r="BW1071">
        <v>1.0428177999999999</v>
      </c>
      <c r="BX1071">
        <v>0.53704384999999999</v>
      </c>
      <c r="BY1071">
        <v>1.6996662</v>
      </c>
      <c r="BZ1071">
        <v>2.3346212999999998</v>
      </c>
      <c r="CA1071">
        <v>2.8211832000000001</v>
      </c>
      <c r="CB1071">
        <v>-2.9183522000000002</v>
      </c>
      <c r="CC1071">
        <v>-0.68933469000000003</v>
      </c>
      <c r="CD1071">
        <v>0.99202535999999997</v>
      </c>
      <c r="CE1071">
        <v>1.5484967999999999</v>
      </c>
      <c r="CF1071">
        <v>-0.49358326000000002</v>
      </c>
      <c r="CG1071">
        <v>-0.74496693000000003</v>
      </c>
      <c r="CH1071">
        <v>-4.5494636000000002</v>
      </c>
      <c r="CI1071">
        <v>-7.2262395000000001</v>
      </c>
      <c r="CJ1071">
        <v>-1.1474028999999999</v>
      </c>
      <c r="CK1071">
        <v>-0.63739237000000004</v>
      </c>
      <c r="CL1071">
        <v>-1.4365604999999999</v>
      </c>
      <c r="CM1071">
        <v>2.2650828999999999</v>
      </c>
      <c r="CN1071">
        <v>1.6709959999999999</v>
      </c>
      <c r="CO1071">
        <v>-1.1043600000000001E-2</v>
      </c>
      <c r="CP1071">
        <v>1.2139743999999999</v>
      </c>
      <c r="CQ1071">
        <v>-2.980963E-2</v>
      </c>
      <c r="CR1071">
        <v>-1.5480001999999999</v>
      </c>
      <c r="CS1071">
        <v>-1.5020973</v>
      </c>
      <c r="CT1071">
        <v>1.6025685999999999</v>
      </c>
      <c r="CU1071">
        <v>2.7856139</v>
      </c>
      <c r="CV1071">
        <v>2.2291181999999998</v>
      </c>
      <c r="CW1071">
        <v>2.8147104999999999</v>
      </c>
      <c r="CX1071">
        <v>3.3765651000000001</v>
      </c>
      <c r="CY1071">
        <v>3.8964553</v>
      </c>
      <c r="CZ1071">
        <v>-1.6729346</v>
      </c>
      <c r="DA1071">
        <v>0.58701199000000004</v>
      </c>
      <c r="DB1071">
        <v>2.1166789000000001</v>
      </c>
      <c r="DC1071">
        <v>2.6850923999999998</v>
      </c>
      <c r="DD1071">
        <v>0.72702383000000004</v>
      </c>
      <c r="DE1071">
        <v>1.0389775000000001</v>
      </c>
      <c r="DF1071">
        <v>-2.8148493999999999</v>
      </c>
      <c r="DG1071">
        <v>-5.0142952999999997</v>
      </c>
      <c r="DH1071">
        <v>1.0734774</v>
      </c>
      <c r="DI1071">
        <v>0.81817284999999995</v>
      </c>
      <c r="DJ1071">
        <v>0.26289797999999998</v>
      </c>
      <c r="DK1071">
        <v>4.2101873000000003</v>
      </c>
      <c r="DL1071">
        <v>3.1020322</v>
      </c>
      <c r="DM1071">
        <v>1.4508269</v>
      </c>
      <c r="DN1071">
        <v>2.6779267999999998</v>
      </c>
      <c r="DO1071">
        <v>1.5554882999999999</v>
      </c>
      <c r="DP1071">
        <v>0.17607680000000001</v>
      </c>
      <c r="DQ1071">
        <v>0.22232452</v>
      </c>
      <c r="DR1071">
        <v>3.3746076999999999</v>
      </c>
      <c r="DS1071">
        <v>4.5284101000000003</v>
      </c>
      <c r="DT1071">
        <v>3.9211925000000001</v>
      </c>
      <c r="DU1071">
        <v>4.4246575000000004</v>
      </c>
      <c r="DV1071">
        <v>4.8809665000000004</v>
      </c>
      <c r="DW1071">
        <v>5.4489774000000004</v>
      </c>
      <c r="DX1071">
        <v>0.12525070999999999</v>
      </c>
      <c r="DY1071">
        <v>2.4298538999999999</v>
      </c>
      <c r="DZ1071">
        <v>3.7404999999999999</v>
      </c>
      <c r="EA1071">
        <v>4.3261560000000001</v>
      </c>
      <c r="EB1071">
        <v>2.4893866</v>
      </c>
      <c r="EC1071">
        <v>3.6147098999999998</v>
      </c>
      <c r="ED1071">
        <v>-0.31034202</v>
      </c>
      <c r="EE1071">
        <v>-1.8205992</v>
      </c>
      <c r="EF1071">
        <v>4.2800760000000002</v>
      </c>
      <c r="EG1071">
        <v>2.9197779000000001</v>
      </c>
      <c r="EH1071">
        <v>2.7166461000000002</v>
      </c>
      <c r="EI1071">
        <v>7.0186089999999997</v>
      </c>
      <c r="EJ1071">
        <v>5.1682211999999996</v>
      </c>
      <c r="EK1071">
        <v>3.5615358000000001</v>
      </c>
      <c r="EL1071">
        <v>4.7916416000000002</v>
      </c>
      <c r="EM1071">
        <v>3.8444067999999998</v>
      </c>
      <c r="EN1071">
        <v>2.6653701000000001</v>
      </c>
      <c r="EO1071">
        <v>2.7121157999999999</v>
      </c>
      <c r="EP1071">
        <v>5.9331507999999999</v>
      </c>
      <c r="EQ1071">
        <v>7.0447309000000002</v>
      </c>
      <c r="ER1071">
        <v>6.3642789999999998</v>
      </c>
      <c r="ES1071">
        <v>73.122090999999998</v>
      </c>
      <c r="ET1071">
        <v>72.775137000000001</v>
      </c>
      <c r="EU1071">
        <v>72.034773000000001</v>
      </c>
      <c r="EV1071">
        <v>71.301725000000005</v>
      </c>
      <c r="EW1071">
        <v>70.788167000000001</v>
      </c>
      <c r="EX1071">
        <v>69.492131999999998</v>
      </c>
      <c r="EY1071">
        <v>68.105808999999994</v>
      </c>
      <c r="EZ1071">
        <v>68.432795999999996</v>
      </c>
      <c r="FA1071">
        <v>72.174677000000003</v>
      </c>
      <c r="FB1071">
        <v>76.401385000000005</v>
      </c>
      <c r="FC1071">
        <v>79.450458999999995</v>
      </c>
      <c r="FD1071">
        <v>81.591541000000007</v>
      </c>
      <c r="FE1071">
        <v>83.959340999999995</v>
      </c>
      <c r="FF1071">
        <v>85.688563000000002</v>
      </c>
      <c r="FG1071">
        <v>86.551432000000005</v>
      </c>
      <c r="FH1071">
        <v>87.623733999999999</v>
      </c>
      <c r="FI1071">
        <v>87.617277000000001</v>
      </c>
      <c r="FJ1071">
        <v>87.600506999999993</v>
      </c>
      <c r="FK1071">
        <v>86.964703999999998</v>
      </c>
      <c r="FL1071">
        <v>85.012556000000004</v>
      </c>
      <c r="FM1071">
        <v>81.620868999999999</v>
      </c>
      <c r="FN1071">
        <v>78.596762999999996</v>
      </c>
      <c r="FO1071">
        <v>77.393653</v>
      </c>
      <c r="FP1071">
        <v>76.455158999999995</v>
      </c>
      <c r="FQ1071">
        <v>27.720089999999999</v>
      </c>
      <c r="FR1071">
        <v>2.5856029999999999</v>
      </c>
      <c r="FS1071">
        <v>1</v>
      </c>
    </row>
    <row r="1072" spans="1:175" x14ac:dyDescent="0.2">
      <c r="A1072" t="s">
        <v>256</v>
      </c>
      <c r="B1072" t="s">
        <v>248</v>
      </c>
      <c r="C1072" s="23">
        <v>42943</v>
      </c>
      <c r="D1072">
        <v>323</v>
      </c>
      <c r="E1072">
        <v>104.36882</v>
      </c>
      <c r="F1072">
        <v>103.3379</v>
      </c>
      <c r="G1072">
        <v>101.13919</v>
      </c>
      <c r="H1072">
        <v>101.41193</v>
      </c>
      <c r="I1072">
        <v>110.15925</v>
      </c>
      <c r="J1072">
        <v>124.35986</v>
      </c>
      <c r="K1072">
        <v>141.82750999999999</v>
      </c>
      <c r="L1072">
        <v>157.20692</v>
      </c>
      <c r="M1072">
        <v>167.77868000000001</v>
      </c>
      <c r="N1072">
        <v>174.83861999999999</v>
      </c>
      <c r="O1072">
        <v>183.50452999999999</v>
      </c>
      <c r="P1072">
        <v>185.60109</v>
      </c>
      <c r="Q1072">
        <v>185.23491000000001</v>
      </c>
      <c r="R1072">
        <v>181.95967999999999</v>
      </c>
      <c r="S1072">
        <v>176.05201</v>
      </c>
      <c r="T1072">
        <v>170.46046999999999</v>
      </c>
      <c r="U1072">
        <v>160.78747999999999</v>
      </c>
      <c r="V1072">
        <v>150.73787999999999</v>
      </c>
      <c r="W1072">
        <v>136.49600000000001</v>
      </c>
      <c r="X1072">
        <v>128.39046999999999</v>
      </c>
      <c r="Y1072">
        <v>123.59387</v>
      </c>
      <c r="Z1072">
        <v>117.62518</v>
      </c>
      <c r="AA1072">
        <v>110.10426</v>
      </c>
      <c r="AB1072">
        <v>104.6429</v>
      </c>
      <c r="AC1072">
        <v>-2.2493504999999998</v>
      </c>
      <c r="AD1072">
        <v>-1.2214319</v>
      </c>
      <c r="AE1072">
        <v>-2.1064862</v>
      </c>
      <c r="AF1072">
        <v>-3.5681392000000001</v>
      </c>
      <c r="AG1072">
        <v>-1.7202708</v>
      </c>
      <c r="AH1072">
        <v>-2.5597555999999999</v>
      </c>
      <c r="AI1072">
        <v>-3.4669004999999999</v>
      </c>
      <c r="AJ1072">
        <v>-4.8192021</v>
      </c>
      <c r="AK1072">
        <v>-4.3975448000000004</v>
      </c>
      <c r="AL1072">
        <v>-8.5886779999999998</v>
      </c>
      <c r="AM1072">
        <v>-4.8326624999999996</v>
      </c>
      <c r="AN1072">
        <v>-4.1654403999999996</v>
      </c>
      <c r="AO1072">
        <v>-1.3354176</v>
      </c>
      <c r="AP1072">
        <v>-4.1410200000000001</v>
      </c>
      <c r="AQ1072">
        <v>-1.6624189</v>
      </c>
      <c r="AR1072">
        <v>-1.1139261</v>
      </c>
      <c r="AS1072">
        <v>-1.3778330000000001</v>
      </c>
      <c r="AT1072">
        <v>-1.7499339</v>
      </c>
      <c r="AU1072">
        <v>-2.3329716</v>
      </c>
      <c r="AV1072">
        <v>-1.1934811999999999</v>
      </c>
      <c r="AW1072">
        <v>-2.4521004</v>
      </c>
      <c r="AX1072">
        <v>-1.6265415999999999</v>
      </c>
      <c r="AY1072">
        <v>-3.8933583999999999</v>
      </c>
      <c r="AZ1072">
        <v>-2.7003746999999998</v>
      </c>
      <c r="BA1072">
        <v>-0.35992898000000001</v>
      </c>
      <c r="BB1072">
        <v>0.98127323</v>
      </c>
      <c r="BC1072">
        <v>-7.4240130000000001E-2</v>
      </c>
      <c r="BD1072">
        <v>-1.6827711000000001</v>
      </c>
      <c r="BE1072">
        <v>-0.15352467</v>
      </c>
      <c r="BF1072">
        <v>-0.99473562999999998</v>
      </c>
      <c r="BG1072">
        <v>-1.2001671</v>
      </c>
      <c r="BH1072">
        <v>-2.3576290000000002</v>
      </c>
      <c r="BI1072">
        <v>-2.2075388999999999</v>
      </c>
      <c r="BJ1072">
        <v>-6.1487837000000001</v>
      </c>
      <c r="BK1072">
        <v>-2.3304133999999999</v>
      </c>
      <c r="BL1072">
        <v>-1.7802131999999999</v>
      </c>
      <c r="BM1072">
        <v>0.95110589999999995</v>
      </c>
      <c r="BN1072">
        <v>-1.8238036</v>
      </c>
      <c r="BO1072">
        <v>1.2844101999999999</v>
      </c>
      <c r="BP1072">
        <v>1.2680848</v>
      </c>
      <c r="BQ1072">
        <v>0.78273685000000004</v>
      </c>
      <c r="BR1072">
        <v>0.34248641000000002</v>
      </c>
      <c r="BS1072">
        <v>0.32157101999999999</v>
      </c>
      <c r="BT1072">
        <v>2.6931623999999998</v>
      </c>
      <c r="BU1072">
        <v>1.3915584000000001</v>
      </c>
      <c r="BV1072">
        <v>2.225835</v>
      </c>
      <c r="BW1072">
        <v>-3.8471819999999997E-2</v>
      </c>
      <c r="BX1072">
        <v>1.1814224</v>
      </c>
      <c r="BY1072">
        <v>0.94867862999999997</v>
      </c>
      <c r="BZ1072">
        <v>2.5068600999999999</v>
      </c>
      <c r="CA1072">
        <v>1.3332873000000001</v>
      </c>
      <c r="CB1072">
        <v>-0.37697092999999998</v>
      </c>
      <c r="CC1072">
        <v>0.93159890999999995</v>
      </c>
      <c r="CD1072">
        <v>8.9192450000000006E-2</v>
      </c>
      <c r="CE1072">
        <v>0.36976546999999998</v>
      </c>
      <c r="CF1072">
        <v>-0.65275094</v>
      </c>
      <c r="CG1072">
        <v>-0.69074749000000002</v>
      </c>
      <c r="CH1072">
        <v>-4.4589202999999999</v>
      </c>
      <c r="CI1072">
        <v>-0.59736328000000005</v>
      </c>
      <c r="CJ1072">
        <v>-0.12821210999999999</v>
      </c>
      <c r="CK1072">
        <v>2.5347450999999999</v>
      </c>
      <c r="CL1072">
        <v>-0.21890659000000001</v>
      </c>
      <c r="CM1072">
        <v>3.3253751</v>
      </c>
      <c r="CN1072">
        <v>2.9178582999999998</v>
      </c>
      <c r="CO1072">
        <v>2.2791410000000001</v>
      </c>
      <c r="CP1072">
        <v>1.7916904</v>
      </c>
      <c r="CQ1072">
        <v>2.1600991</v>
      </c>
      <c r="CR1072">
        <v>5.3850398999999998</v>
      </c>
      <c r="CS1072">
        <v>4.0536649000000002</v>
      </c>
      <c r="CT1072">
        <v>4.8939792000000004</v>
      </c>
      <c r="CU1072">
        <v>2.6314107999999998</v>
      </c>
      <c r="CV1072">
        <v>3.8699431999999998</v>
      </c>
      <c r="CW1072">
        <v>2.2572861999999998</v>
      </c>
      <c r="CX1072">
        <v>4.0324469000000001</v>
      </c>
      <c r="CY1072">
        <v>2.7408147999999999</v>
      </c>
      <c r="CZ1072">
        <v>0.92882924</v>
      </c>
      <c r="DA1072">
        <v>2.0167225000000002</v>
      </c>
      <c r="DB1072">
        <v>1.1731205</v>
      </c>
      <c r="DC1072">
        <v>1.9396981</v>
      </c>
      <c r="DD1072">
        <v>1.0521271000000001</v>
      </c>
      <c r="DE1072">
        <v>0.82604392999999998</v>
      </c>
      <c r="DF1072">
        <v>-2.7690570000000001</v>
      </c>
      <c r="DG1072">
        <v>1.1356868</v>
      </c>
      <c r="DH1072">
        <v>1.5237890000000001</v>
      </c>
      <c r="DI1072">
        <v>4.1183844000000001</v>
      </c>
      <c r="DJ1072">
        <v>1.3859904000000001</v>
      </c>
      <c r="DK1072">
        <v>5.3663398999999998</v>
      </c>
      <c r="DL1072">
        <v>4.5676319000000003</v>
      </c>
      <c r="DM1072">
        <v>3.7755451</v>
      </c>
      <c r="DN1072">
        <v>3.2408942999999999</v>
      </c>
      <c r="DO1072">
        <v>3.9986272999999999</v>
      </c>
      <c r="DP1072">
        <v>8.0769173999999992</v>
      </c>
      <c r="DQ1072">
        <v>6.7157713000000001</v>
      </c>
      <c r="DR1072">
        <v>7.5621235000000002</v>
      </c>
      <c r="DS1072">
        <v>5.3012934999999999</v>
      </c>
      <c r="DT1072">
        <v>6.5584639999999998</v>
      </c>
      <c r="DU1072">
        <v>4.1467077999999997</v>
      </c>
      <c r="DV1072">
        <v>6.2351520000000002</v>
      </c>
      <c r="DW1072">
        <v>4.7730608999999999</v>
      </c>
      <c r="DX1072">
        <v>2.8141973</v>
      </c>
      <c r="DY1072">
        <v>3.5834685999999998</v>
      </c>
      <c r="DZ1072">
        <v>2.7381405000000001</v>
      </c>
      <c r="EA1072">
        <v>4.2064313999999996</v>
      </c>
      <c r="EB1072">
        <v>3.5137002000000002</v>
      </c>
      <c r="EC1072">
        <v>3.0160497999999998</v>
      </c>
      <c r="ED1072">
        <v>-0.32916268999999998</v>
      </c>
      <c r="EE1072">
        <v>3.6379359</v>
      </c>
      <c r="EF1072">
        <v>3.9090161999999999</v>
      </c>
      <c r="EG1072">
        <v>6.4049079000000004</v>
      </c>
      <c r="EH1072">
        <v>3.7032067999999998</v>
      </c>
      <c r="EI1072">
        <v>8.3131690000000003</v>
      </c>
      <c r="EJ1072">
        <v>6.9496428000000003</v>
      </c>
      <c r="EK1072">
        <v>5.936115</v>
      </c>
      <c r="EL1072">
        <v>5.3333145999999996</v>
      </c>
      <c r="EM1072">
        <v>6.6531699</v>
      </c>
      <c r="EN1072">
        <v>11.963561</v>
      </c>
      <c r="EO1072">
        <v>10.559430000000001</v>
      </c>
      <c r="EP1072">
        <v>11.4145</v>
      </c>
      <c r="EQ1072">
        <v>9.1561801000000003</v>
      </c>
      <c r="ER1072">
        <v>10.440261</v>
      </c>
      <c r="ES1072">
        <v>70.491692</v>
      </c>
      <c r="ET1072">
        <v>69.963944999999995</v>
      </c>
      <c r="EU1072">
        <v>70.052070999999998</v>
      </c>
      <c r="EV1072">
        <v>68.988373999999993</v>
      </c>
      <c r="EW1072">
        <v>68.295512000000002</v>
      </c>
      <c r="EX1072">
        <v>67.122215999999995</v>
      </c>
      <c r="EY1072">
        <v>66.271279000000007</v>
      </c>
      <c r="EZ1072">
        <v>65.670385999999993</v>
      </c>
      <c r="FA1072">
        <v>68.850207999999995</v>
      </c>
      <c r="FB1072">
        <v>72.546013000000002</v>
      </c>
      <c r="FC1072">
        <v>74.780525999999995</v>
      </c>
      <c r="FD1072">
        <v>76.545507000000001</v>
      </c>
      <c r="FE1072">
        <v>78.666240000000002</v>
      </c>
      <c r="FF1072">
        <v>80.798901000000001</v>
      </c>
      <c r="FG1072">
        <v>81.578068999999999</v>
      </c>
      <c r="FH1072">
        <v>81.924746999999996</v>
      </c>
      <c r="FI1072">
        <v>82.097566</v>
      </c>
      <c r="FJ1072">
        <v>81.494988000000006</v>
      </c>
      <c r="FK1072">
        <v>81.056900999999996</v>
      </c>
      <c r="FL1072">
        <v>79.234251</v>
      </c>
      <c r="FM1072">
        <v>77.262716999999995</v>
      </c>
      <c r="FN1072">
        <v>73.764804999999996</v>
      </c>
      <c r="FO1072">
        <v>73.359589999999997</v>
      </c>
      <c r="FP1072">
        <v>72.597475000000003</v>
      </c>
      <c r="FQ1072">
        <v>34.76014</v>
      </c>
      <c r="FR1072">
        <v>2.7963969999999998</v>
      </c>
      <c r="FS1072">
        <v>1</v>
      </c>
    </row>
    <row r="1073" spans="1:175" x14ac:dyDescent="0.2">
      <c r="A1073" t="s">
        <v>256</v>
      </c>
      <c r="B1073" t="s">
        <v>248</v>
      </c>
      <c r="C1073" s="23">
        <v>42947</v>
      </c>
      <c r="D1073">
        <v>324</v>
      </c>
      <c r="E1073">
        <v>87.641361000000003</v>
      </c>
      <c r="F1073">
        <v>84.853533999999996</v>
      </c>
      <c r="G1073">
        <v>86.098653999999996</v>
      </c>
      <c r="H1073">
        <v>87.464106000000001</v>
      </c>
      <c r="I1073">
        <v>100.89570000000001</v>
      </c>
      <c r="J1073">
        <v>120.76887000000001</v>
      </c>
      <c r="K1073">
        <v>140.52778000000001</v>
      </c>
      <c r="L1073">
        <v>155.36037999999999</v>
      </c>
      <c r="M1073">
        <v>162.47110000000001</v>
      </c>
      <c r="N1073">
        <v>169.77182999999999</v>
      </c>
      <c r="O1073">
        <v>178.00345999999999</v>
      </c>
      <c r="P1073">
        <v>178.56897000000001</v>
      </c>
      <c r="Q1073">
        <v>179.40669</v>
      </c>
      <c r="R1073">
        <v>178.05246</v>
      </c>
      <c r="S1073">
        <v>171.41682</v>
      </c>
      <c r="T1073">
        <v>164.90597</v>
      </c>
      <c r="U1073">
        <v>156.67999</v>
      </c>
      <c r="V1073">
        <v>147.97054</v>
      </c>
      <c r="W1073">
        <v>132.70506</v>
      </c>
      <c r="X1073">
        <v>126.53913</v>
      </c>
      <c r="Y1073">
        <v>121.25888</v>
      </c>
      <c r="Z1073">
        <v>114.97623</v>
      </c>
      <c r="AA1073">
        <v>108.81874000000001</v>
      </c>
      <c r="AB1073">
        <v>103.11803</v>
      </c>
      <c r="AC1073">
        <v>-3.8826317000000001</v>
      </c>
      <c r="AD1073">
        <v>-5.2708262000000001</v>
      </c>
      <c r="AE1073">
        <v>-4.3209181000000001</v>
      </c>
      <c r="AF1073">
        <v>-6.1660316999999996</v>
      </c>
      <c r="AG1073">
        <v>-3.1742971</v>
      </c>
      <c r="AH1073">
        <v>0.57281486999999998</v>
      </c>
      <c r="AI1073">
        <v>-0.92189880999999996</v>
      </c>
      <c r="AJ1073">
        <v>-2.7376687999999998</v>
      </c>
      <c r="AK1073">
        <v>-1.9230733</v>
      </c>
      <c r="AL1073">
        <v>-4.5502202</v>
      </c>
      <c r="AM1073">
        <v>-3.4111691999999998</v>
      </c>
      <c r="AN1073">
        <v>-4.9648057999999997</v>
      </c>
      <c r="AO1073">
        <v>-3.7321200000000001</v>
      </c>
      <c r="AP1073">
        <v>-2.5415394999999998</v>
      </c>
      <c r="AQ1073">
        <v>0.81507909000000001</v>
      </c>
      <c r="AR1073">
        <v>-2.7625133000000002</v>
      </c>
      <c r="AS1073">
        <v>-2.8332009999999999</v>
      </c>
      <c r="AT1073">
        <v>-2.0238844999999999</v>
      </c>
      <c r="AU1073">
        <v>-6.8654054999999996</v>
      </c>
      <c r="AV1073">
        <v>-6.4775095</v>
      </c>
      <c r="AW1073">
        <v>-6.6962237</v>
      </c>
      <c r="AX1073">
        <v>-7.4662606</v>
      </c>
      <c r="AY1073">
        <v>-6.2579178000000004</v>
      </c>
      <c r="AZ1073">
        <v>-6.3943241000000004</v>
      </c>
      <c r="BA1073">
        <v>-2.3831555</v>
      </c>
      <c r="BB1073">
        <v>-3.9444081</v>
      </c>
      <c r="BC1073">
        <v>-2.6315938999999999</v>
      </c>
      <c r="BD1073">
        <v>-3.9147031000000001</v>
      </c>
      <c r="BE1073">
        <v>-1.7220002999999999</v>
      </c>
      <c r="BF1073">
        <v>2.3085263999999999</v>
      </c>
      <c r="BG1073">
        <v>1.4308901000000001</v>
      </c>
      <c r="BH1073">
        <v>-5.1434550000000002E-2</v>
      </c>
      <c r="BI1073">
        <v>0.15316899</v>
      </c>
      <c r="BJ1073">
        <v>-2.4929652999999998</v>
      </c>
      <c r="BK1073">
        <v>-0.98016234999999996</v>
      </c>
      <c r="BL1073">
        <v>-2.3652910999999999</v>
      </c>
      <c r="BM1073">
        <v>-1.1435086000000001</v>
      </c>
      <c r="BN1073">
        <v>9.9356929999999996E-2</v>
      </c>
      <c r="BO1073">
        <v>4.4350356</v>
      </c>
      <c r="BP1073">
        <v>0.37411418000000002</v>
      </c>
      <c r="BQ1073">
        <v>0.23403841</v>
      </c>
      <c r="BR1073">
        <v>0.63948395999999996</v>
      </c>
      <c r="BS1073">
        <v>-4.4430351000000003</v>
      </c>
      <c r="BT1073">
        <v>-4.0177972000000004</v>
      </c>
      <c r="BU1073">
        <v>-4.3113956</v>
      </c>
      <c r="BV1073">
        <v>-5.0084375000000003</v>
      </c>
      <c r="BW1073">
        <v>-3.8240134000000001</v>
      </c>
      <c r="BX1073">
        <v>-3.9915753999999999</v>
      </c>
      <c r="BY1073">
        <v>-1.3446228</v>
      </c>
      <c r="BZ1073">
        <v>-3.0257350000000001</v>
      </c>
      <c r="CA1073">
        <v>-1.4615731000000001</v>
      </c>
      <c r="CB1073">
        <v>-2.3554398000000001</v>
      </c>
      <c r="CC1073">
        <v>-0.71614401999999999</v>
      </c>
      <c r="CD1073">
        <v>3.510675</v>
      </c>
      <c r="CE1073">
        <v>3.0604244999999999</v>
      </c>
      <c r="CF1073">
        <v>1.8090431</v>
      </c>
      <c r="CG1073">
        <v>1.5911681</v>
      </c>
      <c r="CH1073">
        <v>-1.0681168999999999</v>
      </c>
      <c r="CI1073">
        <v>0.70354559999999999</v>
      </c>
      <c r="CJ1073">
        <v>-0.56487509999999996</v>
      </c>
      <c r="CK1073">
        <v>0.64935575000000001</v>
      </c>
      <c r="CL1073">
        <v>1.9284338000000001</v>
      </c>
      <c r="CM1073">
        <v>6.9422065000000002</v>
      </c>
      <c r="CN1073">
        <v>2.5465328</v>
      </c>
      <c r="CO1073">
        <v>2.3583991000000002</v>
      </c>
      <c r="CP1073">
        <v>2.4841248</v>
      </c>
      <c r="CQ1073">
        <v>-2.7653088000000001</v>
      </c>
      <c r="CR1073">
        <v>-2.3142079</v>
      </c>
      <c r="CS1073">
        <v>-2.6596709999999999</v>
      </c>
      <c r="CT1073">
        <v>-3.3061568000000001</v>
      </c>
      <c r="CU1073">
        <v>-2.1382987</v>
      </c>
      <c r="CV1073">
        <v>-2.3274389000000002</v>
      </c>
      <c r="CW1073">
        <v>-0.30609022000000002</v>
      </c>
      <c r="CX1073">
        <v>-2.1070617999999999</v>
      </c>
      <c r="CY1073">
        <v>-0.29155225000000001</v>
      </c>
      <c r="CZ1073">
        <v>-0.79617647999999996</v>
      </c>
      <c r="DA1073">
        <v>0.28971230999999997</v>
      </c>
      <c r="DB1073">
        <v>4.7128234999999998</v>
      </c>
      <c r="DC1073">
        <v>4.689959</v>
      </c>
      <c r="DD1073">
        <v>3.6695207000000001</v>
      </c>
      <c r="DE1073">
        <v>3.0291671999999998</v>
      </c>
      <c r="DF1073">
        <v>0.35673159999999998</v>
      </c>
      <c r="DG1073">
        <v>2.3872534999999999</v>
      </c>
      <c r="DH1073">
        <v>1.2355408999999999</v>
      </c>
      <c r="DI1073">
        <v>2.4422201000000001</v>
      </c>
      <c r="DJ1073">
        <v>3.7575105999999998</v>
      </c>
      <c r="DK1073">
        <v>9.4493773000000001</v>
      </c>
      <c r="DL1073">
        <v>4.7189515000000002</v>
      </c>
      <c r="DM1073">
        <v>4.4827598000000002</v>
      </c>
      <c r="DN1073">
        <v>4.3287656999999999</v>
      </c>
      <c r="DO1073">
        <v>-1.0875824000000001</v>
      </c>
      <c r="DP1073">
        <v>-0.61061860000000001</v>
      </c>
      <c r="DQ1073">
        <v>-1.0079463</v>
      </c>
      <c r="DR1073">
        <v>-1.6038760999999999</v>
      </c>
      <c r="DS1073">
        <v>-0.45258395000000001</v>
      </c>
      <c r="DT1073">
        <v>-0.66330246999999998</v>
      </c>
      <c r="DU1073">
        <v>1.1933860000000001</v>
      </c>
      <c r="DV1073">
        <v>-0.78064372999999998</v>
      </c>
      <c r="DW1073">
        <v>1.397772</v>
      </c>
      <c r="DX1073">
        <v>1.4551521000000001</v>
      </c>
      <c r="DY1073">
        <v>1.7420091</v>
      </c>
      <c r="DZ1073">
        <v>6.4485351</v>
      </c>
      <c r="EA1073">
        <v>7.0427479000000002</v>
      </c>
      <c r="EB1073">
        <v>6.3557549</v>
      </c>
      <c r="EC1073">
        <v>5.1054095000000004</v>
      </c>
      <c r="ED1073">
        <v>2.4139865</v>
      </c>
      <c r="EE1073">
        <v>4.8182603999999998</v>
      </c>
      <c r="EF1073">
        <v>3.8350556</v>
      </c>
      <c r="EG1073">
        <v>5.0308314999999997</v>
      </c>
      <c r="EH1073">
        <v>6.3984069999999997</v>
      </c>
      <c r="EI1073">
        <v>13.069334</v>
      </c>
      <c r="EJ1073">
        <v>7.8555789999999996</v>
      </c>
      <c r="EK1073">
        <v>7.5499992999999996</v>
      </c>
      <c r="EL1073">
        <v>6.9921341000000004</v>
      </c>
      <c r="EM1073">
        <v>1.3347879</v>
      </c>
      <c r="EN1073">
        <v>1.8490937999999999</v>
      </c>
      <c r="EO1073">
        <v>1.3768818</v>
      </c>
      <c r="EP1073">
        <v>0.85394694000000004</v>
      </c>
      <c r="EQ1073">
        <v>1.9813204</v>
      </c>
      <c r="ER1073">
        <v>1.7394463</v>
      </c>
      <c r="ES1073">
        <v>70.232022000000001</v>
      </c>
      <c r="ET1073">
        <v>69.760165999999998</v>
      </c>
      <c r="EU1073">
        <v>69.394445000000005</v>
      </c>
      <c r="EV1073">
        <v>68.665402</v>
      </c>
      <c r="EW1073">
        <v>67.627630999999994</v>
      </c>
      <c r="EX1073">
        <v>66.643942999999993</v>
      </c>
      <c r="EY1073">
        <v>66.015055000000004</v>
      </c>
      <c r="EZ1073">
        <v>65.504727000000003</v>
      </c>
      <c r="FA1073">
        <v>67.584288000000001</v>
      </c>
      <c r="FB1073">
        <v>69.639050999999995</v>
      </c>
      <c r="FC1073">
        <v>72.572689999999994</v>
      </c>
      <c r="FD1073">
        <v>76.109053000000003</v>
      </c>
      <c r="FE1073">
        <v>78.532724000000002</v>
      </c>
      <c r="FF1073">
        <v>79.498622999999995</v>
      </c>
      <c r="FG1073">
        <v>80.453846999999996</v>
      </c>
      <c r="FH1073">
        <v>82.342585999999997</v>
      </c>
      <c r="FI1073">
        <v>83.165576000000001</v>
      </c>
      <c r="FJ1073">
        <v>83.780258000000003</v>
      </c>
      <c r="FK1073">
        <v>82.788798999999997</v>
      </c>
      <c r="FL1073">
        <v>81.291296000000003</v>
      </c>
      <c r="FM1073">
        <v>78.828501000000003</v>
      </c>
      <c r="FN1073">
        <v>76.535585999999995</v>
      </c>
      <c r="FO1073">
        <v>75.482991999999996</v>
      </c>
      <c r="FP1073">
        <v>74.206046000000001</v>
      </c>
      <c r="FQ1073">
        <v>37.998959999999997</v>
      </c>
      <c r="FR1073">
        <v>3.7644679999999999</v>
      </c>
      <c r="FS1073">
        <v>1</v>
      </c>
    </row>
    <row r="1074" spans="1:175" x14ac:dyDescent="0.2">
      <c r="A1074" t="s">
        <v>256</v>
      </c>
      <c r="B1074" t="s">
        <v>248</v>
      </c>
      <c r="C1074" s="23">
        <v>42948</v>
      </c>
      <c r="D1074">
        <v>324</v>
      </c>
      <c r="E1074">
        <v>100.09079</v>
      </c>
      <c r="F1074">
        <v>97.917596000000003</v>
      </c>
      <c r="G1074">
        <v>99.706827000000004</v>
      </c>
      <c r="H1074">
        <v>100.3892</v>
      </c>
      <c r="I1074">
        <v>108.61959</v>
      </c>
      <c r="J1074">
        <v>126.79702</v>
      </c>
      <c r="K1074">
        <v>147.03568000000001</v>
      </c>
      <c r="L1074">
        <v>162.75399999999999</v>
      </c>
      <c r="M1074">
        <v>173.05816999999999</v>
      </c>
      <c r="N1074">
        <v>178.43619000000001</v>
      </c>
      <c r="O1074">
        <v>185.83399</v>
      </c>
      <c r="P1074">
        <v>185.05520999999999</v>
      </c>
      <c r="Q1074">
        <v>185.32865000000001</v>
      </c>
      <c r="R1074">
        <v>186.13933</v>
      </c>
      <c r="S1074">
        <v>185.13840999999999</v>
      </c>
      <c r="T1074">
        <v>178.3544</v>
      </c>
      <c r="U1074">
        <v>166.5273</v>
      </c>
      <c r="V1074">
        <v>156.02798999999999</v>
      </c>
      <c r="W1074">
        <v>140.16047</v>
      </c>
      <c r="X1074">
        <v>133.53478000000001</v>
      </c>
      <c r="Y1074">
        <v>128.68262999999999</v>
      </c>
      <c r="Z1074">
        <v>122.61958</v>
      </c>
      <c r="AA1074">
        <v>115.47331</v>
      </c>
      <c r="AB1074">
        <v>110.39241</v>
      </c>
      <c r="AC1074">
        <v>-2.6304658000000001</v>
      </c>
      <c r="AD1074">
        <v>-3.0437515999999998</v>
      </c>
      <c r="AE1074">
        <v>-2.5092341</v>
      </c>
      <c r="AF1074">
        <v>-3.9759712</v>
      </c>
      <c r="AG1074">
        <v>-7.2671383000000001</v>
      </c>
      <c r="AH1074">
        <v>-1.8980632</v>
      </c>
      <c r="AI1074">
        <v>-3.4758752999999998</v>
      </c>
      <c r="AJ1074">
        <v>-2.8751411</v>
      </c>
      <c r="AK1074">
        <v>-0.83237468999999997</v>
      </c>
      <c r="AL1074">
        <v>-0.74928841999999996</v>
      </c>
      <c r="AM1074">
        <v>0.93270500000000001</v>
      </c>
      <c r="AN1074">
        <v>-2.4878057</v>
      </c>
      <c r="AO1074">
        <v>-4.0357751000000004</v>
      </c>
      <c r="AP1074">
        <v>-1.6934152</v>
      </c>
      <c r="AQ1074">
        <v>6.0891317000000003</v>
      </c>
      <c r="AR1074">
        <v>7.2966726</v>
      </c>
      <c r="AS1074">
        <v>3.5071664999999999</v>
      </c>
      <c r="AT1074">
        <v>1.6402821999999999</v>
      </c>
      <c r="AU1074">
        <v>1.3174239999999999</v>
      </c>
      <c r="AV1074">
        <v>0.78937100999999998</v>
      </c>
      <c r="AW1074">
        <v>-0.81086977999999998</v>
      </c>
      <c r="AX1074">
        <v>0.47024944000000002</v>
      </c>
      <c r="AY1074">
        <v>0.38401700999999999</v>
      </c>
      <c r="AZ1074">
        <v>0.23559100999999999</v>
      </c>
      <c r="BA1074">
        <v>-1.1918177000000001</v>
      </c>
      <c r="BB1074">
        <v>-1.7083127</v>
      </c>
      <c r="BC1074">
        <v>-0.55651172999999998</v>
      </c>
      <c r="BD1074">
        <v>-2.5006351000000002</v>
      </c>
      <c r="BE1074">
        <v>-5.3702354000000003</v>
      </c>
      <c r="BF1074">
        <v>-0.32707831999999998</v>
      </c>
      <c r="BG1074">
        <v>-1.8333143999999999</v>
      </c>
      <c r="BH1074">
        <v>-1.2034389999999999</v>
      </c>
      <c r="BI1074">
        <v>1.3140377000000001</v>
      </c>
      <c r="BJ1074">
        <v>1.4054987999999999</v>
      </c>
      <c r="BK1074">
        <v>3.2684304000000002</v>
      </c>
      <c r="BL1074">
        <v>0.41889937999999999</v>
      </c>
      <c r="BM1074">
        <v>-1.0843179000000001</v>
      </c>
      <c r="BN1074">
        <v>1.1938154000000001</v>
      </c>
      <c r="BO1074">
        <v>9.0940840999999999</v>
      </c>
      <c r="BP1074">
        <v>9.8042040000000004</v>
      </c>
      <c r="BQ1074">
        <v>5.8808831000000001</v>
      </c>
      <c r="BR1074">
        <v>3.9809231</v>
      </c>
      <c r="BS1074">
        <v>3.5831757</v>
      </c>
      <c r="BT1074">
        <v>2.9248516000000002</v>
      </c>
      <c r="BU1074">
        <v>1.2705025999999999</v>
      </c>
      <c r="BV1074">
        <v>2.6338590000000002</v>
      </c>
      <c r="BW1074">
        <v>2.4514672000000002</v>
      </c>
      <c r="BX1074">
        <v>2.2324199999999998</v>
      </c>
      <c r="BY1074">
        <v>-0.19541441000000001</v>
      </c>
      <c r="BZ1074">
        <v>-0.78339188000000004</v>
      </c>
      <c r="CA1074">
        <v>0.79593780999999997</v>
      </c>
      <c r="CB1074">
        <v>-1.4788216999999999</v>
      </c>
      <c r="CC1074">
        <v>-4.0564463000000002</v>
      </c>
      <c r="CD1074">
        <v>0.76098102000000001</v>
      </c>
      <c r="CE1074">
        <v>-0.69568174000000005</v>
      </c>
      <c r="CF1074">
        <v>-4.5623120000000003E-2</v>
      </c>
      <c r="CG1074">
        <v>2.8006362999999999</v>
      </c>
      <c r="CH1074">
        <v>2.8978978999999998</v>
      </c>
      <c r="CI1074">
        <v>4.8861467000000003</v>
      </c>
      <c r="CJ1074">
        <v>2.4320745000000001</v>
      </c>
      <c r="CK1074">
        <v>0.95985242000000004</v>
      </c>
      <c r="CL1074">
        <v>3.1935025000000001</v>
      </c>
      <c r="CM1074">
        <v>11.175305</v>
      </c>
      <c r="CN1074">
        <v>11.540913</v>
      </c>
      <c r="CO1074">
        <v>7.5249119000000002</v>
      </c>
      <c r="CP1074">
        <v>5.6020439</v>
      </c>
      <c r="CQ1074">
        <v>5.1524283999999998</v>
      </c>
      <c r="CR1074">
        <v>4.4038789999999999</v>
      </c>
      <c r="CS1074">
        <v>2.7120546999999999</v>
      </c>
      <c r="CT1074">
        <v>4.1323683000000004</v>
      </c>
      <c r="CU1074">
        <v>3.8833769999999999</v>
      </c>
      <c r="CV1074">
        <v>3.6154175999999998</v>
      </c>
      <c r="CW1074">
        <v>0.80098888000000001</v>
      </c>
      <c r="CX1074">
        <v>0.14152897</v>
      </c>
      <c r="CY1074">
        <v>2.1483873999999998</v>
      </c>
      <c r="CZ1074">
        <v>-0.45700837999999999</v>
      </c>
      <c r="DA1074">
        <v>-2.7426571000000002</v>
      </c>
      <c r="DB1074">
        <v>1.8490404</v>
      </c>
      <c r="DC1074">
        <v>0.44195090999999997</v>
      </c>
      <c r="DD1074">
        <v>1.1121927</v>
      </c>
      <c r="DE1074">
        <v>4.2872349999999999</v>
      </c>
      <c r="DF1074">
        <v>4.3902970000000003</v>
      </c>
      <c r="DG1074">
        <v>6.5038628999999997</v>
      </c>
      <c r="DH1074">
        <v>4.4452496000000004</v>
      </c>
      <c r="DI1074">
        <v>3.0040227000000002</v>
      </c>
      <c r="DJ1074">
        <v>5.1931896000000002</v>
      </c>
      <c r="DK1074">
        <v>13.256525999999999</v>
      </c>
      <c r="DL1074">
        <v>13.277621</v>
      </c>
      <c r="DM1074">
        <v>9.1689407000000003</v>
      </c>
      <c r="DN1074">
        <v>7.2231645999999996</v>
      </c>
      <c r="DO1074">
        <v>6.7216810999999996</v>
      </c>
      <c r="DP1074">
        <v>5.8829063000000001</v>
      </c>
      <c r="DQ1074">
        <v>4.1536068000000004</v>
      </c>
      <c r="DR1074">
        <v>5.6308777000000001</v>
      </c>
      <c r="DS1074">
        <v>5.3152866999999997</v>
      </c>
      <c r="DT1074">
        <v>4.9984152999999996</v>
      </c>
      <c r="DU1074">
        <v>2.2396370000000001</v>
      </c>
      <c r="DV1074">
        <v>1.4769677999999999</v>
      </c>
      <c r="DW1074">
        <v>4.1011097000000003</v>
      </c>
      <c r="DX1074">
        <v>1.0183278</v>
      </c>
      <c r="DY1074">
        <v>-0.84575427000000003</v>
      </c>
      <c r="DZ1074">
        <v>3.4200252</v>
      </c>
      <c r="EA1074">
        <v>2.0845118</v>
      </c>
      <c r="EB1074">
        <v>2.7838949</v>
      </c>
      <c r="EC1074">
        <v>6.4336473999999999</v>
      </c>
      <c r="ED1074">
        <v>6.5450841999999998</v>
      </c>
      <c r="EE1074">
        <v>8.8395883000000008</v>
      </c>
      <c r="EF1074">
        <v>7.3519547000000003</v>
      </c>
      <c r="EG1074">
        <v>5.9554799999999997</v>
      </c>
      <c r="EH1074">
        <v>8.0804202000000007</v>
      </c>
      <c r="EI1074">
        <v>16.261478</v>
      </c>
      <c r="EJ1074">
        <v>15.785152999999999</v>
      </c>
      <c r="EK1074">
        <v>11.542657</v>
      </c>
      <c r="EL1074">
        <v>9.5638055000000008</v>
      </c>
      <c r="EM1074">
        <v>8.9874326999999994</v>
      </c>
      <c r="EN1074">
        <v>8.0183868999999994</v>
      </c>
      <c r="EO1074">
        <v>6.2349791999999997</v>
      </c>
      <c r="EP1074">
        <v>7.7944873000000001</v>
      </c>
      <c r="EQ1074">
        <v>7.3827369000000003</v>
      </c>
      <c r="ER1074">
        <v>6.9952443000000004</v>
      </c>
      <c r="ES1074">
        <v>73.178242999999995</v>
      </c>
      <c r="ET1074">
        <v>72.699411999999995</v>
      </c>
      <c r="EU1074">
        <v>72.385231000000005</v>
      </c>
      <c r="EV1074">
        <v>71.906109000000001</v>
      </c>
      <c r="EW1074">
        <v>70.524760000000001</v>
      </c>
      <c r="EX1074">
        <v>69.128200000000007</v>
      </c>
      <c r="EY1074">
        <v>68.635327000000004</v>
      </c>
      <c r="EZ1074">
        <v>68.855710999999999</v>
      </c>
      <c r="FA1074">
        <v>70.789295999999993</v>
      </c>
      <c r="FB1074">
        <v>73.586292</v>
      </c>
      <c r="FC1074">
        <v>76.097555999999997</v>
      </c>
      <c r="FD1074">
        <v>76.938688999999997</v>
      </c>
      <c r="FE1074">
        <v>78.390389999999996</v>
      </c>
      <c r="FF1074">
        <v>81.281289000000001</v>
      </c>
      <c r="FG1074">
        <v>82.492040000000003</v>
      </c>
      <c r="FH1074">
        <v>85.586543000000006</v>
      </c>
      <c r="FI1074">
        <v>86.103174999999993</v>
      </c>
      <c r="FJ1074">
        <v>84.725729000000001</v>
      </c>
      <c r="FK1074">
        <v>82.762983000000006</v>
      </c>
      <c r="FL1074">
        <v>81.148701000000003</v>
      </c>
      <c r="FM1074">
        <v>78.559783999999993</v>
      </c>
      <c r="FN1074">
        <v>78.238803000000004</v>
      </c>
      <c r="FO1074">
        <v>76.776195999999999</v>
      </c>
      <c r="FP1074">
        <v>75.729045999999997</v>
      </c>
      <c r="FQ1074">
        <v>33.589709999999997</v>
      </c>
      <c r="FR1074">
        <v>3.0175169999999998</v>
      </c>
      <c r="FS1074">
        <v>1</v>
      </c>
    </row>
    <row r="1075" spans="1:175" x14ac:dyDescent="0.2">
      <c r="A1075" t="s">
        <v>256</v>
      </c>
      <c r="B1075" t="s">
        <v>248</v>
      </c>
      <c r="C1075" s="23">
        <v>42975</v>
      </c>
      <c r="D1075">
        <v>325</v>
      </c>
      <c r="E1075">
        <v>90.437186999999994</v>
      </c>
      <c r="F1075">
        <v>88.189813999999998</v>
      </c>
      <c r="G1075">
        <v>88.546940000000006</v>
      </c>
      <c r="H1075">
        <v>94.844320999999994</v>
      </c>
      <c r="I1075">
        <v>102.41880999999999</v>
      </c>
      <c r="J1075">
        <v>118.43445</v>
      </c>
      <c r="K1075">
        <v>142.58804000000001</v>
      </c>
      <c r="L1075">
        <v>156.59247999999999</v>
      </c>
      <c r="M1075">
        <v>173.55636999999999</v>
      </c>
      <c r="N1075">
        <v>184.73802000000001</v>
      </c>
      <c r="O1075">
        <v>192.93983</v>
      </c>
      <c r="P1075">
        <v>196.84972999999999</v>
      </c>
      <c r="Q1075">
        <v>201.17115999999999</v>
      </c>
      <c r="R1075">
        <v>200.72918999999999</v>
      </c>
      <c r="S1075">
        <v>192.11405999999999</v>
      </c>
      <c r="T1075">
        <v>180.85586000000001</v>
      </c>
      <c r="U1075">
        <v>167.60688999999999</v>
      </c>
      <c r="V1075">
        <v>153.22841</v>
      </c>
      <c r="W1075">
        <v>137.42285000000001</v>
      </c>
      <c r="X1075">
        <v>130.81441000000001</v>
      </c>
      <c r="Y1075">
        <v>124.41893</v>
      </c>
      <c r="Z1075">
        <v>117.29322999999999</v>
      </c>
      <c r="AA1075">
        <v>108.19422</v>
      </c>
      <c r="AB1075">
        <v>101.66798</v>
      </c>
      <c r="AC1075">
        <v>-2.0295106000000001</v>
      </c>
      <c r="AD1075">
        <v>-4.9235138999999997</v>
      </c>
      <c r="AE1075">
        <v>-4.2590876</v>
      </c>
      <c r="AF1075">
        <v>-3.7103427999999998</v>
      </c>
      <c r="AG1075">
        <v>-5.8362862</v>
      </c>
      <c r="AH1075">
        <v>-7.8463279000000004</v>
      </c>
      <c r="AI1075">
        <v>-3.4587249999999998</v>
      </c>
      <c r="AJ1075">
        <v>-3.4983588000000001</v>
      </c>
      <c r="AK1075">
        <v>-2.4993455</v>
      </c>
      <c r="AL1075">
        <v>-3.3443790000000001E-2</v>
      </c>
      <c r="AM1075">
        <v>-4.1525251000000001</v>
      </c>
      <c r="AN1075">
        <v>-0.75656462999999996</v>
      </c>
      <c r="AO1075">
        <v>5.1709391</v>
      </c>
      <c r="AP1075">
        <v>6.6194781999999996</v>
      </c>
      <c r="AQ1075">
        <v>7.7986575</v>
      </c>
      <c r="AR1075">
        <v>3.4419729000000001</v>
      </c>
      <c r="AS1075">
        <v>0.24554123</v>
      </c>
      <c r="AT1075">
        <v>-0.72149149000000001</v>
      </c>
      <c r="AU1075">
        <v>-1.3626455</v>
      </c>
      <c r="AV1075">
        <v>-1.9252823999999999</v>
      </c>
      <c r="AW1075">
        <v>-6.8360265</v>
      </c>
      <c r="AX1075">
        <v>-8.2604629999999997</v>
      </c>
      <c r="AY1075">
        <v>-8.3506149999999995</v>
      </c>
      <c r="AZ1075">
        <v>-9.3425252000000008</v>
      </c>
      <c r="BA1075">
        <v>0.47625476999999999</v>
      </c>
      <c r="BB1075">
        <v>-2.9624982000000002</v>
      </c>
      <c r="BC1075">
        <v>-2.6251821999999998</v>
      </c>
      <c r="BD1075">
        <v>-1.6633328000000001</v>
      </c>
      <c r="BE1075">
        <v>-4.0752810999999998</v>
      </c>
      <c r="BF1075">
        <v>-5.7853735999999998</v>
      </c>
      <c r="BG1075">
        <v>-1.16733</v>
      </c>
      <c r="BH1075">
        <v>-1.3948916</v>
      </c>
      <c r="BI1075">
        <v>0.51608346999999999</v>
      </c>
      <c r="BJ1075">
        <v>3.0941059000000002</v>
      </c>
      <c r="BK1075">
        <v>0.38852365999999999</v>
      </c>
      <c r="BL1075">
        <v>3.4884797999999999</v>
      </c>
      <c r="BM1075">
        <v>8.6290367999999997</v>
      </c>
      <c r="BN1075">
        <v>10.121634999999999</v>
      </c>
      <c r="BO1075">
        <v>12.087555</v>
      </c>
      <c r="BP1075">
        <v>7.4942026999999998</v>
      </c>
      <c r="BQ1075">
        <v>4.0308064999999997</v>
      </c>
      <c r="BR1075">
        <v>3.0533369000000001</v>
      </c>
      <c r="BS1075">
        <v>2.3036802999999999</v>
      </c>
      <c r="BT1075">
        <v>1.2702907000000001</v>
      </c>
      <c r="BU1075">
        <v>-3.5947200000000001</v>
      </c>
      <c r="BV1075">
        <v>-4.9826588000000003</v>
      </c>
      <c r="BW1075">
        <v>-4.9743718000000001</v>
      </c>
      <c r="BX1075">
        <v>-6.1386501999999998</v>
      </c>
      <c r="BY1075">
        <v>2.2117403000000002</v>
      </c>
      <c r="BZ1075">
        <v>-1.6043046999999999</v>
      </c>
      <c r="CA1075">
        <v>-1.4935442999999999</v>
      </c>
      <c r="CB1075">
        <v>-0.24557986000000001</v>
      </c>
      <c r="CC1075">
        <v>-2.8556143999999999</v>
      </c>
      <c r="CD1075">
        <v>-4.3579629000000004</v>
      </c>
      <c r="CE1075">
        <v>0.41968313000000002</v>
      </c>
      <c r="CF1075">
        <v>6.1963360000000002E-2</v>
      </c>
      <c r="CG1075">
        <v>2.6045604</v>
      </c>
      <c r="CH1075">
        <v>5.2602373</v>
      </c>
      <c r="CI1075">
        <v>3.5336401999999998</v>
      </c>
      <c r="CJ1075">
        <v>6.4285847</v>
      </c>
      <c r="CK1075">
        <v>11.024105</v>
      </c>
      <c r="CL1075">
        <v>12.547218000000001</v>
      </c>
      <c r="CM1075">
        <v>15.058033</v>
      </c>
      <c r="CN1075">
        <v>10.300765</v>
      </c>
      <c r="CO1075">
        <v>6.6524697000000002</v>
      </c>
      <c r="CP1075">
        <v>5.6677714999999997</v>
      </c>
      <c r="CQ1075">
        <v>4.8429662999999996</v>
      </c>
      <c r="CR1075">
        <v>3.4835349</v>
      </c>
      <c r="CS1075">
        <v>-1.349801</v>
      </c>
      <c r="CT1075">
        <v>-2.7124617</v>
      </c>
      <c r="CU1075">
        <v>-2.6359960999999998</v>
      </c>
      <c r="CV1075">
        <v>-3.9196561000000001</v>
      </c>
      <c r="CW1075">
        <v>3.9472257000000002</v>
      </c>
      <c r="CX1075">
        <v>-0.24611119000000001</v>
      </c>
      <c r="CY1075">
        <v>-0.36190636999999998</v>
      </c>
      <c r="CZ1075">
        <v>1.1721731</v>
      </c>
      <c r="DA1075">
        <v>-1.6359477</v>
      </c>
      <c r="DB1075">
        <v>-2.9305522000000002</v>
      </c>
      <c r="DC1075">
        <v>2.0066963000000002</v>
      </c>
      <c r="DD1075">
        <v>1.5188183</v>
      </c>
      <c r="DE1075">
        <v>4.6930372</v>
      </c>
      <c r="DF1075">
        <v>7.4263687000000003</v>
      </c>
      <c r="DG1075">
        <v>6.6787567000000001</v>
      </c>
      <c r="DH1075">
        <v>9.3686895000000003</v>
      </c>
      <c r="DI1075">
        <v>13.419173000000001</v>
      </c>
      <c r="DJ1075">
        <v>14.972801</v>
      </c>
      <c r="DK1075">
        <v>18.028511000000002</v>
      </c>
      <c r="DL1075">
        <v>13.107327</v>
      </c>
      <c r="DM1075">
        <v>9.2741328999999997</v>
      </c>
      <c r="DN1075">
        <v>8.2822061999999992</v>
      </c>
      <c r="DO1075">
        <v>7.3822523000000002</v>
      </c>
      <c r="DP1075">
        <v>5.6967790000000003</v>
      </c>
      <c r="DQ1075">
        <v>0.89511795999999999</v>
      </c>
      <c r="DR1075">
        <v>-0.44226446000000003</v>
      </c>
      <c r="DS1075">
        <v>-0.2976203</v>
      </c>
      <c r="DT1075">
        <v>-1.7006619999999999</v>
      </c>
      <c r="DU1075">
        <v>6.4529911999999996</v>
      </c>
      <c r="DV1075">
        <v>1.7149045000000001</v>
      </c>
      <c r="DW1075">
        <v>1.2719990000000001</v>
      </c>
      <c r="DX1075">
        <v>3.2191831</v>
      </c>
      <c r="DY1075">
        <v>0.12505732</v>
      </c>
      <c r="DZ1075">
        <v>-0.86959794000000001</v>
      </c>
      <c r="EA1075">
        <v>4.2980912</v>
      </c>
      <c r="EB1075">
        <v>3.6222856000000001</v>
      </c>
      <c r="EC1075">
        <v>7.7084662000000002</v>
      </c>
      <c r="ED1075">
        <v>10.553917999999999</v>
      </c>
      <c r="EE1075">
        <v>11.219804999999999</v>
      </c>
      <c r="EF1075">
        <v>13.613733999999999</v>
      </c>
      <c r="EG1075">
        <v>16.877269999999999</v>
      </c>
      <c r="EH1075">
        <v>18.474957</v>
      </c>
      <c r="EI1075">
        <v>22.317408</v>
      </c>
      <c r="EJ1075">
        <v>17.159555999999998</v>
      </c>
      <c r="EK1075">
        <v>13.059398</v>
      </c>
      <c r="EL1075">
        <v>12.057035000000001</v>
      </c>
      <c r="EM1075">
        <v>11.048577999999999</v>
      </c>
      <c r="EN1075">
        <v>8.8923521000000001</v>
      </c>
      <c r="EO1075">
        <v>4.1364244000000001</v>
      </c>
      <c r="EP1075">
        <v>2.8355397</v>
      </c>
      <c r="EQ1075">
        <v>3.0786229000000001</v>
      </c>
      <c r="ER1075">
        <v>1.5032131</v>
      </c>
      <c r="ES1075">
        <v>71.436836999999997</v>
      </c>
      <c r="ET1075">
        <v>71.154066999999998</v>
      </c>
      <c r="EU1075">
        <v>70.408963</v>
      </c>
      <c r="EV1075">
        <v>69.759677999999994</v>
      </c>
      <c r="EW1075">
        <v>69.184095999999997</v>
      </c>
      <c r="EX1075">
        <v>68.565810999999997</v>
      </c>
      <c r="EY1075">
        <v>68.095626999999993</v>
      </c>
      <c r="EZ1075">
        <v>67.258837999999997</v>
      </c>
      <c r="FA1075">
        <v>68.966886000000002</v>
      </c>
      <c r="FB1075">
        <v>71.344753999999995</v>
      </c>
      <c r="FC1075">
        <v>74.788811999999993</v>
      </c>
      <c r="FD1075">
        <v>79.523345000000006</v>
      </c>
      <c r="FE1075">
        <v>81.700316000000001</v>
      </c>
      <c r="FF1075">
        <v>82.294611000000003</v>
      </c>
      <c r="FG1075">
        <v>83.984468000000007</v>
      </c>
      <c r="FH1075">
        <v>85.361924999999999</v>
      </c>
      <c r="FI1075">
        <v>85.257796999999997</v>
      </c>
      <c r="FJ1075">
        <v>85.097419000000002</v>
      </c>
      <c r="FK1075">
        <v>84.836965000000006</v>
      </c>
      <c r="FL1075">
        <v>82.978969000000006</v>
      </c>
      <c r="FM1075">
        <v>79.616009000000005</v>
      </c>
      <c r="FN1075">
        <v>76.729314000000002</v>
      </c>
      <c r="FO1075">
        <v>75.784719999999993</v>
      </c>
      <c r="FP1075">
        <v>75.346540000000005</v>
      </c>
      <c r="FQ1075">
        <v>53.40898</v>
      </c>
      <c r="FR1075">
        <v>4.8668279999999999</v>
      </c>
      <c r="FS1075">
        <v>1</v>
      </c>
    </row>
    <row r="1076" spans="1:175" x14ac:dyDescent="0.2">
      <c r="A1076" t="s">
        <v>256</v>
      </c>
      <c r="B1076" t="s">
        <v>248</v>
      </c>
      <c r="C1076" s="23">
        <v>42976</v>
      </c>
      <c r="D1076">
        <v>325</v>
      </c>
      <c r="E1076">
        <v>97.393833999999998</v>
      </c>
      <c r="F1076">
        <v>93.90204</v>
      </c>
      <c r="G1076">
        <v>94.060079000000002</v>
      </c>
      <c r="H1076">
        <v>98.966386</v>
      </c>
      <c r="I1076">
        <v>109.03248000000001</v>
      </c>
      <c r="J1076">
        <v>127.94644</v>
      </c>
      <c r="K1076">
        <v>152.25189</v>
      </c>
      <c r="L1076">
        <v>170.52533</v>
      </c>
      <c r="M1076">
        <v>186.47529</v>
      </c>
      <c r="N1076">
        <v>196.79095000000001</v>
      </c>
      <c r="O1076">
        <v>204.17484999999999</v>
      </c>
      <c r="P1076">
        <v>203.59560999999999</v>
      </c>
      <c r="Q1076">
        <v>207.34141</v>
      </c>
      <c r="R1076">
        <v>208.42669000000001</v>
      </c>
      <c r="S1076">
        <v>201.05609999999999</v>
      </c>
      <c r="T1076">
        <v>190.07676000000001</v>
      </c>
      <c r="U1076">
        <v>178.62620000000001</v>
      </c>
      <c r="V1076">
        <v>166.07382000000001</v>
      </c>
      <c r="W1076">
        <v>146.89420999999999</v>
      </c>
      <c r="X1076">
        <v>138.86686</v>
      </c>
      <c r="Y1076">
        <v>130.49413000000001</v>
      </c>
      <c r="Z1076">
        <v>122.20683</v>
      </c>
      <c r="AA1076">
        <v>113.59717000000001</v>
      </c>
      <c r="AB1076">
        <v>108.25157</v>
      </c>
      <c r="AC1076">
        <v>-10.063995</v>
      </c>
      <c r="AD1076">
        <v>-11.802242</v>
      </c>
      <c r="AE1076">
        <v>-10.414386</v>
      </c>
      <c r="AF1076">
        <v>-10.182866000000001</v>
      </c>
      <c r="AG1076">
        <v>-9.3388779</v>
      </c>
      <c r="AH1076">
        <v>-4.7220281999999996</v>
      </c>
      <c r="AI1076">
        <v>2.8412578000000002</v>
      </c>
      <c r="AJ1076">
        <v>4.4485052999999999</v>
      </c>
      <c r="AK1076">
        <v>3.2685911999999999</v>
      </c>
      <c r="AL1076">
        <v>2.4753390999999998</v>
      </c>
      <c r="AM1076">
        <v>2.4051022</v>
      </c>
      <c r="AN1076">
        <v>-1.9087209999999999</v>
      </c>
      <c r="AO1076">
        <v>1.3735025999999999</v>
      </c>
      <c r="AP1076">
        <v>4.9167465999999997</v>
      </c>
      <c r="AQ1076">
        <v>10.821083</v>
      </c>
      <c r="AR1076">
        <v>9.7619664999999998</v>
      </c>
      <c r="AS1076">
        <v>12.158711</v>
      </c>
      <c r="AT1076">
        <v>11.008645</v>
      </c>
      <c r="AU1076">
        <v>6.4931852000000001</v>
      </c>
      <c r="AV1076">
        <v>6.0990957999999997</v>
      </c>
      <c r="AW1076">
        <v>3.2618312</v>
      </c>
      <c r="AX1076">
        <v>1.9960747999999999</v>
      </c>
      <c r="AY1076">
        <v>1.9823591</v>
      </c>
      <c r="AZ1076">
        <v>1.1805019000000001</v>
      </c>
      <c r="BA1076">
        <v>-7.8446958999999996</v>
      </c>
      <c r="BB1076">
        <v>-9.1992632000000008</v>
      </c>
      <c r="BC1076">
        <v>-7.9137626000000001</v>
      </c>
      <c r="BD1076">
        <v>-7.9619985</v>
      </c>
      <c r="BE1076">
        <v>-6.971349</v>
      </c>
      <c r="BF1076">
        <v>-2.6839493999999999</v>
      </c>
      <c r="BG1076">
        <v>4.9543619999999997</v>
      </c>
      <c r="BH1076">
        <v>7.5427188999999997</v>
      </c>
      <c r="BI1076">
        <v>6.6258464999999998</v>
      </c>
      <c r="BJ1076">
        <v>5.656606</v>
      </c>
      <c r="BK1076">
        <v>5.8984876999999996</v>
      </c>
      <c r="BL1076">
        <v>2.1277957000000001</v>
      </c>
      <c r="BM1076">
        <v>4.7784091000000002</v>
      </c>
      <c r="BN1076">
        <v>8.3530885000000001</v>
      </c>
      <c r="BO1076">
        <v>14.671174000000001</v>
      </c>
      <c r="BP1076">
        <v>12.977072</v>
      </c>
      <c r="BQ1076">
        <v>15.075988000000001</v>
      </c>
      <c r="BR1076">
        <v>14.065229</v>
      </c>
      <c r="BS1076">
        <v>9.5569076000000006</v>
      </c>
      <c r="BT1076">
        <v>8.6713368000000006</v>
      </c>
      <c r="BU1076">
        <v>5.6004668999999998</v>
      </c>
      <c r="BV1076">
        <v>4.2691489000000002</v>
      </c>
      <c r="BW1076">
        <v>4.0822267999999999</v>
      </c>
      <c r="BX1076">
        <v>3.3104103999999999</v>
      </c>
      <c r="BY1076">
        <v>-6.3076163000000003</v>
      </c>
      <c r="BZ1076">
        <v>-7.3964477999999998</v>
      </c>
      <c r="CA1076">
        <v>-6.1818382999999999</v>
      </c>
      <c r="CB1076">
        <v>-6.4238327999999996</v>
      </c>
      <c r="CC1076">
        <v>-5.3316056999999999</v>
      </c>
      <c r="CD1076">
        <v>-1.2723822</v>
      </c>
      <c r="CE1076">
        <v>6.4178915999999999</v>
      </c>
      <c r="CF1076">
        <v>9.6857617999999999</v>
      </c>
      <c r="CG1076">
        <v>8.9510711999999995</v>
      </c>
      <c r="CH1076">
        <v>7.8599417999999996</v>
      </c>
      <c r="CI1076">
        <v>8.3179958999999997</v>
      </c>
      <c r="CJ1076">
        <v>4.9234749999999998</v>
      </c>
      <c r="CK1076">
        <v>7.1366369000000001</v>
      </c>
      <c r="CL1076">
        <v>10.733088</v>
      </c>
      <c r="CM1076">
        <v>17.337734999999999</v>
      </c>
      <c r="CN1076">
        <v>15.203844</v>
      </c>
      <c r="CO1076">
        <v>17.096485000000001</v>
      </c>
      <c r="CP1076">
        <v>16.182210000000001</v>
      </c>
      <c r="CQ1076">
        <v>11.678832</v>
      </c>
      <c r="CR1076">
        <v>10.452863000000001</v>
      </c>
      <c r="CS1076">
        <v>7.2201988999999998</v>
      </c>
      <c r="CT1076">
        <v>5.8434730999999998</v>
      </c>
      <c r="CU1076">
        <v>5.5365887000000003</v>
      </c>
      <c r="CV1076">
        <v>4.7855784999999997</v>
      </c>
      <c r="CW1076">
        <v>-4.7705368000000004</v>
      </c>
      <c r="CX1076">
        <v>-5.5936323999999997</v>
      </c>
      <c r="CY1076">
        <v>-4.4499139999999997</v>
      </c>
      <c r="CZ1076">
        <v>-4.8856671</v>
      </c>
      <c r="DA1076">
        <v>-3.6918625</v>
      </c>
      <c r="DB1076">
        <v>0.13918502999999999</v>
      </c>
      <c r="DC1076">
        <v>7.8814210999999998</v>
      </c>
      <c r="DD1076">
        <v>11.828804999999999</v>
      </c>
      <c r="DE1076">
        <v>11.276296</v>
      </c>
      <c r="DF1076">
        <v>10.063278</v>
      </c>
      <c r="DG1076">
        <v>10.737503999999999</v>
      </c>
      <c r="DH1076">
        <v>7.7191542000000002</v>
      </c>
      <c r="DI1076">
        <v>9.4948648000000002</v>
      </c>
      <c r="DJ1076">
        <v>13.113087999999999</v>
      </c>
      <c r="DK1076">
        <v>20.004297000000001</v>
      </c>
      <c r="DL1076">
        <v>17.430616000000001</v>
      </c>
      <c r="DM1076">
        <v>19.116982</v>
      </c>
      <c r="DN1076">
        <v>18.299191</v>
      </c>
      <c r="DO1076">
        <v>13.800757000000001</v>
      </c>
      <c r="DP1076">
        <v>12.234389999999999</v>
      </c>
      <c r="DQ1076">
        <v>8.8399309000000006</v>
      </c>
      <c r="DR1076">
        <v>7.4177971999999999</v>
      </c>
      <c r="DS1076">
        <v>6.9909507</v>
      </c>
      <c r="DT1076">
        <v>6.2607466000000001</v>
      </c>
      <c r="DU1076">
        <v>-2.5512381</v>
      </c>
      <c r="DV1076">
        <v>-2.9906533</v>
      </c>
      <c r="DW1076">
        <v>-1.9492904</v>
      </c>
      <c r="DX1076">
        <v>-2.6648000999999999</v>
      </c>
      <c r="DY1076">
        <v>-1.3243336000000001</v>
      </c>
      <c r="DZ1076">
        <v>2.1772638999999998</v>
      </c>
      <c r="EA1076">
        <v>9.9945252999999994</v>
      </c>
      <c r="EB1076">
        <v>14.923018000000001</v>
      </c>
      <c r="EC1076">
        <v>14.633551000000001</v>
      </c>
      <c r="ED1076">
        <v>13.244543999999999</v>
      </c>
      <c r="EE1076">
        <v>14.23089</v>
      </c>
      <c r="EF1076">
        <v>11.755671</v>
      </c>
      <c r="EG1076">
        <v>12.899770999999999</v>
      </c>
      <c r="EH1076">
        <v>16.549430000000001</v>
      </c>
      <c r="EI1076">
        <v>23.854386999999999</v>
      </c>
      <c r="EJ1076">
        <v>20.645721000000002</v>
      </c>
      <c r="EK1076">
        <v>22.034258000000001</v>
      </c>
      <c r="EL1076">
        <v>21.355775000000001</v>
      </c>
      <c r="EM1076">
        <v>16.86448</v>
      </c>
      <c r="EN1076">
        <v>14.806630999999999</v>
      </c>
      <c r="EO1076">
        <v>11.178566999999999</v>
      </c>
      <c r="EP1076">
        <v>9.6908712999999995</v>
      </c>
      <c r="EQ1076">
        <v>9.0908183000000005</v>
      </c>
      <c r="ER1076">
        <v>8.3906551</v>
      </c>
      <c r="ES1076">
        <v>74.748324999999994</v>
      </c>
      <c r="ET1076">
        <v>73.852305999999999</v>
      </c>
      <c r="EU1076">
        <v>73.376413999999997</v>
      </c>
      <c r="EV1076">
        <v>73.159881999999996</v>
      </c>
      <c r="EW1076">
        <v>72.971602000000004</v>
      </c>
      <c r="EX1076">
        <v>72.322575999999998</v>
      </c>
      <c r="EY1076">
        <v>71.190590999999998</v>
      </c>
      <c r="EZ1076">
        <v>70.574877000000001</v>
      </c>
      <c r="FA1076">
        <v>71.865741999999997</v>
      </c>
      <c r="FB1076">
        <v>76.575937999999994</v>
      </c>
      <c r="FC1076">
        <v>81.107398000000003</v>
      </c>
      <c r="FD1076">
        <v>83.699078999999998</v>
      </c>
      <c r="FE1076">
        <v>85.446804</v>
      </c>
      <c r="FF1076">
        <v>86.353972999999996</v>
      </c>
      <c r="FG1076">
        <v>87.423541999999998</v>
      </c>
      <c r="FH1076">
        <v>87.498480999999998</v>
      </c>
      <c r="FI1076">
        <v>87.898430000000005</v>
      </c>
      <c r="FJ1076">
        <v>89.382587999999998</v>
      </c>
      <c r="FK1076">
        <v>87.638898999999995</v>
      </c>
      <c r="FL1076">
        <v>84.433421999999993</v>
      </c>
      <c r="FM1076">
        <v>80.806667000000004</v>
      </c>
      <c r="FN1076">
        <v>79.228990999999994</v>
      </c>
      <c r="FO1076">
        <v>78.102017000000004</v>
      </c>
      <c r="FP1076">
        <v>77.095321999999996</v>
      </c>
      <c r="FQ1076">
        <v>41.269480000000001</v>
      </c>
      <c r="FR1076">
        <v>3.8112509999999999</v>
      </c>
      <c r="FS1076">
        <v>1</v>
      </c>
    </row>
    <row r="1077" spans="1:175" x14ac:dyDescent="0.2">
      <c r="A1077" t="s">
        <v>256</v>
      </c>
      <c r="B1077" t="s">
        <v>248</v>
      </c>
      <c r="C1077" s="23">
        <v>42978</v>
      </c>
      <c r="D1077">
        <v>325</v>
      </c>
      <c r="E1077">
        <v>100.77974</v>
      </c>
      <c r="F1077">
        <v>96.876497999999998</v>
      </c>
      <c r="G1077">
        <v>96.958271999999994</v>
      </c>
      <c r="H1077">
        <v>102.06061</v>
      </c>
      <c r="I1077">
        <v>111.24399</v>
      </c>
      <c r="J1077">
        <v>130.43804</v>
      </c>
      <c r="K1077">
        <v>148.82114999999999</v>
      </c>
      <c r="L1077">
        <v>169.3674</v>
      </c>
      <c r="M1077">
        <v>184.05292</v>
      </c>
      <c r="N1077">
        <v>195.29070999999999</v>
      </c>
      <c r="O1077">
        <v>205.04343</v>
      </c>
      <c r="P1077">
        <v>206.61437000000001</v>
      </c>
      <c r="Q1077">
        <v>205.57178999999999</v>
      </c>
      <c r="R1077">
        <v>204.23097000000001</v>
      </c>
      <c r="S1077">
        <v>200.24948000000001</v>
      </c>
      <c r="T1077">
        <v>186.83849000000001</v>
      </c>
      <c r="U1077">
        <v>171.73649</v>
      </c>
      <c r="V1077">
        <v>159.47587999999999</v>
      </c>
      <c r="W1077">
        <v>142.7193</v>
      </c>
      <c r="X1077">
        <v>136.55604</v>
      </c>
      <c r="Y1077">
        <v>128.89149</v>
      </c>
      <c r="Z1077">
        <v>122.05983000000001</v>
      </c>
      <c r="AA1077">
        <v>113.45826</v>
      </c>
      <c r="AB1077">
        <v>106.58186000000001</v>
      </c>
      <c r="AC1077">
        <v>-3.3429981</v>
      </c>
      <c r="AD1077">
        <v>-7.0797550999999999</v>
      </c>
      <c r="AE1077">
        <v>-4.8226728000000003</v>
      </c>
      <c r="AF1077">
        <v>-0.84223957000000005</v>
      </c>
      <c r="AG1077">
        <v>-5.3616862999999997</v>
      </c>
      <c r="AH1077">
        <v>0.14374869000000001</v>
      </c>
      <c r="AI1077">
        <v>-4.1666439999999998</v>
      </c>
      <c r="AJ1077">
        <v>0.26446682999999999</v>
      </c>
      <c r="AK1077">
        <v>-2.4377295000000001</v>
      </c>
      <c r="AL1077">
        <v>-1.9760106</v>
      </c>
      <c r="AM1077">
        <v>-0.65328090999999999</v>
      </c>
      <c r="AN1077">
        <v>-0.37879825</v>
      </c>
      <c r="AO1077">
        <v>1.4487249</v>
      </c>
      <c r="AP1077">
        <v>-1.212105</v>
      </c>
      <c r="AQ1077">
        <v>3.8236153000000002</v>
      </c>
      <c r="AR1077">
        <v>4.0965047999999999</v>
      </c>
      <c r="AS1077">
        <v>1.4223123</v>
      </c>
      <c r="AT1077">
        <v>0.1993143</v>
      </c>
      <c r="AU1077">
        <v>-3.1464148000000001</v>
      </c>
      <c r="AV1077">
        <v>-1.8049839000000001</v>
      </c>
      <c r="AW1077">
        <v>-1.8929720000000001</v>
      </c>
      <c r="AX1077">
        <v>-1.4417762999999999</v>
      </c>
      <c r="AY1077">
        <v>-0.66031620999999996</v>
      </c>
      <c r="AZ1077">
        <v>-1.3473028</v>
      </c>
      <c r="BA1077">
        <v>-1.9898233000000001</v>
      </c>
      <c r="BB1077">
        <v>-5.2114316000000001</v>
      </c>
      <c r="BC1077">
        <v>-3.3368899999999999</v>
      </c>
      <c r="BD1077">
        <v>0.70915052000000001</v>
      </c>
      <c r="BE1077">
        <v>-3.7569680999999999</v>
      </c>
      <c r="BF1077">
        <v>1.6796568000000001</v>
      </c>
      <c r="BG1077">
        <v>-2.7406923999999999</v>
      </c>
      <c r="BH1077">
        <v>2.2310387</v>
      </c>
      <c r="BI1077">
        <v>-0.16886714999999999</v>
      </c>
      <c r="BJ1077">
        <v>0.52855691999999999</v>
      </c>
      <c r="BK1077">
        <v>2.1223027000000001</v>
      </c>
      <c r="BL1077">
        <v>2.6925192999999998</v>
      </c>
      <c r="BM1077">
        <v>4.8257687999999996</v>
      </c>
      <c r="BN1077">
        <v>2.9731350000000001</v>
      </c>
      <c r="BO1077">
        <v>7.8675763999999999</v>
      </c>
      <c r="BP1077">
        <v>7.2872237999999996</v>
      </c>
      <c r="BQ1077">
        <v>4.2941102999999998</v>
      </c>
      <c r="BR1077">
        <v>3.2377113999999998</v>
      </c>
      <c r="BS1077">
        <v>-0.60265795</v>
      </c>
      <c r="BT1077">
        <v>0.55191796999999998</v>
      </c>
      <c r="BU1077">
        <v>0.19677035000000001</v>
      </c>
      <c r="BV1077">
        <v>0.56505751000000004</v>
      </c>
      <c r="BW1077">
        <v>1.1548527</v>
      </c>
      <c r="BX1077">
        <v>0.56919428000000005</v>
      </c>
      <c r="BY1077">
        <v>-1.0526186</v>
      </c>
      <c r="BZ1077">
        <v>-3.9174365</v>
      </c>
      <c r="CA1077">
        <v>-2.3078414</v>
      </c>
      <c r="CB1077">
        <v>1.7836386</v>
      </c>
      <c r="CC1077">
        <v>-2.6455451000000001</v>
      </c>
      <c r="CD1077">
        <v>2.7434221000000001</v>
      </c>
      <c r="CE1077">
        <v>-1.7530827</v>
      </c>
      <c r="CF1077">
        <v>3.5930803</v>
      </c>
      <c r="CG1077">
        <v>1.4025399999999999</v>
      </c>
      <c r="CH1077">
        <v>2.2632127999999998</v>
      </c>
      <c r="CI1077">
        <v>4.0446635000000004</v>
      </c>
      <c r="CJ1077">
        <v>4.8197044</v>
      </c>
      <c r="CK1077">
        <v>7.1646991</v>
      </c>
      <c r="CL1077">
        <v>5.8718196000000002</v>
      </c>
      <c r="CM1077">
        <v>10.668412</v>
      </c>
      <c r="CN1077">
        <v>9.4971060000000005</v>
      </c>
      <c r="CO1077">
        <v>6.2831087999999999</v>
      </c>
      <c r="CP1077">
        <v>5.3420959999999997</v>
      </c>
      <c r="CQ1077">
        <v>1.1591403</v>
      </c>
      <c r="CR1077">
        <v>2.184301</v>
      </c>
      <c r="CS1077">
        <v>1.6441196</v>
      </c>
      <c r="CT1077">
        <v>1.9549844999999999</v>
      </c>
      <c r="CU1077">
        <v>2.4120332000000002</v>
      </c>
      <c r="CV1077">
        <v>1.8965543</v>
      </c>
      <c r="CW1077">
        <v>-0.11541390999999999</v>
      </c>
      <c r="CX1077">
        <v>-2.6234413000000001</v>
      </c>
      <c r="CY1077">
        <v>-1.2787928</v>
      </c>
      <c r="CZ1077">
        <v>2.8581265999999999</v>
      </c>
      <c r="DA1077">
        <v>-1.5341221</v>
      </c>
      <c r="DB1077">
        <v>3.8071874000000001</v>
      </c>
      <c r="DC1077">
        <v>-0.76547301999999995</v>
      </c>
      <c r="DD1077">
        <v>4.9551220000000002</v>
      </c>
      <c r="DE1077">
        <v>2.9739471000000002</v>
      </c>
      <c r="DF1077">
        <v>3.9978685999999999</v>
      </c>
      <c r="DG1077">
        <v>5.9670243000000003</v>
      </c>
      <c r="DH1077">
        <v>6.9468896000000004</v>
      </c>
      <c r="DI1077">
        <v>9.5036293999999994</v>
      </c>
      <c r="DJ1077">
        <v>8.7705041000000001</v>
      </c>
      <c r="DK1077">
        <v>13.469246999999999</v>
      </c>
      <c r="DL1077">
        <v>11.706988000000001</v>
      </c>
      <c r="DM1077">
        <v>8.2721073000000001</v>
      </c>
      <c r="DN1077">
        <v>7.4464806000000001</v>
      </c>
      <c r="DO1077">
        <v>2.9209385000000001</v>
      </c>
      <c r="DP1077">
        <v>3.8166840999999998</v>
      </c>
      <c r="DQ1077">
        <v>3.0914687999999999</v>
      </c>
      <c r="DR1077">
        <v>3.3449114999999998</v>
      </c>
      <c r="DS1077">
        <v>3.6692136</v>
      </c>
      <c r="DT1077">
        <v>3.2239144</v>
      </c>
      <c r="DU1077">
        <v>1.2377608</v>
      </c>
      <c r="DV1077">
        <v>-0.75511782999999999</v>
      </c>
      <c r="DW1077">
        <v>0.20698994000000001</v>
      </c>
      <c r="DX1077">
        <v>4.4095167000000002</v>
      </c>
      <c r="DY1077">
        <v>7.0596179999999994E-2</v>
      </c>
      <c r="DZ1077">
        <v>5.3430955000000004</v>
      </c>
      <c r="EA1077">
        <v>0.66047853999999995</v>
      </c>
      <c r="EB1077">
        <v>6.9216939000000002</v>
      </c>
      <c r="EC1077">
        <v>5.2428093999999996</v>
      </c>
      <c r="ED1077">
        <v>6.5024362</v>
      </c>
      <c r="EE1077">
        <v>8.7426078999999994</v>
      </c>
      <c r="EF1077">
        <v>10.018207</v>
      </c>
      <c r="EG1077">
        <v>12.880673</v>
      </c>
      <c r="EH1077">
        <v>12.955743999999999</v>
      </c>
      <c r="EI1077">
        <v>17.513207999999999</v>
      </c>
      <c r="EJ1077">
        <v>14.897707</v>
      </c>
      <c r="EK1077">
        <v>11.143905</v>
      </c>
      <c r="EL1077">
        <v>10.484878</v>
      </c>
      <c r="EM1077">
        <v>5.4646954000000001</v>
      </c>
      <c r="EN1077">
        <v>6.1735860000000002</v>
      </c>
      <c r="EO1077">
        <v>5.1812111999999999</v>
      </c>
      <c r="EP1077">
        <v>5.3517453000000001</v>
      </c>
      <c r="EQ1077">
        <v>5.4843824999999997</v>
      </c>
      <c r="ER1077">
        <v>5.1404114999999999</v>
      </c>
      <c r="ES1077">
        <v>76.020111999999997</v>
      </c>
      <c r="ET1077">
        <v>75.347971999999999</v>
      </c>
      <c r="EU1077">
        <v>73.349174000000005</v>
      </c>
      <c r="EV1077">
        <v>72.826922999999994</v>
      </c>
      <c r="EW1077">
        <v>71.967922999999999</v>
      </c>
      <c r="EX1077">
        <v>71.600420999999997</v>
      </c>
      <c r="EY1077">
        <v>70.261259999999993</v>
      </c>
      <c r="EZ1077">
        <v>69.885934000000006</v>
      </c>
      <c r="FA1077">
        <v>71.643038000000004</v>
      </c>
      <c r="FB1077">
        <v>76.429834</v>
      </c>
      <c r="FC1077">
        <v>79.426788000000002</v>
      </c>
      <c r="FD1077">
        <v>84.249606</v>
      </c>
      <c r="FE1077">
        <v>85.891114999999999</v>
      </c>
      <c r="FF1077">
        <v>88.073781999999994</v>
      </c>
      <c r="FG1077">
        <v>87.202287999999996</v>
      </c>
      <c r="FH1077">
        <v>90.043205</v>
      </c>
      <c r="FI1077">
        <v>90.266763999999995</v>
      </c>
      <c r="FJ1077">
        <v>88.229214999999996</v>
      </c>
      <c r="FK1077">
        <v>87.040814999999995</v>
      </c>
      <c r="FL1077">
        <v>84.849148999999997</v>
      </c>
      <c r="FM1077">
        <v>79.992868000000001</v>
      </c>
      <c r="FN1077">
        <v>77.905807999999993</v>
      </c>
      <c r="FO1077">
        <v>77.089472000000001</v>
      </c>
      <c r="FP1077">
        <v>76.824834999999993</v>
      </c>
      <c r="FQ1077">
        <v>37.355029999999999</v>
      </c>
      <c r="FR1077">
        <v>3.8788680000000002</v>
      </c>
      <c r="FS1077">
        <v>1</v>
      </c>
    </row>
    <row r="1078" spans="1:175" x14ac:dyDescent="0.2">
      <c r="A1078" t="s">
        <v>256</v>
      </c>
      <c r="B1078" t="s">
        <v>248</v>
      </c>
      <c r="C1078" s="23">
        <v>42983</v>
      </c>
      <c r="D1078">
        <v>325</v>
      </c>
      <c r="E1078">
        <v>83.958286000000001</v>
      </c>
      <c r="F1078">
        <v>81.480760000000004</v>
      </c>
      <c r="G1078">
        <v>82.706913</v>
      </c>
      <c r="H1078">
        <v>87.299888999999993</v>
      </c>
      <c r="I1078">
        <v>99.036906000000002</v>
      </c>
      <c r="J1078">
        <v>121.15312</v>
      </c>
      <c r="K1078">
        <v>144.66497000000001</v>
      </c>
      <c r="L1078">
        <v>166.82750999999999</v>
      </c>
      <c r="M1078">
        <v>183.77424999999999</v>
      </c>
      <c r="N1078">
        <v>185.93735000000001</v>
      </c>
      <c r="O1078">
        <v>195.62494000000001</v>
      </c>
      <c r="P1078">
        <v>198.90197000000001</v>
      </c>
      <c r="Q1078">
        <v>197.80601999999999</v>
      </c>
      <c r="R1078">
        <v>197.15226999999999</v>
      </c>
      <c r="S1078">
        <v>189.17116999999999</v>
      </c>
      <c r="T1078">
        <v>179.35123999999999</v>
      </c>
      <c r="U1078">
        <v>167.24401</v>
      </c>
      <c r="V1078">
        <v>155.56108</v>
      </c>
      <c r="W1078">
        <v>137.65746999999999</v>
      </c>
      <c r="X1078">
        <v>131.89138</v>
      </c>
      <c r="Y1078">
        <v>124.6649</v>
      </c>
      <c r="Z1078">
        <v>116.69046</v>
      </c>
      <c r="AA1078">
        <v>107.66838</v>
      </c>
      <c r="AB1078">
        <v>100.98012</v>
      </c>
      <c r="AC1078">
        <v>-4.9407525000000003</v>
      </c>
      <c r="AD1078">
        <v>-6.5922251000000003</v>
      </c>
      <c r="AE1078">
        <v>-6.5535179000000001</v>
      </c>
      <c r="AF1078">
        <v>-6.5206464000000004</v>
      </c>
      <c r="AG1078">
        <v>-8.2727204000000008</v>
      </c>
      <c r="AH1078">
        <v>-1.3591998999999999</v>
      </c>
      <c r="AI1078">
        <v>-3.0447920000000002</v>
      </c>
      <c r="AJ1078">
        <v>1.5512630999999999</v>
      </c>
      <c r="AK1078">
        <v>1.8096867000000001</v>
      </c>
      <c r="AL1078">
        <v>-7.8702139000000004</v>
      </c>
      <c r="AM1078">
        <v>-4.1140319999999999</v>
      </c>
      <c r="AN1078">
        <v>-2.7360096</v>
      </c>
      <c r="AO1078">
        <v>-3.2223396000000002</v>
      </c>
      <c r="AP1078">
        <v>-3.5543225999999999</v>
      </c>
      <c r="AQ1078">
        <v>-0.81232912000000002</v>
      </c>
      <c r="AR1078">
        <v>1.3945441999999999</v>
      </c>
      <c r="AS1078">
        <v>6.0002953000000003</v>
      </c>
      <c r="AT1078">
        <v>6.3704403000000003</v>
      </c>
      <c r="AU1078">
        <v>3.3095941999999998</v>
      </c>
      <c r="AV1078">
        <v>1.1661074</v>
      </c>
      <c r="AW1078">
        <v>0.39998560999999999</v>
      </c>
      <c r="AX1078">
        <v>-2.9006121999999999</v>
      </c>
      <c r="AY1078">
        <v>-3.3240834000000001</v>
      </c>
      <c r="AZ1078">
        <v>-4.6304904000000002</v>
      </c>
      <c r="BA1078">
        <v>-2.8891678000000001</v>
      </c>
      <c r="BB1078">
        <v>-4.0694241</v>
      </c>
      <c r="BC1078">
        <v>-4.3635608000000001</v>
      </c>
      <c r="BD1078">
        <v>-4.4944936000000002</v>
      </c>
      <c r="BE1078">
        <v>-6.1000471000000003</v>
      </c>
      <c r="BF1078">
        <v>0.34313817000000002</v>
      </c>
      <c r="BG1078">
        <v>-0.68993428999999995</v>
      </c>
      <c r="BH1078">
        <v>4.4902262000000004</v>
      </c>
      <c r="BI1078">
        <v>4.8532057000000002</v>
      </c>
      <c r="BJ1078">
        <v>-4.1817175000000004</v>
      </c>
      <c r="BK1078">
        <v>-0.69017744999999997</v>
      </c>
      <c r="BL1078">
        <v>0.47605512</v>
      </c>
      <c r="BM1078">
        <v>-4.8712100000000001E-2</v>
      </c>
      <c r="BN1078">
        <v>2.64981E-2</v>
      </c>
      <c r="BO1078">
        <v>2.5756950000000001</v>
      </c>
      <c r="BP1078">
        <v>3.9301010999999999</v>
      </c>
      <c r="BQ1078">
        <v>8.3943697000000004</v>
      </c>
      <c r="BR1078">
        <v>8.9156248999999992</v>
      </c>
      <c r="BS1078">
        <v>5.4209756000000002</v>
      </c>
      <c r="BT1078">
        <v>3.2291400000000001</v>
      </c>
      <c r="BU1078">
        <v>2.4282037000000001</v>
      </c>
      <c r="BV1078">
        <v>-0.83707724999999999</v>
      </c>
      <c r="BW1078">
        <v>-1.3019594000000001</v>
      </c>
      <c r="BX1078">
        <v>-2.7753907</v>
      </c>
      <c r="BY1078">
        <v>-1.4682464</v>
      </c>
      <c r="BZ1078">
        <v>-2.3221398</v>
      </c>
      <c r="CA1078">
        <v>-2.8468032999999999</v>
      </c>
      <c r="CB1078">
        <v>-3.0911862999999999</v>
      </c>
      <c r="CC1078">
        <v>-4.5952601</v>
      </c>
      <c r="CD1078">
        <v>1.5221723</v>
      </c>
      <c r="CE1078">
        <v>0.94103300999999995</v>
      </c>
      <c r="CF1078">
        <v>6.5257430999999997</v>
      </c>
      <c r="CG1078">
        <v>6.9611377000000001</v>
      </c>
      <c r="CH1078">
        <v>-1.6270762000000001</v>
      </c>
      <c r="CI1078">
        <v>1.6811738000000001</v>
      </c>
      <c r="CJ1078">
        <v>2.7007213000000001</v>
      </c>
      <c r="CK1078">
        <v>2.1493327</v>
      </c>
      <c r="CL1078">
        <v>2.5065635999999998</v>
      </c>
      <c r="CM1078">
        <v>4.9222301000000002</v>
      </c>
      <c r="CN1078">
        <v>5.6862199999999996</v>
      </c>
      <c r="CO1078">
        <v>10.052498</v>
      </c>
      <c r="CP1078">
        <v>10.678412</v>
      </c>
      <c r="CQ1078">
        <v>6.8833120000000001</v>
      </c>
      <c r="CR1078">
        <v>4.6579901000000001</v>
      </c>
      <c r="CS1078">
        <v>3.8329412999999999</v>
      </c>
      <c r="CT1078">
        <v>0.59212076999999996</v>
      </c>
      <c r="CU1078">
        <v>9.8557569999999997E-2</v>
      </c>
      <c r="CV1078">
        <v>-1.4905543999999999</v>
      </c>
      <c r="CW1078">
        <v>-4.7325079999999999E-2</v>
      </c>
      <c r="CX1078">
        <v>-0.57485558000000003</v>
      </c>
      <c r="CY1078">
        <v>-1.3300457000000001</v>
      </c>
      <c r="CZ1078">
        <v>-1.6878791</v>
      </c>
      <c r="DA1078">
        <v>-3.0904731999999999</v>
      </c>
      <c r="DB1078">
        <v>2.7012065000000001</v>
      </c>
      <c r="DC1078">
        <v>2.5720003</v>
      </c>
      <c r="DD1078">
        <v>8.5612598999999996</v>
      </c>
      <c r="DE1078">
        <v>9.0690697</v>
      </c>
      <c r="DF1078">
        <v>0.92756517000000005</v>
      </c>
      <c r="DG1078">
        <v>4.0525251000000004</v>
      </c>
      <c r="DH1078">
        <v>4.9253875999999996</v>
      </c>
      <c r="DI1078">
        <v>4.3473774000000001</v>
      </c>
      <c r="DJ1078">
        <v>4.9866291</v>
      </c>
      <c r="DK1078">
        <v>7.2687653000000001</v>
      </c>
      <c r="DL1078">
        <v>7.4423389999999996</v>
      </c>
      <c r="DM1078">
        <v>11.710627000000001</v>
      </c>
      <c r="DN1078">
        <v>12.441198999999999</v>
      </c>
      <c r="DO1078">
        <v>8.3456483000000006</v>
      </c>
      <c r="DP1078">
        <v>6.0868402000000001</v>
      </c>
      <c r="DQ1078">
        <v>5.2376788999999997</v>
      </c>
      <c r="DR1078">
        <v>2.0213188</v>
      </c>
      <c r="DS1078">
        <v>1.4990745000000001</v>
      </c>
      <c r="DT1078">
        <v>-0.20571802</v>
      </c>
      <c r="DU1078">
        <v>2.0042597</v>
      </c>
      <c r="DV1078">
        <v>1.9479454</v>
      </c>
      <c r="DW1078">
        <v>0.85991130999999998</v>
      </c>
      <c r="DX1078">
        <v>0.33827375999999998</v>
      </c>
      <c r="DY1078">
        <v>-0.91779982000000004</v>
      </c>
      <c r="DZ1078">
        <v>4.4035446</v>
      </c>
      <c r="EA1078">
        <v>4.9268580999999996</v>
      </c>
      <c r="EB1078">
        <v>11.500223</v>
      </c>
      <c r="EC1078">
        <v>12.112589</v>
      </c>
      <c r="ED1078">
        <v>4.6160614999999998</v>
      </c>
      <c r="EE1078">
        <v>7.4763796999999999</v>
      </c>
      <c r="EF1078">
        <v>8.1374522999999996</v>
      </c>
      <c r="EG1078">
        <v>7.5210049000000003</v>
      </c>
      <c r="EH1078">
        <v>8.5674498999999997</v>
      </c>
      <c r="EI1078">
        <v>10.656789</v>
      </c>
      <c r="EJ1078">
        <v>9.9778959</v>
      </c>
      <c r="EK1078">
        <v>14.104701</v>
      </c>
      <c r="EL1078">
        <v>14.986383999999999</v>
      </c>
      <c r="EM1078">
        <v>10.45703</v>
      </c>
      <c r="EN1078">
        <v>8.1498728000000007</v>
      </c>
      <c r="EO1078">
        <v>7.2658969999999998</v>
      </c>
      <c r="EP1078">
        <v>4.0848537</v>
      </c>
      <c r="EQ1078">
        <v>3.5211986</v>
      </c>
      <c r="ER1078">
        <v>1.6493815999999999</v>
      </c>
      <c r="ES1078">
        <v>73.316867000000002</v>
      </c>
      <c r="ET1078">
        <v>73.270831999999999</v>
      </c>
      <c r="EU1078">
        <v>72.494084999999998</v>
      </c>
      <c r="EV1078">
        <v>71.889869000000004</v>
      </c>
      <c r="EW1078">
        <v>71.544527000000002</v>
      </c>
      <c r="EX1078">
        <v>70.846496000000002</v>
      </c>
      <c r="EY1078">
        <v>70.035050999999996</v>
      </c>
      <c r="EZ1078">
        <v>69.687534999999997</v>
      </c>
      <c r="FA1078">
        <v>70.602046999999999</v>
      </c>
      <c r="FB1078">
        <v>72.526713000000001</v>
      </c>
      <c r="FC1078">
        <v>74.858091999999999</v>
      </c>
      <c r="FD1078">
        <v>78.306931000000006</v>
      </c>
      <c r="FE1078">
        <v>80.424654000000004</v>
      </c>
      <c r="FF1078">
        <v>81.469972999999996</v>
      </c>
      <c r="FG1078">
        <v>81.994946999999996</v>
      </c>
      <c r="FH1078">
        <v>82.955468999999994</v>
      </c>
      <c r="FI1078">
        <v>82.884963999999997</v>
      </c>
      <c r="FJ1078">
        <v>82.650704000000005</v>
      </c>
      <c r="FK1078">
        <v>82.103713999999997</v>
      </c>
      <c r="FL1078">
        <v>80.076122999999995</v>
      </c>
      <c r="FM1078">
        <v>77.923866000000004</v>
      </c>
      <c r="FN1078">
        <v>76.723329000000007</v>
      </c>
      <c r="FO1078">
        <v>74.757219000000006</v>
      </c>
      <c r="FP1078">
        <v>73.295843000000005</v>
      </c>
      <c r="FQ1078">
        <v>33.537849999999999</v>
      </c>
      <c r="FR1078">
        <v>2.9998429999999998</v>
      </c>
      <c r="FS1078">
        <v>1</v>
      </c>
    </row>
    <row r="1079" spans="1:175" x14ac:dyDescent="0.2">
      <c r="A1079" t="s">
        <v>256</v>
      </c>
      <c r="B1079" t="s">
        <v>248</v>
      </c>
      <c r="C1079" s="23">
        <v>42990</v>
      </c>
      <c r="D1079">
        <v>324</v>
      </c>
      <c r="E1079">
        <v>96.674126000000001</v>
      </c>
      <c r="F1079">
        <v>93.857624000000001</v>
      </c>
      <c r="G1079">
        <v>93.715608000000003</v>
      </c>
      <c r="H1079">
        <v>97.369814000000005</v>
      </c>
      <c r="I1079">
        <v>106.80606</v>
      </c>
      <c r="J1079">
        <v>123.06679</v>
      </c>
      <c r="K1079">
        <v>145.20226</v>
      </c>
      <c r="L1079">
        <v>161.78679</v>
      </c>
      <c r="M1079">
        <v>175.48822000000001</v>
      </c>
      <c r="N1079">
        <v>183.84038000000001</v>
      </c>
      <c r="O1079">
        <v>191.37989999999999</v>
      </c>
      <c r="P1079">
        <v>194.7534</v>
      </c>
      <c r="Q1079">
        <v>194.10293999999999</v>
      </c>
      <c r="R1079">
        <v>193.39707000000001</v>
      </c>
      <c r="S1079">
        <v>184.72013999999999</v>
      </c>
      <c r="T1079">
        <v>174.36010999999999</v>
      </c>
      <c r="U1079">
        <v>162.55802</v>
      </c>
      <c r="V1079">
        <v>151.4058</v>
      </c>
      <c r="W1079">
        <v>133.52579</v>
      </c>
      <c r="X1079">
        <v>128.15706</v>
      </c>
      <c r="Y1079">
        <v>121.21562</v>
      </c>
      <c r="Z1079">
        <v>114.56898</v>
      </c>
      <c r="AA1079">
        <v>105.67313</v>
      </c>
      <c r="AB1079">
        <v>100.2972</v>
      </c>
      <c r="AC1079">
        <v>-3.3202536999999999</v>
      </c>
      <c r="AD1079">
        <v>-4.4905134000000002</v>
      </c>
      <c r="AE1079">
        <v>-2.7364263000000002</v>
      </c>
      <c r="AF1079">
        <v>-0.13600077999999999</v>
      </c>
      <c r="AG1079">
        <v>-2.2459532000000002</v>
      </c>
      <c r="AH1079">
        <v>-2.9614956000000001</v>
      </c>
      <c r="AI1079">
        <v>-2.7141860000000002</v>
      </c>
      <c r="AJ1079">
        <v>-5.5451572999999996</v>
      </c>
      <c r="AK1079">
        <v>-2.0204377</v>
      </c>
      <c r="AL1079">
        <v>-2.2571264000000002</v>
      </c>
      <c r="AM1079">
        <v>-2.3194689999999998</v>
      </c>
      <c r="AN1079">
        <v>-2.9092106000000002</v>
      </c>
      <c r="AO1079">
        <v>1.2838992</v>
      </c>
      <c r="AP1079">
        <v>3.0995300000000001</v>
      </c>
      <c r="AQ1079">
        <v>6.6952870999999998</v>
      </c>
      <c r="AR1079">
        <v>5.1258043000000004</v>
      </c>
      <c r="AS1079">
        <v>6.2133510999999997</v>
      </c>
      <c r="AT1079">
        <v>8.6964988999999999</v>
      </c>
      <c r="AU1079">
        <v>2.1204391999999999</v>
      </c>
      <c r="AV1079">
        <v>0.13063008000000001</v>
      </c>
      <c r="AW1079">
        <v>0.44237878000000003</v>
      </c>
      <c r="AX1079">
        <v>-0.86850837000000003</v>
      </c>
      <c r="AY1079">
        <v>-2.5534967000000002</v>
      </c>
      <c r="AZ1079">
        <v>-4.3662343999999997</v>
      </c>
      <c r="BA1079">
        <v>-1.8667568999999999</v>
      </c>
      <c r="BB1079">
        <v>-2.6870389000000001</v>
      </c>
      <c r="BC1079">
        <v>-1.4445216000000001</v>
      </c>
      <c r="BD1079">
        <v>1.2083742</v>
      </c>
      <c r="BE1079">
        <v>-0.73991024999999999</v>
      </c>
      <c r="BF1079">
        <v>-1.5931221</v>
      </c>
      <c r="BG1079">
        <v>-1.2219917</v>
      </c>
      <c r="BH1079">
        <v>-3.4092517</v>
      </c>
      <c r="BI1079">
        <v>8.1331890000000004E-2</v>
      </c>
      <c r="BJ1079">
        <v>1.303056E-2</v>
      </c>
      <c r="BK1079">
        <v>0.26497784000000002</v>
      </c>
      <c r="BL1079">
        <v>-0.11651888000000001</v>
      </c>
      <c r="BM1079">
        <v>4.3003283999999997</v>
      </c>
      <c r="BN1079">
        <v>6.8850787999999996</v>
      </c>
      <c r="BO1079">
        <v>10.466196999999999</v>
      </c>
      <c r="BP1079">
        <v>8.2961646000000009</v>
      </c>
      <c r="BQ1079">
        <v>9.3433799999999998</v>
      </c>
      <c r="BR1079">
        <v>11.398873</v>
      </c>
      <c r="BS1079">
        <v>4.7512593000000001</v>
      </c>
      <c r="BT1079">
        <v>2.9028527</v>
      </c>
      <c r="BU1079">
        <v>2.9252943</v>
      </c>
      <c r="BV1079">
        <v>1.2513482</v>
      </c>
      <c r="BW1079">
        <v>-0.58760783000000005</v>
      </c>
      <c r="BX1079">
        <v>-2.0438149999999999</v>
      </c>
      <c r="BY1079">
        <v>-0.86006943000000002</v>
      </c>
      <c r="BZ1079">
        <v>-1.4379579</v>
      </c>
      <c r="CA1079">
        <v>-0.54975236000000005</v>
      </c>
      <c r="CB1079">
        <v>2.1394842000000001</v>
      </c>
      <c r="CC1079">
        <v>0.30317050000000001</v>
      </c>
      <c r="CD1079">
        <v>-0.64539071999999997</v>
      </c>
      <c r="CE1079">
        <v>-0.18850248999999999</v>
      </c>
      <c r="CF1079">
        <v>-1.9299299999999999</v>
      </c>
      <c r="CG1079">
        <v>1.5370111</v>
      </c>
      <c r="CH1079">
        <v>1.5853343</v>
      </c>
      <c r="CI1079">
        <v>2.0549577999999999</v>
      </c>
      <c r="CJ1079">
        <v>1.8176909000000001</v>
      </c>
      <c r="CK1079">
        <v>6.3894979999999997</v>
      </c>
      <c r="CL1079">
        <v>9.5069382999999998</v>
      </c>
      <c r="CM1079">
        <v>13.077916999999999</v>
      </c>
      <c r="CN1079">
        <v>10.491947</v>
      </c>
      <c r="CO1079">
        <v>11.511227999999999</v>
      </c>
      <c r="CP1079">
        <v>13.270529</v>
      </c>
      <c r="CQ1079">
        <v>6.5733573999999999</v>
      </c>
      <c r="CR1079">
        <v>4.8228856000000002</v>
      </c>
      <c r="CS1079">
        <v>4.6449539</v>
      </c>
      <c r="CT1079">
        <v>2.7195543999999998</v>
      </c>
      <c r="CU1079">
        <v>0.77396078999999995</v>
      </c>
      <c r="CV1079">
        <v>-0.43531444000000002</v>
      </c>
      <c r="CW1079">
        <v>0.14661801999999999</v>
      </c>
      <c r="CX1079">
        <v>-0.18887688999999999</v>
      </c>
      <c r="CY1079">
        <v>0.34501689000000002</v>
      </c>
      <c r="CZ1079">
        <v>3.0705941999999999</v>
      </c>
      <c r="DA1079">
        <v>1.3462513</v>
      </c>
      <c r="DB1079">
        <v>0.30234063999999999</v>
      </c>
      <c r="DC1079">
        <v>0.84498673000000002</v>
      </c>
      <c r="DD1079">
        <v>-0.45060829000000002</v>
      </c>
      <c r="DE1079">
        <v>2.9926903</v>
      </c>
      <c r="DF1079">
        <v>3.1576380999999998</v>
      </c>
      <c r="DG1079">
        <v>3.8449377999999999</v>
      </c>
      <c r="DH1079">
        <v>3.7519007000000002</v>
      </c>
      <c r="DI1079">
        <v>8.4786677000000008</v>
      </c>
      <c r="DJ1079">
        <v>12.128798</v>
      </c>
      <c r="DK1079">
        <v>15.689636999999999</v>
      </c>
      <c r="DL1079">
        <v>12.687728</v>
      </c>
      <c r="DM1079">
        <v>13.679076999999999</v>
      </c>
      <c r="DN1079">
        <v>15.142185</v>
      </c>
      <c r="DO1079">
        <v>8.3954553999999995</v>
      </c>
      <c r="DP1079">
        <v>6.7429185</v>
      </c>
      <c r="DQ1079">
        <v>6.3646136000000002</v>
      </c>
      <c r="DR1079">
        <v>4.1877605999999998</v>
      </c>
      <c r="DS1079">
        <v>2.1355293999999998</v>
      </c>
      <c r="DT1079">
        <v>1.1731862</v>
      </c>
      <c r="DU1079">
        <v>1.6001148000000001</v>
      </c>
      <c r="DV1079">
        <v>1.6145977</v>
      </c>
      <c r="DW1079">
        <v>1.6369216</v>
      </c>
      <c r="DX1079">
        <v>4.4149691000000004</v>
      </c>
      <c r="DY1079">
        <v>2.8522941999999998</v>
      </c>
      <c r="DZ1079">
        <v>1.6707141999999999</v>
      </c>
      <c r="EA1079">
        <v>2.3371810000000002</v>
      </c>
      <c r="EB1079">
        <v>1.6852973</v>
      </c>
      <c r="EC1079">
        <v>5.0944598000000001</v>
      </c>
      <c r="ED1079">
        <v>5.4277951</v>
      </c>
      <c r="EE1079">
        <v>6.4293845999999997</v>
      </c>
      <c r="EF1079">
        <v>6.5445924</v>
      </c>
      <c r="EG1079">
        <v>11.495096999999999</v>
      </c>
      <c r="EH1079">
        <v>15.914346999999999</v>
      </c>
      <c r="EI1079">
        <v>19.460546999999998</v>
      </c>
      <c r="EJ1079">
        <v>15.858089</v>
      </c>
      <c r="EK1079">
        <v>16.809106</v>
      </c>
      <c r="EL1079">
        <v>17.844559</v>
      </c>
      <c r="EM1079">
        <v>11.026275999999999</v>
      </c>
      <c r="EN1079">
        <v>9.5151410999999992</v>
      </c>
      <c r="EO1079">
        <v>8.8475290999999991</v>
      </c>
      <c r="EP1079">
        <v>6.3076170999999999</v>
      </c>
      <c r="EQ1079">
        <v>4.1014182000000003</v>
      </c>
      <c r="ER1079">
        <v>3.4956056000000002</v>
      </c>
      <c r="ES1079">
        <v>70.268822</v>
      </c>
      <c r="ET1079">
        <v>69.940808000000004</v>
      </c>
      <c r="EU1079">
        <v>68.466553000000005</v>
      </c>
      <c r="EV1079">
        <v>67.979844</v>
      </c>
      <c r="EW1079">
        <v>67.451693000000006</v>
      </c>
      <c r="EX1079">
        <v>66.837841999999995</v>
      </c>
      <c r="EY1079">
        <v>66.959270000000004</v>
      </c>
      <c r="EZ1079">
        <v>66.959301999999994</v>
      </c>
      <c r="FA1079">
        <v>67.908394999999999</v>
      </c>
      <c r="FB1079">
        <v>70.199815999999998</v>
      </c>
      <c r="FC1079">
        <v>72.199352000000005</v>
      </c>
      <c r="FD1079">
        <v>75.123762999999997</v>
      </c>
      <c r="FE1079">
        <v>77.393405999999999</v>
      </c>
      <c r="FF1079">
        <v>78.662704000000005</v>
      </c>
      <c r="FG1079">
        <v>79.019012000000004</v>
      </c>
      <c r="FH1079">
        <v>79.438618000000005</v>
      </c>
      <c r="FI1079">
        <v>79.370704000000003</v>
      </c>
      <c r="FJ1079">
        <v>78.536136999999997</v>
      </c>
      <c r="FK1079">
        <v>78.060625999999999</v>
      </c>
      <c r="FL1079">
        <v>75.896168000000003</v>
      </c>
      <c r="FM1079">
        <v>73.435056000000003</v>
      </c>
      <c r="FN1079">
        <v>72.284060999999994</v>
      </c>
      <c r="FO1079">
        <v>70.547207</v>
      </c>
      <c r="FP1079">
        <v>68.656490000000005</v>
      </c>
      <c r="FQ1079">
        <v>34.646619999999999</v>
      </c>
      <c r="FR1079">
        <v>3.9114990000000001</v>
      </c>
      <c r="FS1079">
        <v>1</v>
      </c>
    </row>
    <row r="1080" spans="1:175" x14ac:dyDescent="0.2">
      <c r="A1080" t="s">
        <v>256</v>
      </c>
      <c r="B1080" t="s">
        <v>248</v>
      </c>
      <c r="C1080" t="s">
        <v>1</v>
      </c>
      <c r="D1080">
        <v>323.75</v>
      </c>
      <c r="E1080">
        <v>95.677937</v>
      </c>
      <c r="F1080">
        <v>93.394412000000003</v>
      </c>
      <c r="G1080">
        <v>93.504911000000007</v>
      </c>
      <c r="H1080">
        <v>96.413094000000001</v>
      </c>
      <c r="I1080">
        <v>106.16345</v>
      </c>
      <c r="J1080">
        <v>123.49241000000001</v>
      </c>
      <c r="K1080">
        <v>144.38998000000001</v>
      </c>
      <c r="L1080">
        <v>161.57168999999999</v>
      </c>
      <c r="M1080">
        <v>173.90496999999999</v>
      </c>
      <c r="N1080">
        <v>181.87304</v>
      </c>
      <c r="O1080">
        <v>189.39958999999999</v>
      </c>
      <c r="P1080">
        <v>190.73778999999999</v>
      </c>
      <c r="Q1080">
        <v>190.31008</v>
      </c>
      <c r="R1080">
        <v>189.38414</v>
      </c>
      <c r="S1080">
        <v>183.45744999999999</v>
      </c>
      <c r="T1080">
        <v>174.71731</v>
      </c>
      <c r="U1080">
        <v>163.84055000000001</v>
      </c>
      <c r="V1080">
        <v>153.39512999999999</v>
      </c>
      <c r="W1080">
        <v>137.26559</v>
      </c>
      <c r="X1080">
        <v>130.34293</v>
      </c>
      <c r="Y1080">
        <v>124.65778</v>
      </c>
      <c r="Z1080">
        <v>118.2307</v>
      </c>
      <c r="AA1080">
        <v>110.42184</v>
      </c>
      <c r="AB1080">
        <v>104.61318</v>
      </c>
      <c r="AC1080">
        <v>-1.4273148</v>
      </c>
      <c r="AD1080">
        <v>-2.8034050000000001</v>
      </c>
      <c r="AE1080">
        <v>-1.8186541000000001</v>
      </c>
      <c r="AF1080">
        <v>-1.7079568000000001</v>
      </c>
      <c r="AG1080">
        <v>-2.2682913999999998</v>
      </c>
      <c r="AH1080">
        <v>-0.91660878999999995</v>
      </c>
      <c r="AI1080">
        <v>-0.18773381</v>
      </c>
      <c r="AJ1080">
        <v>-3.2146109999999999E-2</v>
      </c>
      <c r="AK1080">
        <v>0.22321847</v>
      </c>
      <c r="AL1080">
        <v>-1.0848831999999999</v>
      </c>
      <c r="AM1080">
        <v>-0.82906986999999999</v>
      </c>
      <c r="AN1080">
        <v>-0.72310439000000004</v>
      </c>
      <c r="AO1080">
        <v>0.18983087000000001</v>
      </c>
      <c r="AP1080">
        <v>0.75968773999999994</v>
      </c>
      <c r="AQ1080">
        <v>4.5673729999999999</v>
      </c>
      <c r="AR1080">
        <v>4.1223067000000002</v>
      </c>
      <c r="AS1080">
        <v>3.4199687999999999</v>
      </c>
      <c r="AT1080">
        <v>2.9442623000000001</v>
      </c>
      <c r="AU1080">
        <v>-2.675458E-2</v>
      </c>
      <c r="AV1080">
        <v>-0.43840986999999998</v>
      </c>
      <c r="AW1080">
        <v>-1.3362069999999999</v>
      </c>
      <c r="AX1080">
        <v>-1.0341381000000001</v>
      </c>
      <c r="AY1080">
        <v>-0.58266673999999996</v>
      </c>
      <c r="AZ1080">
        <v>-0.57781691999999996</v>
      </c>
      <c r="BA1080">
        <v>-0.88690448</v>
      </c>
      <c r="BB1080">
        <v>-2.0278971000000001</v>
      </c>
      <c r="BC1080">
        <v>-1.2347811</v>
      </c>
      <c r="BD1080">
        <v>-1.1660404</v>
      </c>
      <c r="BE1080">
        <v>-1.6733834999999999</v>
      </c>
      <c r="BF1080">
        <v>-0.36981740000000002</v>
      </c>
      <c r="BG1080">
        <v>0.46146987</v>
      </c>
      <c r="BH1080">
        <v>0.93210302</v>
      </c>
      <c r="BI1080">
        <v>1.1806439</v>
      </c>
      <c r="BJ1080">
        <v>-0.13230264999999999</v>
      </c>
      <c r="BK1080">
        <v>0.24217673000000001</v>
      </c>
      <c r="BL1080">
        <v>0.44822823000000001</v>
      </c>
      <c r="BM1080">
        <v>1.2094712000000001</v>
      </c>
      <c r="BN1080">
        <v>2.1213915999999999</v>
      </c>
      <c r="BO1080">
        <v>6.7715395999999997</v>
      </c>
      <c r="BP1080">
        <v>5.6085450000000003</v>
      </c>
      <c r="BQ1080">
        <v>4.8114444000000001</v>
      </c>
      <c r="BR1080">
        <v>4.2799873000000002</v>
      </c>
      <c r="BS1080">
        <v>0.95860495999999995</v>
      </c>
      <c r="BT1080">
        <v>0.46011185999999998</v>
      </c>
      <c r="BU1080">
        <v>-0.48826202000000002</v>
      </c>
      <c r="BV1080">
        <v>-0.20642915000000001</v>
      </c>
      <c r="BW1080">
        <v>0.21746157999999999</v>
      </c>
      <c r="BX1080">
        <v>0.15281512999999999</v>
      </c>
      <c r="BY1080">
        <v>-0.51261796999999998</v>
      </c>
      <c r="BZ1080">
        <v>-1.4907826</v>
      </c>
      <c r="CA1080">
        <v>-0.83039238000000004</v>
      </c>
      <c r="CB1080">
        <v>-0.79071069000000005</v>
      </c>
      <c r="CC1080">
        <v>-1.2613521000000001</v>
      </c>
      <c r="CD1080">
        <v>8.8886499999999997E-3</v>
      </c>
      <c r="CE1080">
        <v>0.91110637000000005</v>
      </c>
      <c r="CF1080">
        <v>1.599939</v>
      </c>
      <c r="CG1080">
        <v>1.8437538</v>
      </c>
      <c r="CH1080">
        <v>0.52745176000000005</v>
      </c>
      <c r="CI1080">
        <v>0.98411886000000004</v>
      </c>
      <c r="CJ1080">
        <v>1.2594896</v>
      </c>
      <c r="CK1080">
        <v>1.9156709000000001</v>
      </c>
      <c r="CL1080">
        <v>3.0645034999999998</v>
      </c>
      <c r="CM1080">
        <v>8.2981387000000009</v>
      </c>
      <c r="CN1080">
        <v>6.6379089999999996</v>
      </c>
      <c r="CO1080">
        <v>5.7751761999999998</v>
      </c>
      <c r="CP1080">
        <v>5.2051064</v>
      </c>
      <c r="CQ1080">
        <v>1.641062</v>
      </c>
      <c r="CR1080">
        <v>1.0824252999999999</v>
      </c>
      <c r="CS1080">
        <v>9.9022089999999993E-2</v>
      </c>
      <c r="CT1080">
        <v>0.36683957</v>
      </c>
      <c r="CU1080">
        <v>0.77162801999999997</v>
      </c>
      <c r="CV1080">
        <v>0.65884865999999997</v>
      </c>
      <c r="CW1080">
        <v>-0.13833145999999999</v>
      </c>
      <c r="CX1080">
        <v>-0.95366814</v>
      </c>
      <c r="CY1080">
        <v>-0.42600369999999999</v>
      </c>
      <c r="CZ1080">
        <v>-0.41538101999999999</v>
      </c>
      <c r="DA1080">
        <v>-0.84932074999999996</v>
      </c>
      <c r="DB1080">
        <v>0.38759471000000001</v>
      </c>
      <c r="DC1080">
        <v>1.3607429</v>
      </c>
      <c r="DD1080">
        <v>2.2677749999999999</v>
      </c>
      <c r="DE1080">
        <v>2.5068636999999998</v>
      </c>
      <c r="DF1080">
        <v>1.1872062000000001</v>
      </c>
      <c r="DG1080">
        <v>1.7260610000000001</v>
      </c>
      <c r="DH1080">
        <v>2.070751</v>
      </c>
      <c r="DI1080">
        <v>2.6218707000000001</v>
      </c>
      <c r="DJ1080">
        <v>4.0076155</v>
      </c>
      <c r="DK1080">
        <v>9.8247377</v>
      </c>
      <c r="DL1080">
        <v>7.6672731000000001</v>
      </c>
      <c r="DM1080">
        <v>6.7389080000000003</v>
      </c>
      <c r="DN1080">
        <v>6.1302254999999999</v>
      </c>
      <c r="DO1080">
        <v>2.3235190000000001</v>
      </c>
      <c r="DP1080">
        <v>1.7047387000000001</v>
      </c>
      <c r="DQ1080">
        <v>0.68630619000000004</v>
      </c>
      <c r="DR1080">
        <v>0.94010828999999996</v>
      </c>
      <c r="DS1080">
        <v>1.3257945</v>
      </c>
      <c r="DT1080">
        <v>1.1648822000000001</v>
      </c>
      <c r="DU1080">
        <v>0.40207882</v>
      </c>
      <c r="DV1080">
        <v>-0.17816016000000001</v>
      </c>
      <c r="DW1080">
        <v>0.15786932000000001</v>
      </c>
      <c r="DX1080">
        <v>0.12653542000000001</v>
      </c>
      <c r="DY1080">
        <v>-0.25441286000000002</v>
      </c>
      <c r="DZ1080">
        <v>0.9343861</v>
      </c>
      <c r="EA1080">
        <v>2.0099464999999999</v>
      </c>
      <c r="EB1080">
        <v>3.2320242000000001</v>
      </c>
      <c r="EC1080">
        <v>3.4642890999999998</v>
      </c>
      <c r="ED1080">
        <v>2.1397868</v>
      </c>
      <c r="EE1080">
        <v>2.7973075999999999</v>
      </c>
      <c r="EF1080">
        <v>3.2420836</v>
      </c>
      <c r="EG1080">
        <v>3.6415109999999999</v>
      </c>
      <c r="EH1080">
        <v>5.3693192999999999</v>
      </c>
      <c r="EI1080">
        <v>12.028904000000001</v>
      </c>
      <c r="EJ1080">
        <v>9.1535113999999993</v>
      </c>
      <c r="EK1080">
        <v>8.1303836</v>
      </c>
      <c r="EL1080">
        <v>7.4659504999999999</v>
      </c>
      <c r="EM1080">
        <v>3.3088785000000001</v>
      </c>
      <c r="EN1080">
        <v>2.6032603999999999</v>
      </c>
      <c r="EO1080">
        <v>1.5342511999999999</v>
      </c>
      <c r="EP1080">
        <v>1.7678172999999999</v>
      </c>
      <c r="EQ1080">
        <v>2.1259228000000001</v>
      </c>
      <c r="ER1080">
        <v>1.8955142</v>
      </c>
      <c r="ES1080">
        <v>72.090205999999995</v>
      </c>
      <c r="ET1080">
        <v>71.707464999999999</v>
      </c>
      <c r="EU1080">
        <v>71.080877999999998</v>
      </c>
      <c r="EV1080">
        <v>70.420240000000007</v>
      </c>
      <c r="EW1080">
        <v>69.695820999999995</v>
      </c>
      <c r="EX1080">
        <v>68.863973999999999</v>
      </c>
      <c r="EY1080">
        <v>68.131521000000006</v>
      </c>
      <c r="EZ1080">
        <v>67.949173999999999</v>
      </c>
      <c r="FA1080">
        <v>70.129506000000006</v>
      </c>
      <c r="FB1080">
        <v>73.430199000000002</v>
      </c>
      <c r="FC1080">
        <v>76.277626999999995</v>
      </c>
      <c r="FD1080">
        <v>79.071567999999999</v>
      </c>
      <c r="FE1080">
        <v>81.144159000000002</v>
      </c>
      <c r="FF1080">
        <v>82.751177999999996</v>
      </c>
      <c r="FG1080">
        <v>83.508495999999994</v>
      </c>
      <c r="FH1080">
        <v>84.591010999999995</v>
      </c>
      <c r="FI1080">
        <v>84.646415000000005</v>
      </c>
      <c r="FJ1080">
        <v>84.077411999999995</v>
      </c>
      <c r="FK1080">
        <v>83.264330000000001</v>
      </c>
      <c r="FL1080">
        <v>81.239982999999995</v>
      </c>
      <c r="FM1080">
        <v>78.526878999999994</v>
      </c>
      <c r="FN1080">
        <v>76.349261999999996</v>
      </c>
      <c r="FO1080">
        <v>75.135453999999996</v>
      </c>
      <c r="FP1080">
        <v>74.068588000000005</v>
      </c>
      <c r="FQ1080">
        <v>14.376799999999999</v>
      </c>
      <c r="FR1080">
        <v>1.951284</v>
      </c>
      <c r="FS1080">
        <v>1</v>
      </c>
    </row>
    <row r="1081" spans="1:175" x14ac:dyDescent="0.2">
      <c r="A1081" t="s">
        <v>256</v>
      </c>
      <c r="B1081" t="s">
        <v>192</v>
      </c>
      <c r="C1081" s="23">
        <v>42905</v>
      </c>
      <c r="D1081">
        <v>87</v>
      </c>
      <c r="E1081">
        <v>71.312209999999993</v>
      </c>
      <c r="F1081">
        <v>74.239810000000006</v>
      </c>
      <c r="G1081">
        <v>78.878685000000004</v>
      </c>
      <c r="H1081">
        <v>85.384176999999994</v>
      </c>
      <c r="I1081">
        <v>96.149896999999996</v>
      </c>
      <c r="J1081">
        <v>118.03148</v>
      </c>
      <c r="K1081">
        <v>145.40001000000001</v>
      </c>
      <c r="L1081">
        <v>163.75655</v>
      </c>
      <c r="M1081">
        <v>172.19655</v>
      </c>
      <c r="N1081">
        <v>180.39293000000001</v>
      </c>
      <c r="O1081">
        <v>180.34966</v>
      </c>
      <c r="P1081">
        <v>169.62136000000001</v>
      </c>
      <c r="Q1081">
        <v>149.63583</v>
      </c>
      <c r="R1081">
        <v>146.26486</v>
      </c>
      <c r="S1081">
        <v>135.72945000000001</v>
      </c>
      <c r="T1081">
        <v>125.75526000000001</v>
      </c>
      <c r="U1081">
        <v>111.35785</v>
      </c>
      <c r="V1081">
        <v>98.859178</v>
      </c>
      <c r="W1081">
        <v>95.504515999999995</v>
      </c>
      <c r="X1081">
        <v>91.961628000000005</v>
      </c>
      <c r="Y1081">
        <v>93.209601000000006</v>
      </c>
      <c r="Z1081">
        <v>95.775752999999995</v>
      </c>
      <c r="AA1081">
        <v>90.973062999999996</v>
      </c>
      <c r="AB1081">
        <v>86.855965999999995</v>
      </c>
      <c r="AC1081">
        <v>-1.0083332</v>
      </c>
      <c r="AD1081">
        <v>-4.1724810000000003</v>
      </c>
      <c r="AE1081">
        <v>-9.1957457999999992</v>
      </c>
      <c r="AF1081">
        <v>-7.2127824</v>
      </c>
      <c r="AG1081">
        <v>-3.1634278</v>
      </c>
      <c r="AH1081">
        <v>0.71439072999999997</v>
      </c>
      <c r="AI1081">
        <v>0.80894600000000005</v>
      </c>
      <c r="AJ1081">
        <v>-13.644677</v>
      </c>
      <c r="AK1081">
        <v>-29.895275999999999</v>
      </c>
      <c r="AL1081">
        <v>-28.629814</v>
      </c>
      <c r="AM1081">
        <v>-0.87459942999999996</v>
      </c>
      <c r="AN1081">
        <v>-4.1319648000000004</v>
      </c>
      <c r="AO1081">
        <v>-25.111246000000001</v>
      </c>
      <c r="AP1081">
        <v>-19.612261</v>
      </c>
      <c r="AQ1081">
        <v>-10.961364</v>
      </c>
      <c r="AR1081">
        <v>-5.7948868999999998</v>
      </c>
      <c r="AS1081">
        <v>-9.0769462000000001</v>
      </c>
      <c r="AT1081">
        <v>-12.510336000000001</v>
      </c>
      <c r="AU1081">
        <v>-15.577951000000001</v>
      </c>
      <c r="AV1081">
        <v>-11.204211000000001</v>
      </c>
      <c r="AW1081">
        <v>-10.912575</v>
      </c>
      <c r="AX1081">
        <v>-9.1593067000000001</v>
      </c>
      <c r="AY1081">
        <v>-12.519529</v>
      </c>
      <c r="AZ1081">
        <v>-10.927612</v>
      </c>
      <c r="BA1081">
        <v>4.2912181</v>
      </c>
      <c r="BB1081">
        <v>0.73920578999999997</v>
      </c>
      <c r="BC1081">
        <v>-4.2177626000000004</v>
      </c>
      <c r="BD1081">
        <v>-2.1503673999999999</v>
      </c>
      <c r="BE1081">
        <v>1.0778694</v>
      </c>
      <c r="BF1081">
        <v>5.4689546</v>
      </c>
      <c r="BG1081">
        <v>5.3449378000000003</v>
      </c>
      <c r="BH1081">
        <v>-7.4279435999999999</v>
      </c>
      <c r="BI1081">
        <v>-22.309170999999999</v>
      </c>
      <c r="BJ1081">
        <v>-19.855077000000001</v>
      </c>
      <c r="BK1081">
        <v>7.4052718000000004</v>
      </c>
      <c r="BL1081">
        <v>2.9738910000000001</v>
      </c>
      <c r="BM1081">
        <v>-16.568574999999999</v>
      </c>
      <c r="BN1081">
        <v>-11.062365</v>
      </c>
      <c r="BO1081">
        <v>-0.71344985000000005</v>
      </c>
      <c r="BP1081">
        <v>3.509649</v>
      </c>
      <c r="BQ1081">
        <v>6.3067250000000005E-2</v>
      </c>
      <c r="BR1081">
        <v>-4.2248935000000003</v>
      </c>
      <c r="BS1081">
        <v>-7.4318555000000002</v>
      </c>
      <c r="BT1081">
        <v>-3.4595224999999998</v>
      </c>
      <c r="BU1081">
        <v>-3.3550605</v>
      </c>
      <c r="BV1081">
        <v>-0.52828964</v>
      </c>
      <c r="BW1081">
        <v>-4.0253757999999999</v>
      </c>
      <c r="BX1081">
        <v>-3.2449173</v>
      </c>
      <c r="BY1081">
        <v>7.9616711999999996</v>
      </c>
      <c r="BZ1081">
        <v>4.1410251000000002</v>
      </c>
      <c r="CA1081">
        <v>-0.77002660000000001</v>
      </c>
      <c r="CB1081">
        <v>1.3558458</v>
      </c>
      <c r="CC1081">
        <v>4.0153790000000003</v>
      </c>
      <c r="CD1081">
        <v>8.7619510999999992</v>
      </c>
      <c r="CE1081">
        <v>8.4865519000000003</v>
      </c>
      <c r="CF1081">
        <v>-3.1222531</v>
      </c>
      <c r="CG1081">
        <v>-17.055057000000001</v>
      </c>
      <c r="CH1081">
        <v>-13.777721</v>
      </c>
      <c r="CI1081">
        <v>13.139885</v>
      </c>
      <c r="CJ1081">
        <v>7.8953851000000004</v>
      </c>
      <c r="CK1081">
        <v>-10.651946000000001</v>
      </c>
      <c r="CL1081">
        <v>-5.1407335999999999</v>
      </c>
      <c r="CM1081">
        <v>6.3842239999999997</v>
      </c>
      <c r="CN1081">
        <v>9.9539422999999996</v>
      </c>
      <c r="CO1081">
        <v>6.3934126999999998</v>
      </c>
      <c r="CP1081">
        <v>1.5135791000000001</v>
      </c>
      <c r="CQ1081">
        <v>-1.7898944999999999</v>
      </c>
      <c r="CR1081">
        <v>1.9044253</v>
      </c>
      <c r="CS1081">
        <v>1.8792511999999999</v>
      </c>
      <c r="CT1081">
        <v>5.4495263999999999</v>
      </c>
      <c r="CU1081">
        <v>1.8576486000000001</v>
      </c>
      <c r="CV1081">
        <v>2.0760936000000001</v>
      </c>
      <c r="CW1081">
        <v>11.632123999999999</v>
      </c>
      <c r="CX1081">
        <v>7.5428443999999999</v>
      </c>
      <c r="CY1081">
        <v>2.6777093999999999</v>
      </c>
      <c r="CZ1081">
        <v>4.8620590000000004</v>
      </c>
      <c r="DA1081">
        <v>6.9528885000000002</v>
      </c>
      <c r="DB1081">
        <v>12.054948</v>
      </c>
      <c r="DC1081">
        <v>11.628166</v>
      </c>
      <c r="DD1081">
        <v>1.1834374000000001</v>
      </c>
      <c r="DE1081">
        <v>-11.800943999999999</v>
      </c>
      <c r="DF1081">
        <v>-7.7003646000000003</v>
      </c>
      <c r="DG1081">
        <v>18.874499</v>
      </c>
      <c r="DH1081">
        <v>12.816879</v>
      </c>
      <c r="DI1081">
        <v>-4.7353180999999998</v>
      </c>
      <c r="DJ1081">
        <v>0.78089825000000002</v>
      </c>
      <c r="DK1081">
        <v>13.481897999999999</v>
      </c>
      <c r="DL1081">
        <v>16.398236000000001</v>
      </c>
      <c r="DM1081">
        <v>12.723758</v>
      </c>
      <c r="DN1081">
        <v>7.2520517</v>
      </c>
      <c r="DO1081">
        <v>3.8520664999999998</v>
      </c>
      <c r="DP1081">
        <v>7.2683730999999998</v>
      </c>
      <c r="DQ1081">
        <v>7.1135628999999998</v>
      </c>
      <c r="DR1081">
        <v>11.427343</v>
      </c>
      <c r="DS1081">
        <v>7.7406730000000001</v>
      </c>
      <c r="DT1081">
        <v>7.3971045999999996</v>
      </c>
      <c r="DU1081">
        <v>16.931676</v>
      </c>
      <c r="DV1081">
        <v>12.454530999999999</v>
      </c>
      <c r="DW1081">
        <v>7.6556926000000001</v>
      </c>
      <c r="DX1081">
        <v>9.924474</v>
      </c>
      <c r="DY1081">
        <v>11.194186</v>
      </c>
      <c r="DZ1081">
        <v>16.809512000000002</v>
      </c>
      <c r="EA1081">
        <v>16.164158</v>
      </c>
      <c r="EB1081">
        <v>7.4001706</v>
      </c>
      <c r="EC1081">
        <v>-4.2148383999999997</v>
      </c>
      <c r="ED1081">
        <v>1.0743727000000001</v>
      </c>
      <c r="EE1081">
        <v>27.15437</v>
      </c>
      <c r="EF1081">
        <v>19.922734999999999</v>
      </c>
      <c r="EG1081">
        <v>3.8073534000000002</v>
      </c>
      <c r="EH1081">
        <v>9.3307941000000003</v>
      </c>
      <c r="EI1081">
        <v>23.729811999999999</v>
      </c>
      <c r="EJ1081">
        <v>25.702772</v>
      </c>
      <c r="EK1081">
        <v>21.863772000000001</v>
      </c>
      <c r="EL1081">
        <v>15.537495</v>
      </c>
      <c r="EM1081">
        <v>11.998162000000001</v>
      </c>
      <c r="EN1081">
        <v>15.013062</v>
      </c>
      <c r="EO1081">
        <v>14.671078</v>
      </c>
      <c r="EP1081">
        <v>20.05836</v>
      </c>
      <c r="EQ1081">
        <v>16.234826000000002</v>
      </c>
      <c r="ER1081">
        <v>15.079799</v>
      </c>
      <c r="ES1081">
        <v>75.897971999999996</v>
      </c>
      <c r="ET1081">
        <v>75.498506000000006</v>
      </c>
      <c r="EU1081">
        <v>74.900391999999997</v>
      </c>
      <c r="EV1081">
        <v>73.127816999999993</v>
      </c>
      <c r="EW1081">
        <v>71.462423999999999</v>
      </c>
      <c r="EX1081">
        <v>70.757761000000002</v>
      </c>
      <c r="EY1081">
        <v>69.844436999999999</v>
      </c>
      <c r="EZ1081">
        <v>71.257261</v>
      </c>
      <c r="FA1081">
        <v>75.431030000000007</v>
      </c>
      <c r="FB1081">
        <v>80.760523000000006</v>
      </c>
      <c r="FC1081">
        <v>84.354528000000002</v>
      </c>
      <c r="FD1081">
        <v>87.581253000000004</v>
      </c>
      <c r="FE1081">
        <v>91.008702</v>
      </c>
      <c r="FF1081">
        <v>93.340250999999995</v>
      </c>
      <c r="FG1081">
        <v>95.023019000000005</v>
      </c>
      <c r="FH1081">
        <v>95.753989000000004</v>
      </c>
      <c r="FI1081">
        <v>95.737035000000006</v>
      </c>
      <c r="FJ1081">
        <v>94.877036000000004</v>
      </c>
      <c r="FK1081">
        <v>93.350549000000001</v>
      </c>
      <c r="FL1081">
        <v>91.974401</v>
      </c>
      <c r="FM1081">
        <v>89.092018999999993</v>
      </c>
      <c r="FN1081">
        <v>84.764501999999993</v>
      </c>
      <c r="FO1081">
        <v>81.849833000000004</v>
      </c>
      <c r="FP1081">
        <v>79.266677999999999</v>
      </c>
      <c r="FQ1081">
        <v>125.2804</v>
      </c>
      <c r="FR1081">
        <v>11.68887</v>
      </c>
      <c r="FS1081">
        <v>1</v>
      </c>
    </row>
    <row r="1082" spans="1:175" x14ac:dyDescent="0.2">
      <c r="A1082" t="s">
        <v>256</v>
      </c>
      <c r="B1082" t="s">
        <v>192</v>
      </c>
      <c r="C1082" s="23">
        <v>42906</v>
      </c>
      <c r="D1082">
        <v>87</v>
      </c>
      <c r="E1082">
        <v>82.438999999999993</v>
      </c>
      <c r="F1082">
        <v>84.528594999999996</v>
      </c>
      <c r="G1082">
        <v>86.081023999999999</v>
      </c>
      <c r="H1082">
        <v>95.192396000000002</v>
      </c>
      <c r="I1082">
        <v>112.58096</v>
      </c>
      <c r="J1082">
        <v>129.8698</v>
      </c>
      <c r="K1082">
        <v>154.57227</v>
      </c>
      <c r="L1082">
        <v>174.86117999999999</v>
      </c>
      <c r="M1082">
        <v>177.30654000000001</v>
      </c>
      <c r="N1082">
        <v>185.6908</v>
      </c>
      <c r="O1082">
        <v>185.13645</v>
      </c>
      <c r="P1082">
        <v>170.80355</v>
      </c>
      <c r="Q1082">
        <v>151.42868999999999</v>
      </c>
      <c r="R1082">
        <v>148.59549000000001</v>
      </c>
      <c r="S1082">
        <v>143.43736000000001</v>
      </c>
      <c r="T1082">
        <v>130.66013000000001</v>
      </c>
      <c r="U1082">
        <v>114.99688999999999</v>
      </c>
      <c r="V1082">
        <v>99.935996000000003</v>
      </c>
      <c r="W1082">
        <v>95.841517999999994</v>
      </c>
      <c r="X1082">
        <v>92.165413000000001</v>
      </c>
      <c r="Y1082">
        <v>91.352756999999997</v>
      </c>
      <c r="Z1082">
        <v>91.407937000000004</v>
      </c>
      <c r="AA1082">
        <v>85.972977999999998</v>
      </c>
      <c r="AB1082">
        <v>85.200473000000002</v>
      </c>
      <c r="AC1082">
        <v>-14.171785</v>
      </c>
      <c r="AD1082">
        <v>-14.832589</v>
      </c>
      <c r="AE1082">
        <v>-16.227747000000001</v>
      </c>
      <c r="AF1082">
        <v>-8.2356467000000002</v>
      </c>
      <c r="AG1082">
        <v>2.5322306000000001</v>
      </c>
      <c r="AH1082">
        <v>-5.5266453000000002</v>
      </c>
      <c r="AI1082">
        <v>6.1497311999999997</v>
      </c>
      <c r="AJ1082">
        <v>-0.55091953999999999</v>
      </c>
      <c r="AK1082">
        <v>-12.179686999999999</v>
      </c>
      <c r="AL1082">
        <v>-14.206512999999999</v>
      </c>
      <c r="AM1082">
        <v>-8.3639270999999997</v>
      </c>
      <c r="AN1082">
        <v>-17.915116000000001</v>
      </c>
      <c r="AO1082">
        <v>-15.769586</v>
      </c>
      <c r="AP1082">
        <v>-17.132047</v>
      </c>
      <c r="AQ1082">
        <v>-9.3382964000000008</v>
      </c>
      <c r="AR1082">
        <v>-11.607621</v>
      </c>
      <c r="AS1082">
        <v>-12.957539000000001</v>
      </c>
      <c r="AT1082">
        <v>-17.308291000000001</v>
      </c>
      <c r="AU1082">
        <v>-24.017187</v>
      </c>
      <c r="AV1082">
        <v>-26.327400000000001</v>
      </c>
      <c r="AW1082">
        <v>-21.094854000000002</v>
      </c>
      <c r="AX1082">
        <v>-21.544474000000001</v>
      </c>
      <c r="AY1082">
        <v>-14.529116</v>
      </c>
      <c r="AZ1082">
        <v>-7.4881155000000001</v>
      </c>
      <c r="BA1082">
        <v>-9.2370570999999995</v>
      </c>
      <c r="BB1082">
        <v>-9.7198434999999996</v>
      </c>
      <c r="BC1082">
        <v>-12.375030000000001</v>
      </c>
      <c r="BD1082">
        <v>-4.7616521000000001</v>
      </c>
      <c r="BE1082">
        <v>6.6464185000000002</v>
      </c>
      <c r="BF1082">
        <v>-1.2636422</v>
      </c>
      <c r="BG1082">
        <v>9.7053460000000005</v>
      </c>
      <c r="BH1082">
        <v>4.3644993000000003</v>
      </c>
      <c r="BI1082">
        <v>-6.5213086000000002</v>
      </c>
      <c r="BJ1082">
        <v>-8.4487582000000003</v>
      </c>
      <c r="BK1082">
        <v>-1.5498574000000001</v>
      </c>
      <c r="BL1082">
        <v>-10.983803999999999</v>
      </c>
      <c r="BM1082">
        <v>-9.8102558000000002</v>
      </c>
      <c r="BN1082">
        <v>-10.504127</v>
      </c>
      <c r="BO1082">
        <v>-0.22588164999999999</v>
      </c>
      <c r="BP1082">
        <v>-2.6415576000000001</v>
      </c>
      <c r="BQ1082">
        <v>-4.8416303000000003</v>
      </c>
      <c r="BR1082">
        <v>-10.018722</v>
      </c>
      <c r="BS1082">
        <v>-16.327776</v>
      </c>
      <c r="BT1082">
        <v>-17.777425000000001</v>
      </c>
      <c r="BU1082">
        <v>-12.832485999999999</v>
      </c>
      <c r="BV1082">
        <v>-13.013983</v>
      </c>
      <c r="BW1082">
        <v>-6.9204575000000004</v>
      </c>
      <c r="BX1082">
        <v>-0.32102740000000002</v>
      </c>
      <c r="BY1082">
        <v>-5.8192797000000001</v>
      </c>
      <c r="BZ1082">
        <v>-6.1787716000000001</v>
      </c>
      <c r="CA1082">
        <v>-9.7066497999999992</v>
      </c>
      <c r="CB1082">
        <v>-2.3555739999999998</v>
      </c>
      <c r="CC1082">
        <v>9.4958925000000001</v>
      </c>
      <c r="CD1082">
        <v>1.6889008000000001</v>
      </c>
      <c r="CE1082">
        <v>12.167954</v>
      </c>
      <c r="CF1082">
        <v>7.7689034000000001</v>
      </c>
      <c r="CG1082">
        <v>-2.6023331999999999</v>
      </c>
      <c r="CH1082">
        <v>-4.4609548999999999</v>
      </c>
      <c r="CI1082">
        <v>3.1695465</v>
      </c>
      <c r="CJ1082">
        <v>-6.1831985999999999</v>
      </c>
      <c r="CK1082">
        <v>-5.6828418000000003</v>
      </c>
      <c r="CL1082">
        <v>-5.9136498</v>
      </c>
      <c r="CM1082">
        <v>6.0853491000000002</v>
      </c>
      <c r="CN1082">
        <v>3.5683107000000001</v>
      </c>
      <c r="CO1082">
        <v>0.77942303000000002</v>
      </c>
      <c r="CP1082">
        <v>-4.9699887</v>
      </c>
      <c r="CQ1082">
        <v>-11.002114000000001</v>
      </c>
      <c r="CR1082">
        <v>-11.855739</v>
      </c>
      <c r="CS1082">
        <v>-7.1099949999999996</v>
      </c>
      <c r="CT1082">
        <v>-7.1057918999999998</v>
      </c>
      <c r="CU1082">
        <v>-1.6507235</v>
      </c>
      <c r="CV1082">
        <v>4.6428760000000002</v>
      </c>
      <c r="CW1082">
        <v>-2.4015024</v>
      </c>
      <c r="CX1082">
        <v>-2.6376995999999999</v>
      </c>
      <c r="CY1082">
        <v>-7.0382698000000001</v>
      </c>
      <c r="CZ1082">
        <v>5.0504130000000001E-2</v>
      </c>
      <c r="DA1082">
        <v>12.345367</v>
      </c>
      <c r="DB1082">
        <v>4.6414438000000002</v>
      </c>
      <c r="DC1082">
        <v>14.630561999999999</v>
      </c>
      <c r="DD1082">
        <v>11.173308</v>
      </c>
      <c r="DE1082">
        <v>1.3166422</v>
      </c>
      <c r="DF1082">
        <v>-0.47315151999999999</v>
      </c>
      <c r="DG1082">
        <v>7.8889503999999997</v>
      </c>
      <c r="DH1082">
        <v>-1.3825931</v>
      </c>
      <c r="DI1082">
        <v>-1.5554277000000001</v>
      </c>
      <c r="DJ1082">
        <v>-1.3231725999999999</v>
      </c>
      <c r="DK1082">
        <v>12.39658</v>
      </c>
      <c r="DL1082">
        <v>9.7781789999999997</v>
      </c>
      <c r="DM1082">
        <v>6.4004763999999996</v>
      </c>
      <c r="DN1082">
        <v>7.8744499999999995E-2</v>
      </c>
      <c r="DO1082">
        <v>-5.6764523000000002</v>
      </c>
      <c r="DP1082">
        <v>-5.9340526999999996</v>
      </c>
      <c r="DQ1082">
        <v>-1.3875042</v>
      </c>
      <c r="DR1082">
        <v>-1.1976003</v>
      </c>
      <c r="DS1082">
        <v>3.6190104999999999</v>
      </c>
      <c r="DT1082">
        <v>9.6067794000000006</v>
      </c>
      <c r="DU1082">
        <v>2.5332252</v>
      </c>
      <c r="DV1082">
        <v>2.4750459</v>
      </c>
      <c r="DW1082">
        <v>-3.1855530000000001</v>
      </c>
      <c r="DX1082">
        <v>3.5244987999999999</v>
      </c>
      <c r="DY1082">
        <v>16.459554000000001</v>
      </c>
      <c r="DZ1082">
        <v>8.9044468999999999</v>
      </c>
      <c r="EA1082">
        <v>18.186177000000001</v>
      </c>
      <c r="EB1082">
        <v>16.088726000000001</v>
      </c>
      <c r="EC1082">
        <v>6.9750202999999997</v>
      </c>
      <c r="ED1082">
        <v>5.2846032000000003</v>
      </c>
      <c r="EE1082">
        <v>14.70302</v>
      </c>
      <c r="EF1082">
        <v>5.5487188999999999</v>
      </c>
      <c r="EG1082">
        <v>4.4039026000000003</v>
      </c>
      <c r="EH1082">
        <v>5.3047475000000004</v>
      </c>
      <c r="EI1082">
        <v>21.508994999999999</v>
      </c>
      <c r="EJ1082">
        <v>18.744243000000001</v>
      </c>
      <c r="EK1082">
        <v>14.516385</v>
      </c>
      <c r="EL1082">
        <v>7.3683132999999996</v>
      </c>
      <c r="EM1082">
        <v>2.0129579</v>
      </c>
      <c r="EN1082">
        <v>2.6159218000000002</v>
      </c>
      <c r="EO1082">
        <v>6.8748638</v>
      </c>
      <c r="EP1082">
        <v>7.3328899999999999</v>
      </c>
      <c r="EQ1082">
        <v>11.227669000000001</v>
      </c>
      <c r="ER1082">
        <v>16.773868</v>
      </c>
      <c r="ES1082">
        <v>78.515158</v>
      </c>
      <c r="ET1082">
        <v>77.578248000000002</v>
      </c>
      <c r="EU1082">
        <v>76.937785000000005</v>
      </c>
      <c r="EV1082">
        <v>74.850832999999994</v>
      </c>
      <c r="EW1082">
        <v>73.562841000000006</v>
      </c>
      <c r="EX1082">
        <v>72.378962000000001</v>
      </c>
      <c r="EY1082">
        <v>71.844009999999997</v>
      </c>
      <c r="EZ1082">
        <v>73.016285999999994</v>
      </c>
      <c r="FA1082">
        <v>76.622971000000007</v>
      </c>
      <c r="FB1082">
        <v>81.849131</v>
      </c>
      <c r="FC1082">
        <v>85.780735000000007</v>
      </c>
      <c r="FD1082">
        <v>89.752249000000006</v>
      </c>
      <c r="FE1082">
        <v>92.546575000000004</v>
      </c>
      <c r="FF1082">
        <v>94.850998000000004</v>
      </c>
      <c r="FG1082">
        <v>97.068104000000005</v>
      </c>
      <c r="FH1082">
        <v>97.761893999999998</v>
      </c>
      <c r="FI1082">
        <v>97.011752000000001</v>
      </c>
      <c r="FJ1082">
        <v>97.135251999999994</v>
      </c>
      <c r="FK1082">
        <v>95.768330000000006</v>
      </c>
      <c r="FL1082">
        <v>94.422697999999997</v>
      </c>
      <c r="FM1082">
        <v>91.305768999999998</v>
      </c>
      <c r="FN1082">
        <v>87.207288000000005</v>
      </c>
      <c r="FO1082">
        <v>83.349233999999996</v>
      </c>
      <c r="FP1082">
        <v>81.381900999999999</v>
      </c>
      <c r="FQ1082">
        <v>102.0835</v>
      </c>
      <c r="FR1082">
        <v>10.403309999999999</v>
      </c>
      <c r="FS1082">
        <v>1</v>
      </c>
    </row>
    <row r="1083" spans="1:175" x14ac:dyDescent="0.2">
      <c r="A1083" t="s">
        <v>256</v>
      </c>
      <c r="B1083" t="s">
        <v>192</v>
      </c>
      <c r="C1083" s="23">
        <v>42922</v>
      </c>
      <c r="D1083">
        <v>86</v>
      </c>
      <c r="E1083">
        <v>78.718438000000006</v>
      </c>
      <c r="F1083">
        <v>78.869088000000005</v>
      </c>
      <c r="G1083">
        <v>81.177656999999996</v>
      </c>
      <c r="H1083">
        <v>87.195248000000007</v>
      </c>
      <c r="I1083">
        <v>95.267545999999996</v>
      </c>
      <c r="J1083">
        <v>112.38972</v>
      </c>
      <c r="K1083">
        <v>144.52029999999999</v>
      </c>
      <c r="L1083">
        <v>179.18754000000001</v>
      </c>
      <c r="M1083">
        <v>190.27722</v>
      </c>
      <c r="N1083">
        <v>187.92777000000001</v>
      </c>
      <c r="O1083">
        <v>187.66299000000001</v>
      </c>
      <c r="P1083">
        <v>184.95929000000001</v>
      </c>
      <c r="Q1083">
        <v>163.7105</v>
      </c>
      <c r="R1083">
        <v>166.58257</v>
      </c>
      <c r="S1083">
        <v>154.29924</v>
      </c>
      <c r="T1083">
        <v>139.55430999999999</v>
      </c>
      <c r="U1083">
        <v>127.51783</v>
      </c>
      <c r="V1083">
        <v>112.36702</v>
      </c>
      <c r="W1083">
        <v>112.98305999999999</v>
      </c>
      <c r="X1083">
        <v>108.91361999999999</v>
      </c>
      <c r="Y1083">
        <v>112.68686</v>
      </c>
      <c r="Z1083">
        <v>114.35302</v>
      </c>
      <c r="AA1083">
        <v>110.43532</v>
      </c>
      <c r="AB1083">
        <v>104.66332</v>
      </c>
      <c r="AC1083">
        <v>-3.4848887</v>
      </c>
      <c r="AD1083">
        <v>-9.2150128999999996</v>
      </c>
      <c r="AE1083">
        <v>-7.6058287</v>
      </c>
      <c r="AF1083">
        <v>-11.968353</v>
      </c>
      <c r="AG1083">
        <v>-15.172511</v>
      </c>
      <c r="AH1083">
        <v>-21.241782000000001</v>
      </c>
      <c r="AI1083">
        <v>-19.145676000000002</v>
      </c>
      <c r="AJ1083">
        <v>-9.3817345999999997</v>
      </c>
      <c r="AK1083">
        <v>-6.7157898999999999</v>
      </c>
      <c r="AL1083">
        <v>-14.587785999999999</v>
      </c>
      <c r="AM1083">
        <v>-12.816959000000001</v>
      </c>
      <c r="AN1083">
        <v>-9.8865113999999998</v>
      </c>
      <c r="AO1083">
        <v>-9.1195251000000006</v>
      </c>
      <c r="AP1083">
        <v>-6.6826470000000002</v>
      </c>
      <c r="AQ1083">
        <v>3.1306690000000001</v>
      </c>
      <c r="AR1083">
        <v>7.3878519000000002</v>
      </c>
      <c r="AS1083">
        <v>3.4722255</v>
      </c>
      <c r="AT1083">
        <v>-1.0958060999999999</v>
      </c>
      <c r="AU1083">
        <v>-1.5151203</v>
      </c>
      <c r="AV1083">
        <v>-6.3056501000000003</v>
      </c>
      <c r="AW1083">
        <v>1.4335884000000001</v>
      </c>
      <c r="AX1083">
        <v>1.2299663000000001</v>
      </c>
      <c r="AY1083">
        <v>3.0864512</v>
      </c>
      <c r="AZ1083">
        <v>2.0318274000000001</v>
      </c>
      <c r="BA1083">
        <v>3.0987456999999998</v>
      </c>
      <c r="BB1083">
        <v>-2.6565797999999998</v>
      </c>
      <c r="BC1083">
        <v>-0.96082062000000001</v>
      </c>
      <c r="BD1083">
        <v>-6.2491966999999997</v>
      </c>
      <c r="BE1083">
        <v>-9.9115733000000006</v>
      </c>
      <c r="BF1083">
        <v>-15.943595</v>
      </c>
      <c r="BG1083">
        <v>-13.467561</v>
      </c>
      <c r="BH1083">
        <v>0.90006487000000002</v>
      </c>
      <c r="BI1083">
        <v>2.5397571000000001</v>
      </c>
      <c r="BJ1083">
        <v>-5.8476049999999997</v>
      </c>
      <c r="BK1083">
        <v>-3.2239046</v>
      </c>
      <c r="BL1083">
        <v>2.9287591000000002</v>
      </c>
      <c r="BM1083">
        <v>3.2898385999999999</v>
      </c>
      <c r="BN1083">
        <v>6.8949596</v>
      </c>
      <c r="BO1083">
        <v>17.192550000000001</v>
      </c>
      <c r="BP1083">
        <v>20.4772</v>
      </c>
      <c r="BQ1083">
        <v>16.455331999999999</v>
      </c>
      <c r="BR1083">
        <v>11.394463</v>
      </c>
      <c r="BS1083">
        <v>10.907935999999999</v>
      </c>
      <c r="BT1083">
        <v>6.0218989000000001</v>
      </c>
      <c r="BU1083">
        <v>13.425307999999999</v>
      </c>
      <c r="BV1083">
        <v>13.421625000000001</v>
      </c>
      <c r="BW1083">
        <v>15.173897999999999</v>
      </c>
      <c r="BX1083">
        <v>14.380017</v>
      </c>
      <c r="BY1083">
        <v>7.6585508000000004</v>
      </c>
      <c r="BZ1083">
        <v>1.8857710000000001</v>
      </c>
      <c r="CA1083">
        <v>3.6414917</v>
      </c>
      <c r="CB1083">
        <v>-2.2881265000000002</v>
      </c>
      <c r="CC1083">
        <v>-6.2678637000000004</v>
      </c>
      <c r="CD1083">
        <v>-12.274086</v>
      </c>
      <c r="CE1083">
        <v>-9.5349164999999996</v>
      </c>
      <c r="CF1083">
        <v>8.0212079000000003</v>
      </c>
      <c r="CG1083">
        <v>8.9501206999999994</v>
      </c>
      <c r="CH1083">
        <v>0.20581780999999999</v>
      </c>
      <c r="CI1083">
        <v>3.4202154999999999</v>
      </c>
      <c r="CJ1083">
        <v>11.804576000000001</v>
      </c>
      <c r="CK1083">
        <v>11.884525999999999</v>
      </c>
      <c r="CL1083">
        <v>16.298769</v>
      </c>
      <c r="CM1083">
        <v>26.931766</v>
      </c>
      <c r="CN1083">
        <v>29.542843000000001</v>
      </c>
      <c r="CO1083">
        <v>25.447392000000001</v>
      </c>
      <c r="CP1083">
        <v>20.045185</v>
      </c>
      <c r="CQ1083">
        <v>19.512107</v>
      </c>
      <c r="CR1083">
        <v>14.559922</v>
      </c>
      <c r="CS1083">
        <v>21.730737000000001</v>
      </c>
      <c r="CT1083">
        <v>21.865531000000001</v>
      </c>
      <c r="CU1083">
        <v>23.545625999999999</v>
      </c>
      <c r="CV1083">
        <v>22.932334999999998</v>
      </c>
      <c r="CW1083">
        <v>12.218356</v>
      </c>
      <c r="CX1083">
        <v>6.4281218000000004</v>
      </c>
      <c r="CY1083">
        <v>8.2438041000000002</v>
      </c>
      <c r="CZ1083">
        <v>1.6729437</v>
      </c>
      <c r="DA1083">
        <v>-2.6241541000000002</v>
      </c>
      <c r="DB1083">
        <v>-8.6045779000000007</v>
      </c>
      <c r="DC1083">
        <v>-5.6022714999999996</v>
      </c>
      <c r="DD1083">
        <v>15.142351</v>
      </c>
      <c r="DE1083">
        <v>15.360484</v>
      </c>
      <c r="DF1083">
        <v>6.2592406</v>
      </c>
      <c r="DG1083">
        <v>10.064336000000001</v>
      </c>
      <c r="DH1083">
        <v>20.680394</v>
      </c>
      <c r="DI1083">
        <v>20.479213999999999</v>
      </c>
      <c r="DJ1083">
        <v>25.702577999999999</v>
      </c>
      <c r="DK1083">
        <v>36.670982000000002</v>
      </c>
      <c r="DL1083">
        <v>38.608485000000002</v>
      </c>
      <c r="DM1083">
        <v>34.439450999999998</v>
      </c>
      <c r="DN1083">
        <v>28.695906999999998</v>
      </c>
      <c r="DO1083">
        <v>28.116278999999999</v>
      </c>
      <c r="DP1083">
        <v>23.097944999999999</v>
      </c>
      <c r="DQ1083">
        <v>30.036165</v>
      </c>
      <c r="DR1083">
        <v>30.309436999999999</v>
      </c>
      <c r="DS1083">
        <v>31.917355000000001</v>
      </c>
      <c r="DT1083">
        <v>31.484653000000002</v>
      </c>
      <c r="DU1083">
        <v>18.80199</v>
      </c>
      <c r="DV1083">
        <v>12.986554999999999</v>
      </c>
      <c r="DW1083">
        <v>14.888812</v>
      </c>
      <c r="DX1083">
        <v>7.3921000000000001</v>
      </c>
      <c r="DY1083">
        <v>2.6367839000000002</v>
      </c>
      <c r="DZ1083">
        <v>-3.3063904000000002</v>
      </c>
      <c r="EA1083">
        <v>7.5843220000000003E-2</v>
      </c>
      <c r="EB1083">
        <v>25.424150000000001</v>
      </c>
      <c r="EC1083">
        <v>24.616031</v>
      </c>
      <c r="ED1083">
        <v>14.999421999999999</v>
      </c>
      <c r="EE1083">
        <v>19.657389999999999</v>
      </c>
      <c r="EF1083">
        <v>33.495663999999998</v>
      </c>
      <c r="EG1083">
        <v>32.888576999999998</v>
      </c>
      <c r="EH1083">
        <v>39.280183999999998</v>
      </c>
      <c r="EI1083">
        <v>50.732863000000002</v>
      </c>
      <c r="EJ1083">
        <v>51.697833000000003</v>
      </c>
      <c r="EK1083">
        <v>47.422558000000002</v>
      </c>
      <c r="EL1083">
        <v>41.186174999999999</v>
      </c>
      <c r="EM1083">
        <v>40.539335000000001</v>
      </c>
      <c r="EN1083">
        <v>35.425494</v>
      </c>
      <c r="EO1083">
        <v>42.027884999999998</v>
      </c>
      <c r="EP1083">
        <v>42.501094999999999</v>
      </c>
      <c r="EQ1083">
        <v>44.004801</v>
      </c>
      <c r="ER1083">
        <v>43.832841999999999</v>
      </c>
      <c r="ES1083">
        <v>76.004103999999998</v>
      </c>
      <c r="ET1083">
        <v>75.328551000000004</v>
      </c>
      <c r="EU1083">
        <v>74.380399999999995</v>
      </c>
      <c r="EV1083">
        <v>72.704687000000007</v>
      </c>
      <c r="EW1083">
        <v>71.850448999999998</v>
      </c>
      <c r="EX1083">
        <v>70.401392000000001</v>
      </c>
      <c r="EY1083">
        <v>70.337467000000004</v>
      </c>
      <c r="EZ1083">
        <v>70.951244000000003</v>
      </c>
      <c r="FA1083">
        <v>74.902354000000003</v>
      </c>
      <c r="FB1083">
        <v>79.393612000000005</v>
      </c>
      <c r="FC1083">
        <v>83.462382000000005</v>
      </c>
      <c r="FD1083">
        <v>87.304743000000002</v>
      </c>
      <c r="FE1083">
        <v>90.913640000000001</v>
      </c>
      <c r="FF1083">
        <v>92.462539000000007</v>
      </c>
      <c r="FG1083">
        <v>94.199492000000006</v>
      </c>
      <c r="FH1083">
        <v>96.152679000000006</v>
      </c>
      <c r="FI1083">
        <v>96.431978999999998</v>
      </c>
      <c r="FJ1083">
        <v>95.520269999999996</v>
      </c>
      <c r="FK1083">
        <v>93.485348999999999</v>
      </c>
      <c r="FL1083">
        <v>91.777002999999993</v>
      </c>
      <c r="FM1083">
        <v>89.018708000000004</v>
      </c>
      <c r="FN1083">
        <v>84.696894999999998</v>
      </c>
      <c r="FO1083">
        <v>82.237894999999995</v>
      </c>
      <c r="FP1083">
        <v>80.375219000000001</v>
      </c>
      <c r="FQ1083">
        <v>216.2654</v>
      </c>
      <c r="FR1083">
        <v>17.064299999999999</v>
      </c>
      <c r="FS1083">
        <v>1</v>
      </c>
    </row>
    <row r="1084" spans="1:175" x14ac:dyDescent="0.2">
      <c r="A1084" t="s">
        <v>256</v>
      </c>
      <c r="B1084" t="s">
        <v>192</v>
      </c>
      <c r="C1084" s="23">
        <v>42923</v>
      </c>
      <c r="D1084">
        <v>86</v>
      </c>
      <c r="E1084">
        <v>91.853353999999996</v>
      </c>
      <c r="F1084">
        <v>91.840284999999994</v>
      </c>
      <c r="G1084">
        <v>93.565624</v>
      </c>
      <c r="H1084">
        <v>98.775960999999995</v>
      </c>
      <c r="I1084">
        <v>107.37213</v>
      </c>
      <c r="J1084">
        <v>129.75031000000001</v>
      </c>
      <c r="K1084">
        <v>151.28693999999999</v>
      </c>
      <c r="L1084">
        <v>174.06833</v>
      </c>
      <c r="M1084">
        <v>185.67055999999999</v>
      </c>
      <c r="N1084">
        <v>185.77955</v>
      </c>
      <c r="O1084">
        <v>179.79689999999999</v>
      </c>
      <c r="P1084">
        <v>170.40016</v>
      </c>
      <c r="Q1084">
        <v>154.00242</v>
      </c>
      <c r="R1084">
        <v>153.54023000000001</v>
      </c>
      <c r="S1084">
        <v>142.83074999999999</v>
      </c>
      <c r="T1084">
        <v>135.22309000000001</v>
      </c>
      <c r="U1084">
        <v>124.60782</v>
      </c>
      <c r="V1084">
        <v>107.56082000000001</v>
      </c>
      <c r="W1084">
        <v>103.13959</v>
      </c>
      <c r="X1084">
        <v>98.953666999999996</v>
      </c>
      <c r="Y1084">
        <v>101.40776</v>
      </c>
      <c r="Z1084">
        <v>105.45323</v>
      </c>
      <c r="AA1084">
        <v>100.23202999999999</v>
      </c>
      <c r="AB1084">
        <v>93.481312000000003</v>
      </c>
      <c r="AC1084">
        <v>5.0975218</v>
      </c>
      <c r="AD1084">
        <v>1.3191903</v>
      </c>
      <c r="AE1084">
        <v>-3.9412183000000001</v>
      </c>
      <c r="AF1084">
        <v>-8.9539773999999994</v>
      </c>
      <c r="AG1084">
        <v>-5.5340493999999998</v>
      </c>
      <c r="AH1084">
        <v>-1.039647</v>
      </c>
      <c r="AI1084">
        <v>-11.811543</v>
      </c>
      <c r="AJ1084">
        <v>-13.86491</v>
      </c>
      <c r="AK1084">
        <v>-13.716575000000001</v>
      </c>
      <c r="AL1084">
        <v>-21.734988999999999</v>
      </c>
      <c r="AM1084">
        <v>-23.832578999999999</v>
      </c>
      <c r="AN1084">
        <v>-9.2647861999999996</v>
      </c>
      <c r="AO1084">
        <v>-7.8617265999999999</v>
      </c>
      <c r="AP1084">
        <v>-0.17828806999999999</v>
      </c>
      <c r="AQ1084">
        <v>11.106733999999999</v>
      </c>
      <c r="AR1084">
        <v>13.133587</v>
      </c>
      <c r="AS1084">
        <v>11.61673</v>
      </c>
      <c r="AT1084">
        <v>6.1256393999999998</v>
      </c>
      <c r="AU1084">
        <v>3.0489156999999998</v>
      </c>
      <c r="AV1084">
        <v>-4.3590318000000003</v>
      </c>
      <c r="AW1084">
        <v>0.81927541000000004</v>
      </c>
      <c r="AX1084">
        <v>1.1654420000000001</v>
      </c>
      <c r="AY1084">
        <v>0.70830042000000004</v>
      </c>
      <c r="AZ1084">
        <v>-1.9755611</v>
      </c>
      <c r="BA1084">
        <v>10.551204</v>
      </c>
      <c r="BB1084">
        <v>6.0381150999999997</v>
      </c>
      <c r="BC1084">
        <v>-0.45809776000000002</v>
      </c>
      <c r="BD1084">
        <v>-5.5243786000000004</v>
      </c>
      <c r="BE1084">
        <v>-2.4474147999999998</v>
      </c>
      <c r="BF1084">
        <v>2.1841333000000001</v>
      </c>
      <c r="BG1084">
        <v>-6.8712656000000001</v>
      </c>
      <c r="BH1084">
        <v>-8.9179075999999995</v>
      </c>
      <c r="BI1084">
        <v>-8.7387335000000004</v>
      </c>
      <c r="BJ1084">
        <v>-16.169854999999998</v>
      </c>
      <c r="BK1084">
        <v>-18.079340999999999</v>
      </c>
      <c r="BL1084">
        <v>-1.885149</v>
      </c>
      <c r="BM1084">
        <v>-2.2658508999999998</v>
      </c>
      <c r="BN1084">
        <v>6.0122420999999999</v>
      </c>
      <c r="BO1084">
        <v>18.123228000000001</v>
      </c>
      <c r="BP1084">
        <v>20.567125000000001</v>
      </c>
      <c r="BQ1084">
        <v>18.912572999999998</v>
      </c>
      <c r="BR1084">
        <v>12.038909</v>
      </c>
      <c r="BS1084">
        <v>9.7748092999999994</v>
      </c>
      <c r="BT1084">
        <v>2.7181120999999999</v>
      </c>
      <c r="BU1084">
        <v>7.8022973000000002</v>
      </c>
      <c r="BV1084">
        <v>9.5230724999999996</v>
      </c>
      <c r="BW1084">
        <v>9.2233602000000001</v>
      </c>
      <c r="BX1084">
        <v>6.8008503999999999</v>
      </c>
      <c r="BY1084">
        <v>14.328408</v>
      </c>
      <c r="BZ1084">
        <v>9.3064280000000004</v>
      </c>
      <c r="CA1084">
        <v>1.9543009</v>
      </c>
      <c r="CB1084">
        <v>-3.1490490000000002</v>
      </c>
      <c r="CC1084">
        <v>-0.30962107999999999</v>
      </c>
      <c r="CD1084">
        <v>4.4169137000000003</v>
      </c>
      <c r="CE1084">
        <v>-3.4496448000000002</v>
      </c>
      <c r="CF1084">
        <v>-5.4916290999999999</v>
      </c>
      <c r="CG1084">
        <v>-5.2910959000000002</v>
      </c>
      <c r="CH1084">
        <v>-12.315459000000001</v>
      </c>
      <c r="CI1084">
        <v>-14.094666999999999</v>
      </c>
      <c r="CJ1084">
        <v>3.2259652000000001</v>
      </c>
      <c r="CK1084">
        <v>1.6098356</v>
      </c>
      <c r="CL1084">
        <v>10.299784000000001</v>
      </c>
      <c r="CM1084">
        <v>22.98283</v>
      </c>
      <c r="CN1084">
        <v>25.715571000000001</v>
      </c>
      <c r="CO1084">
        <v>23.965651000000001</v>
      </c>
      <c r="CP1084">
        <v>16.134421</v>
      </c>
      <c r="CQ1084">
        <v>14.433142999999999</v>
      </c>
      <c r="CR1084">
        <v>7.6197204999999997</v>
      </c>
      <c r="CS1084">
        <v>12.638717</v>
      </c>
      <c r="CT1084">
        <v>15.311541999999999</v>
      </c>
      <c r="CU1084">
        <v>15.120865</v>
      </c>
      <c r="CV1084">
        <v>12.879365999999999</v>
      </c>
      <c r="CW1084">
        <v>18.105612000000001</v>
      </c>
      <c r="CX1084">
        <v>12.574741</v>
      </c>
      <c r="CY1084">
        <v>4.3666995999999996</v>
      </c>
      <c r="CZ1084">
        <v>-0.77371935999999997</v>
      </c>
      <c r="DA1084">
        <v>1.8281727000000001</v>
      </c>
      <c r="DB1084">
        <v>6.6496940999999996</v>
      </c>
      <c r="DC1084">
        <v>-2.8024E-2</v>
      </c>
      <c r="DD1084">
        <v>-2.0653505999999999</v>
      </c>
      <c r="DE1084">
        <v>-1.8434583</v>
      </c>
      <c r="DF1084">
        <v>-8.4610638999999992</v>
      </c>
      <c r="DG1084">
        <v>-10.109992</v>
      </c>
      <c r="DH1084">
        <v>8.3370794999999998</v>
      </c>
      <c r="DI1084">
        <v>5.4855220999999998</v>
      </c>
      <c r="DJ1084">
        <v>14.587327</v>
      </c>
      <c r="DK1084">
        <v>27.842433</v>
      </c>
      <c r="DL1084">
        <v>30.864017</v>
      </c>
      <c r="DM1084">
        <v>29.018730000000001</v>
      </c>
      <c r="DN1084">
        <v>20.229932999999999</v>
      </c>
      <c r="DO1084">
        <v>19.091476</v>
      </c>
      <c r="DP1084">
        <v>12.521329</v>
      </c>
      <c r="DQ1084">
        <v>17.475137</v>
      </c>
      <c r="DR1084">
        <v>21.100010999999999</v>
      </c>
      <c r="DS1084">
        <v>21.018369</v>
      </c>
      <c r="DT1084">
        <v>18.957882000000001</v>
      </c>
      <c r="DU1084">
        <v>23.559294999999999</v>
      </c>
      <c r="DV1084">
        <v>17.293666000000002</v>
      </c>
      <c r="DW1084">
        <v>7.8498200999999996</v>
      </c>
      <c r="DX1084">
        <v>2.6558793999999999</v>
      </c>
      <c r="DY1084">
        <v>4.9148072999999997</v>
      </c>
      <c r="DZ1084">
        <v>9.8734743999999992</v>
      </c>
      <c r="EA1084">
        <v>4.9122529999999998</v>
      </c>
      <c r="EB1084">
        <v>2.8816513000000001</v>
      </c>
      <c r="EC1084">
        <v>3.1343827000000002</v>
      </c>
      <c r="ED1084">
        <v>-2.8959293000000002</v>
      </c>
      <c r="EE1084">
        <v>-4.3567552999999997</v>
      </c>
      <c r="EF1084">
        <v>15.716716999999999</v>
      </c>
      <c r="EG1084">
        <v>11.081398</v>
      </c>
      <c r="EH1084">
        <v>20.777857000000001</v>
      </c>
      <c r="EI1084">
        <v>34.858925999999997</v>
      </c>
      <c r="EJ1084">
        <v>38.297555000000003</v>
      </c>
      <c r="EK1084">
        <v>36.314573000000003</v>
      </c>
      <c r="EL1084">
        <v>26.143201999999999</v>
      </c>
      <c r="EM1084">
        <v>25.81737</v>
      </c>
      <c r="EN1084">
        <v>19.598472999999998</v>
      </c>
      <c r="EO1084">
        <v>24.458158000000001</v>
      </c>
      <c r="EP1084">
        <v>29.457642</v>
      </c>
      <c r="EQ1084">
        <v>29.533429000000002</v>
      </c>
      <c r="ER1084">
        <v>27.734293999999998</v>
      </c>
      <c r="ES1084">
        <v>80.148540999999994</v>
      </c>
      <c r="ET1084">
        <v>79.354648999999995</v>
      </c>
      <c r="EU1084">
        <v>78.758571000000003</v>
      </c>
      <c r="EV1084">
        <v>77.487176000000005</v>
      </c>
      <c r="EW1084">
        <v>75.519650999999996</v>
      </c>
      <c r="EX1084">
        <v>74.015073000000001</v>
      </c>
      <c r="EY1084">
        <v>73.297449999999998</v>
      </c>
      <c r="EZ1084">
        <v>74.462033000000005</v>
      </c>
      <c r="FA1084">
        <v>78.804792000000006</v>
      </c>
      <c r="FB1084">
        <v>83.760711999999998</v>
      </c>
      <c r="FC1084">
        <v>88.347172</v>
      </c>
      <c r="FD1084">
        <v>91.817892999999998</v>
      </c>
      <c r="FE1084">
        <v>95.078971999999993</v>
      </c>
      <c r="FF1084">
        <v>98.253478999999999</v>
      </c>
      <c r="FG1084">
        <v>99.349283</v>
      </c>
      <c r="FH1084">
        <v>100.86875000000001</v>
      </c>
      <c r="FI1084">
        <v>100.98881</v>
      </c>
      <c r="FJ1084">
        <v>99.422926000000004</v>
      </c>
      <c r="FK1084">
        <v>97.701497000000003</v>
      </c>
      <c r="FL1084">
        <v>94.728669999999994</v>
      </c>
      <c r="FM1084">
        <v>91.628637999999995</v>
      </c>
      <c r="FN1084">
        <v>87.417452999999995</v>
      </c>
      <c r="FO1084">
        <v>85.481836000000001</v>
      </c>
      <c r="FP1084">
        <v>84.179631000000001</v>
      </c>
      <c r="FQ1084">
        <v>96.104410000000001</v>
      </c>
      <c r="FR1084">
        <v>8.3230299999999993</v>
      </c>
      <c r="FS1084">
        <v>1</v>
      </c>
    </row>
    <row r="1085" spans="1:175" x14ac:dyDescent="0.2">
      <c r="A1085" t="s">
        <v>256</v>
      </c>
      <c r="B1085" t="s">
        <v>192</v>
      </c>
      <c r="C1085" s="23">
        <v>42943</v>
      </c>
      <c r="D1085">
        <v>87</v>
      </c>
      <c r="E1085">
        <v>94.002951999999993</v>
      </c>
      <c r="F1085">
        <v>91.168096000000006</v>
      </c>
      <c r="G1085">
        <v>90.306506999999996</v>
      </c>
      <c r="H1085">
        <v>96.109899999999996</v>
      </c>
      <c r="I1085">
        <v>105.57427</v>
      </c>
      <c r="J1085">
        <v>130.11469</v>
      </c>
      <c r="K1085">
        <v>145.97074000000001</v>
      </c>
      <c r="L1085">
        <v>163.81997000000001</v>
      </c>
      <c r="M1085">
        <v>170.59016</v>
      </c>
      <c r="N1085">
        <v>175.67713000000001</v>
      </c>
      <c r="O1085">
        <v>183.94414</v>
      </c>
      <c r="P1085">
        <v>178.755</v>
      </c>
      <c r="Q1085">
        <v>165.89543</v>
      </c>
      <c r="R1085">
        <v>160.46885</v>
      </c>
      <c r="S1085">
        <v>149.16050999999999</v>
      </c>
      <c r="T1085">
        <v>133.49957000000001</v>
      </c>
      <c r="U1085">
        <v>117.60812</v>
      </c>
      <c r="V1085">
        <v>100.16836000000001</v>
      </c>
      <c r="W1085">
        <v>100.20112</v>
      </c>
      <c r="X1085">
        <v>99.333314000000001</v>
      </c>
      <c r="Y1085">
        <v>96.705275</v>
      </c>
      <c r="Z1085">
        <v>99.533028000000002</v>
      </c>
      <c r="AA1085">
        <v>93.213265000000007</v>
      </c>
      <c r="AB1085">
        <v>88.220374000000007</v>
      </c>
      <c r="AC1085">
        <v>-13.881938</v>
      </c>
      <c r="AD1085">
        <v>-15.662048</v>
      </c>
      <c r="AE1085">
        <v>-13.475768</v>
      </c>
      <c r="AF1085">
        <v>-11.467717</v>
      </c>
      <c r="AG1085">
        <v>-9.2520498999999994</v>
      </c>
      <c r="AH1085">
        <v>-4.6977891999999999</v>
      </c>
      <c r="AI1085">
        <v>-3.7033866999999998</v>
      </c>
      <c r="AJ1085">
        <v>-5.4418113999999997</v>
      </c>
      <c r="AK1085">
        <v>-9.3039214000000001</v>
      </c>
      <c r="AL1085">
        <v>-0.79059378000000002</v>
      </c>
      <c r="AM1085">
        <v>1.0232859000000001</v>
      </c>
      <c r="AN1085">
        <v>3.1942409999999999</v>
      </c>
      <c r="AO1085">
        <v>1.2922802</v>
      </c>
      <c r="AP1085">
        <v>-0.29538779999999998</v>
      </c>
      <c r="AQ1085">
        <v>10.717929</v>
      </c>
      <c r="AR1085">
        <v>4.9596321000000003</v>
      </c>
      <c r="AS1085">
        <v>-0.57501966999999998</v>
      </c>
      <c r="AT1085">
        <v>-5.5166193999999997</v>
      </c>
      <c r="AU1085">
        <v>-4.7364990000000002</v>
      </c>
      <c r="AV1085">
        <v>-13.383428</v>
      </c>
      <c r="AW1085">
        <v>-18.20552</v>
      </c>
      <c r="AX1085">
        <v>-16.045614</v>
      </c>
      <c r="AY1085">
        <v>-13.749497</v>
      </c>
      <c r="AZ1085">
        <v>-18.318919000000001</v>
      </c>
      <c r="BA1085">
        <v>-7.7607982</v>
      </c>
      <c r="BB1085">
        <v>-10.875207</v>
      </c>
      <c r="BC1085">
        <v>-9.3940069000000008</v>
      </c>
      <c r="BD1085">
        <v>-7.8334738000000002</v>
      </c>
      <c r="BE1085">
        <v>-5.2581910000000001</v>
      </c>
      <c r="BF1085">
        <v>-1.1072408</v>
      </c>
      <c r="BG1085">
        <v>2.2730394</v>
      </c>
      <c r="BH1085">
        <v>1.4120421000000001</v>
      </c>
      <c r="BI1085">
        <v>-3.2574011999999999</v>
      </c>
      <c r="BJ1085">
        <v>5.9239766999999999</v>
      </c>
      <c r="BK1085">
        <v>9.3374331999999995</v>
      </c>
      <c r="BL1085">
        <v>10.357517</v>
      </c>
      <c r="BM1085">
        <v>8.5389131000000003</v>
      </c>
      <c r="BN1085">
        <v>6.9909391000000003</v>
      </c>
      <c r="BO1085">
        <v>18.090007</v>
      </c>
      <c r="BP1085">
        <v>11.183342</v>
      </c>
      <c r="BQ1085">
        <v>4.8036802999999999</v>
      </c>
      <c r="BR1085">
        <v>-1.3199932999999999</v>
      </c>
      <c r="BS1085">
        <v>-0.26084479999999999</v>
      </c>
      <c r="BT1085">
        <v>-7.6573034</v>
      </c>
      <c r="BU1085">
        <v>-12.2517</v>
      </c>
      <c r="BV1085">
        <v>-10.503572</v>
      </c>
      <c r="BW1085">
        <v>-8.8284015999999994</v>
      </c>
      <c r="BX1085">
        <v>-13.009625</v>
      </c>
      <c r="BY1085">
        <v>-3.5213157000000002</v>
      </c>
      <c r="BZ1085">
        <v>-7.5598558000000002</v>
      </c>
      <c r="CA1085">
        <v>-6.5669915999999997</v>
      </c>
      <c r="CB1085">
        <v>-5.316408</v>
      </c>
      <c r="CC1085">
        <v>-2.4920564000000001</v>
      </c>
      <c r="CD1085">
        <v>1.3795621</v>
      </c>
      <c r="CE1085">
        <v>6.4122940000000002</v>
      </c>
      <c r="CF1085">
        <v>6.1590002000000004</v>
      </c>
      <c r="CG1085">
        <v>0.93040022</v>
      </c>
      <c r="CH1085">
        <v>10.574468</v>
      </c>
      <c r="CI1085">
        <v>15.095786</v>
      </c>
      <c r="CJ1085">
        <v>15.31878</v>
      </c>
      <c r="CK1085">
        <v>13.557909</v>
      </c>
      <c r="CL1085">
        <v>12.037426999999999</v>
      </c>
      <c r="CM1085">
        <v>23.195886999999999</v>
      </c>
      <c r="CN1085">
        <v>15.493865</v>
      </c>
      <c r="CO1085">
        <v>8.5289514999999998</v>
      </c>
      <c r="CP1085">
        <v>1.5865771</v>
      </c>
      <c r="CQ1085">
        <v>2.8389796999999999</v>
      </c>
      <c r="CR1085">
        <v>-3.6914069999999999</v>
      </c>
      <c r="CS1085">
        <v>-8.1281023000000001</v>
      </c>
      <c r="CT1085">
        <v>-6.6651712999999999</v>
      </c>
      <c r="CU1085">
        <v>-5.4200660000000003</v>
      </c>
      <c r="CV1085">
        <v>-9.3324247000000007</v>
      </c>
      <c r="CW1085">
        <v>0.71816681999999998</v>
      </c>
      <c r="CX1085">
        <v>-4.2445043</v>
      </c>
      <c r="CY1085">
        <v>-3.7399762000000001</v>
      </c>
      <c r="CZ1085">
        <v>-2.7993421999999999</v>
      </c>
      <c r="DA1085">
        <v>0.27407809</v>
      </c>
      <c r="DB1085">
        <v>3.8663650000000001</v>
      </c>
      <c r="DC1085">
        <v>10.551549</v>
      </c>
      <c r="DD1085">
        <v>10.905958</v>
      </c>
      <c r="DE1085">
        <v>5.1182017000000002</v>
      </c>
      <c r="DF1085">
        <v>15.224959</v>
      </c>
      <c r="DG1085">
        <v>20.854139</v>
      </c>
      <c r="DH1085">
        <v>20.280042999999999</v>
      </c>
      <c r="DI1085">
        <v>18.576905</v>
      </c>
      <c r="DJ1085">
        <v>17.083915000000001</v>
      </c>
      <c r="DK1085">
        <v>28.301766000000001</v>
      </c>
      <c r="DL1085">
        <v>19.804387999999999</v>
      </c>
      <c r="DM1085">
        <v>12.254223</v>
      </c>
      <c r="DN1085">
        <v>4.4931476000000004</v>
      </c>
      <c r="DO1085">
        <v>5.9388040999999996</v>
      </c>
      <c r="DP1085">
        <v>0.27448950999999999</v>
      </c>
      <c r="DQ1085">
        <v>-4.0045048999999997</v>
      </c>
      <c r="DR1085">
        <v>-2.8267704</v>
      </c>
      <c r="DS1085">
        <v>-2.0117305000000001</v>
      </c>
      <c r="DT1085">
        <v>-5.6552240999999999</v>
      </c>
      <c r="DU1085">
        <v>6.8393062000000002</v>
      </c>
      <c r="DV1085">
        <v>0.54233671999999999</v>
      </c>
      <c r="DW1085">
        <v>0.34178497000000002</v>
      </c>
      <c r="DX1085">
        <v>0.83490109999999995</v>
      </c>
      <c r="DY1085">
        <v>4.2679369999999999</v>
      </c>
      <c r="DZ1085">
        <v>7.4569134000000004</v>
      </c>
      <c r="EA1085">
        <v>16.527975000000001</v>
      </c>
      <c r="EB1085">
        <v>17.759812</v>
      </c>
      <c r="EC1085">
        <v>11.164721999999999</v>
      </c>
      <c r="ED1085">
        <v>21.939529</v>
      </c>
      <c r="EE1085">
        <v>29.168286999999999</v>
      </c>
      <c r="EF1085">
        <v>27.443318999999999</v>
      </c>
      <c r="EG1085">
        <v>25.823537999999999</v>
      </c>
      <c r="EH1085">
        <v>24.370242000000001</v>
      </c>
      <c r="EI1085">
        <v>35.673844000000003</v>
      </c>
      <c r="EJ1085">
        <v>26.028098</v>
      </c>
      <c r="EK1085">
        <v>17.632923000000002</v>
      </c>
      <c r="EL1085">
        <v>8.6897736999999999</v>
      </c>
      <c r="EM1085">
        <v>10.414458</v>
      </c>
      <c r="EN1085">
        <v>6.0006141</v>
      </c>
      <c r="EO1085">
        <v>1.9493149999999999</v>
      </c>
      <c r="EP1085">
        <v>2.7152709000000002</v>
      </c>
      <c r="EQ1085">
        <v>2.9093648000000001</v>
      </c>
      <c r="ER1085">
        <v>-0.34593063000000002</v>
      </c>
      <c r="ES1085">
        <v>75.653518000000005</v>
      </c>
      <c r="ET1085">
        <v>74.566390999999996</v>
      </c>
      <c r="EU1085">
        <v>74.004300000000001</v>
      </c>
      <c r="EV1085">
        <v>72.695713999999995</v>
      </c>
      <c r="EW1085">
        <v>71.669220999999993</v>
      </c>
      <c r="EX1085">
        <v>70.484953000000004</v>
      </c>
      <c r="EY1085">
        <v>69.700353000000007</v>
      </c>
      <c r="EZ1085">
        <v>70.13467</v>
      </c>
      <c r="FA1085">
        <v>73.555567999999994</v>
      </c>
      <c r="FB1085">
        <v>77.543620000000004</v>
      </c>
      <c r="FC1085">
        <v>80.936441000000002</v>
      </c>
      <c r="FD1085">
        <v>84.280533000000005</v>
      </c>
      <c r="FE1085">
        <v>87.647041000000002</v>
      </c>
      <c r="FF1085">
        <v>90.519200999999995</v>
      </c>
      <c r="FG1085">
        <v>92.405446999999995</v>
      </c>
      <c r="FH1085">
        <v>92.787317000000002</v>
      </c>
      <c r="FI1085">
        <v>92.816536999999997</v>
      </c>
      <c r="FJ1085">
        <v>93.040422000000007</v>
      </c>
      <c r="FK1085">
        <v>92.069738999999998</v>
      </c>
      <c r="FL1085">
        <v>89.664344</v>
      </c>
      <c r="FM1085">
        <v>85.878414000000006</v>
      </c>
      <c r="FN1085">
        <v>80.570457000000005</v>
      </c>
      <c r="FO1085">
        <v>78.448158000000006</v>
      </c>
      <c r="FP1085">
        <v>77.932756999999995</v>
      </c>
      <c r="FQ1085">
        <v>71.573269999999994</v>
      </c>
      <c r="FR1085">
        <v>7.007231</v>
      </c>
      <c r="FS1085">
        <v>1</v>
      </c>
    </row>
    <row r="1086" spans="1:175" x14ac:dyDescent="0.2">
      <c r="A1086" t="s">
        <v>256</v>
      </c>
      <c r="B1086" t="s">
        <v>192</v>
      </c>
      <c r="C1086" s="23">
        <v>42947</v>
      </c>
      <c r="D1086">
        <v>87</v>
      </c>
      <c r="E1086">
        <v>76.739255</v>
      </c>
      <c r="F1086">
        <v>78.801354000000003</v>
      </c>
      <c r="G1086">
        <v>84.922048000000004</v>
      </c>
      <c r="H1086">
        <v>91.17568</v>
      </c>
      <c r="I1086">
        <v>101.65009000000001</v>
      </c>
      <c r="J1086">
        <v>125.04055</v>
      </c>
      <c r="K1086">
        <v>148.23392000000001</v>
      </c>
      <c r="L1086">
        <v>163.09159</v>
      </c>
      <c r="M1086">
        <v>174.39608999999999</v>
      </c>
      <c r="N1086">
        <v>177.44210000000001</v>
      </c>
      <c r="O1086">
        <v>176.50906000000001</v>
      </c>
      <c r="P1086">
        <v>164.95044999999999</v>
      </c>
      <c r="Q1086">
        <v>148.70914999999999</v>
      </c>
      <c r="R1086">
        <v>142.98973000000001</v>
      </c>
      <c r="S1086">
        <v>133.83953</v>
      </c>
      <c r="T1086">
        <v>119.24362000000001</v>
      </c>
      <c r="U1086">
        <v>106.12744000000001</v>
      </c>
      <c r="V1086">
        <v>93.464388</v>
      </c>
      <c r="W1086">
        <v>90.105879999999999</v>
      </c>
      <c r="X1086">
        <v>91.041185999999996</v>
      </c>
      <c r="Y1086">
        <v>91.583494000000002</v>
      </c>
      <c r="Z1086">
        <v>90.670006999999998</v>
      </c>
      <c r="AA1086">
        <v>85.697181</v>
      </c>
      <c r="AB1086">
        <v>81.693387999999999</v>
      </c>
      <c r="AC1086">
        <v>-6.4043730999999999</v>
      </c>
      <c r="AD1086">
        <v>-3.7448885999999999</v>
      </c>
      <c r="AE1086">
        <v>-4.4771296999999999</v>
      </c>
      <c r="AF1086">
        <v>-15.496663</v>
      </c>
      <c r="AG1086">
        <v>-12.844652999999999</v>
      </c>
      <c r="AH1086">
        <v>-2.3941887999999998</v>
      </c>
      <c r="AI1086">
        <v>-1.1963421999999999</v>
      </c>
      <c r="AJ1086">
        <v>-9.2755004999999997</v>
      </c>
      <c r="AK1086">
        <v>-11.589532999999999</v>
      </c>
      <c r="AL1086">
        <v>-16.468610999999999</v>
      </c>
      <c r="AM1086">
        <v>-15.875249</v>
      </c>
      <c r="AN1086">
        <v>-19.898318</v>
      </c>
      <c r="AO1086">
        <v>-18.504901</v>
      </c>
      <c r="AP1086">
        <v>-19.242393</v>
      </c>
      <c r="AQ1086">
        <v>-7.7179973999999998</v>
      </c>
      <c r="AR1086">
        <v>-15.638151000000001</v>
      </c>
      <c r="AS1086">
        <v>-15.861124</v>
      </c>
      <c r="AT1086">
        <v>-18.998244</v>
      </c>
      <c r="AU1086">
        <v>-29.986377999999998</v>
      </c>
      <c r="AV1086">
        <v>-26.861021000000001</v>
      </c>
      <c r="AW1086">
        <v>-21.627026000000001</v>
      </c>
      <c r="AX1086">
        <v>-26.738299999999999</v>
      </c>
      <c r="AY1086">
        <v>-30.476351999999999</v>
      </c>
      <c r="AZ1086">
        <v>-36.244230999999999</v>
      </c>
      <c r="BA1086">
        <v>-1.1920466999999999</v>
      </c>
      <c r="BB1086">
        <v>1.5308012</v>
      </c>
      <c r="BC1086">
        <v>-1.3534393</v>
      </c>
      <c r="BD1086">
        <v>-10.623906</v>
      </c>
      <c r="BE1086">
        <v>-8.1727074999999996</v>
      </c>
      <c r="BF1086">
        <v>0.87364695999999997</v>
      </c>
      <c r="BG1086">
        <v>3.7866494999999998</v>
      </c>
      <c r="BH1086">
        <v>-4.3891077000000003</v>
      </c>
      <c r="BI1086">
        <v>-5.4635112000000001</v>
      </c>
      <c r="BJ1086">
        <v>-9.3256487999999997</v>
      </c>
      <c r="BK1086">
        <v>-8.6980816999999995</v>
      </c>
      <c r="BL1086">
        <v>-12.404064</v>
      </c>
      <c r="BM1086">
        <v>-10.335421</v>
      </c>
      <c r="BN1086">
        <v>-11.099377</v>
      </c>
      <c r="BO1086">
        <v>1.6068414</v>
      </c>
      <c r="BP1086">
        <v>-6.8404876999999997</v>
      </c>
      <c r="BQ1086">
        <v>-7.6560484000000004</v>
      </c>
      <c r="BR1086">
        <v>-10.561915000000001</v>
      </c>
      <c r="BS1086">
        <v>-21.496196999999999</v>
      </c>
      <c r="BT1086">
        <v>-18.671892</v>
      </c>
      <c r="BU1086">
        <v>-13.636414</v>
      </c>
      <c r="BV1086">
        <v>-19.221349</v>
      </c>
      <c r="BW1086">
        <v>-22.746656999999999</v>
      </c>
      <c r="BX1086">
        <v>-27.661124000000001</v>
      </c>
      <c r="BY1086">
        <v>2.4179946999999999</v>
      </c>
      <c r="BZ1086">
        <v>5.1847279000000004</v>
      </c>
      <c r="CA1086">
        <v>0.81001911000000004</v>
      </c>
      <c r="CB1086">
        <v>-7.2490487999999997</v>
      </c>
      <c r="CC1086">
        <v>-4.9369319999999997</v>
      </c>
      <c r="CD1086">
        <v>3.1369400000000001</v>
      </c>
      <c r="CE1086">
        <v>7.2378543000000004</v>
      </c>
      <c r="CF1086">
        <v>-1.0048068999999999</v>
      </c>
      <c r="CG1086">
        <v>-1.2206467999999999</v>
      </c>
      <c r="CH1086">
        <v>-4.3784549999999998</v>
      </c>
      <c r="CI1086">
        <v>-3.7271972</v>
      </c>
      <c r="CJ1086">
        <v>-7.2135663000000001</v>
      </c>
      <c r="CK1086">
        <v>-4.6772634999999996</v>
      </c>
      <c r="CL1086">
        <v>-5.4595482999999998</v>
      </c>
      <c r="CM1086">
        <v>8.0651963000000002</v>
      </c>
      <c r="CN1086">
        <v>-0.74725264999999996</v>
      </c>
      <c r="CO1086">
        <v>-1.9732377999999999</v>
      </c>
      <c r="CP1086">
        <v>-4.7189397</v>
      </c>
      <c r="CQ1086">
        <v>-15.615923</v>
      </c>
      <c r="CR1086">
        <v>-13.000125000000001</v>
      </c>
      <c r="CS1086">
        <v>-8.1021400000000003</v>
      </c>
      <c r="CT1086">
        <v>-14.015131999999999</v>
      </c>
      <c r="CU1086">
        <v>-17.393094000000001</v>
      </c>
      <c r="CV1086">
        <v>-21.71649</v>
      </c>
      <c r="CW1086">
        <v>6.0280360000000002</v>
      </c>
      <c r="CX1086">
        <v>8.8386545999999999</v>
      </c>
      <c r="CY1086">
        <v>2.9734775</v>
      </c>
      <c r="CZ1086">
        <v>-3.8741919</v>
      </c>
      <c r="DA1086">
        <v>-1.7011565</v>
      </c>
      <c r="DB1086">
        <v>5.4002331000000003</v>
      </c>
      <c r="DC1086">
        <v>10.689059</v>
      </c>
      <c r="DD1086">
        <v>2.3794938999999999</v>
      </c>
      <c r="DE1086">
        <v>3.0222175999999998</v>
      </c>
      <c r="DF1086">
        <v>0.56873870000000004</v>
      </c>
      <c r="DG1086">
        <v>1.2436872000000001</v>
      </c>
      <c r="DH1086">
        <v>-2.0230686000000002</v>
      </c>
      <c r="DI1086">
        <v>0.98089384999999996</v>
      </c>
      <c r="DJ1086">
        <v>0.18028006999999999</v>
      </c>
      <c r="DK1086">
        <v>14.523550999999999</v>
      </c>
      <c r="DL1086">
        <v>5.3459823999999996</v>
      </c>
      <c r="DM1086">
        <v>3.7095728000000001</v>
      </c>
      <c r="DN1086">
        <v>1.124036</v>
      </c>
      <c r="DO1086">
        <v>-9.7356496999999997</v>
      </c>
      <c r="DP1086">
        <v>-7.3283592000000004</v>
      </c>
      <c r="DQ1086">
        <v>-2.5678662000000001</v>
      </c>
      <c r="DR1086">
        <v>-8.8089145000000002</v>
      </c>
      <c r="DS1086">
        <v>-12.039531</v>
      </c>
      <c r="DT1086">
        <v>-15.771856</v>
      </c>
      <c r="DU1086">
        <v>11.240361999999999</v>
      </c>
      <c r="DV1086">
        <v>14.114343999999999</v>
      </c>
      <c r="DW1086">
        <v>6.0971678999999996</v>
      </c>
      <c r="DX1086">
        <v>0.99856562000000004</v>
      </c>
      <c r="DY1086">
        <v>2.9707894000000001</v>
      </c>
      <c r="DZ1086">
        <v>8.6680688000000004</v>
      </c>
      <c r="EA1086">
        <v>15.672051</v>
      </c>
      <c r="EB1086">
        <v>7.2658867000000003</v>
      </c>
      <c r="EC1086">
        <v>9.1482399000000001</v>
      </c>
      <c r="ED1086">
        <v>7.7117006999999997</v>
      </c>
      <c r="EE1086">
        <v>8.4208549000000001</v>
      </c>
      <c r="EF1086">
        <v>5.4711857999999998</v>
      </c>
      <c r="EG1086">
        <v>9.1503744000000005</v>
      </c>
      <c r="EH1086">
        <v>8.3232964999999997</v>
      </c>
      <c r="EI1086">
        <v>23.848389999999998</v>
      </c>
      <c r="EJ1086">
        <v>14.143646</v>
      </c>
      <c r="EK1086">
        <v>11.914649000000001</v>
      </c>
      <c r="EL1086">
        <v>9.5603648999999997</v>
      </c>
      <c r="EM1086">
        <v>-1.2454684</v>
      </c>
      <c r="EN1086">
        <v>0.86077042999999998</v>
      </c>
      <c r="EO1086">
        <v>5.4227461999999997</v>
      </c>
      <c r="EP1086">
        <v>-1.2919635</v>
      </c>
      <c r="EQ1086">
        <v>-4.3098355000000002</v>
      </c>
      <c r="ER1086">
        <v>-7.1887489000000002</v>
      </c>
      <c r="ES1086">
        <v>74.536379999999994</v>
      </c>
      <c r="ET1086">
        <v>73.879971999999995</v>
      </c>
      <c r="EU1086">
        <v>73.433479000000005</v>
      </c>
      <c r="EV1086">
        <v>71.577068999999995</v>
      </c>
      <c r="EW1086">
        <v>70.436136000000005</v>
      </c>
      <c r="EX1086">
        <v>69.390974999999997</v>
      </c>
      <c r="EY1086">
        <v>69.239003999999994</v>
      </c>
      <c r="EZ1086">
        <v>69.377278000000004</v>
      </c>
      <c r="FA1086">
        <v>72.523652999999996</v>
      </c>
      <c r="FB1086">
        <v>76.473500999999999</v>
      </c>
      <c r="FC1086">
        <v>80.058886000000001</v>
      </c>
      <c r="FD1086">
        <v>83.720411999999996</v>
      </c>
      <c r="FE1086">
        <v>87.334564</v>
      </c>
      <c r="FF1086">
        <v>89.766215000000003</v>
      </c>
      <c r="FG1086">
        <v>92.02346</v>
      </c>
      <c r="FH1086">
        <v>93.426097999999996</v>
      </c>
      <c r="FI1086">
        <v>93.649305999999996</v>
      </c>
      <c r="FJ1086">
        <v>93.225272000000004</v>
      </c>
      <c r="FK1086">
        <v>92.279110000000003</v>
      </c>
      <c r="FL1086">
        <v>90.939604000000003</v>
      </c>
      <c r="FM1086">
        <v>88.186201999999994</v>
      </c>
      <c r="FN1086">
        <v>83.716804999999994</v>
      </c>
      <c r="FO1086">
        <v>81.478256000000002</v>
      </c>
      <c r="FP1086">
        <v>80.974041999999997</v>
      </c>
      <c r="FQ1086">
        <v>126.3682</v>
      </c>
      <c r="FR1086">
        <v>10.749919999999999</v>
      </c>
      <c r="FS1086">
        <v>1</v>
      </c>
    </row>
    <row r="1087" spans="1:175" x14ac:dyDescent="0.2">
      <c r="A1087" t="s">
        <v>256</v>
      </c>
      <c r="B1087" t="s">
        <v>192</v>
      </c>
      <c r="C1087" s="23">
        <v>42948</v>
      </c>
      <c r="D1087">
        <v>87</v>
      </c>
      <c r="E1087">
        <v>88.519144999999995</v>
      </c>
      <c r="F1087">
        <v>89.716909000000001</v>
      </c>
      <c r="G1087">
        <v>94.629051000000004</v>
      </c>
      <c r="H1087">
        <v>101.45298</v>
      </c>
      <c r="I1087">
        <v>114.49299000000001</v>
      </c>
      <c r="J1087">
        <v>137.75516999999999</v>
      </c>
      <c r="K1087">
        <v>163.31178</v>
      </c>
      <c r="L1087">
        <v>181.29115999999999</v>
      </c>
      <c r="M1087">
        <v>186.75762</v>
      </c>
      <c r="N1087">
        <v>188.95612</v>
      </c>
      <c r="O1087">
        <v>188.71929</v>
      </c>
      <c r="P1087">
        <v>176.99131</v>
      </c>
      <c r="Q1087">
        <v>159.98836</v>
      </c>
      <c r="R1087">
        <v>153.75253000000001</v>
      </c>
      <c r="S1087">
        <v>139.24557999999999</v>
      </c>
      <c r="T1087">
        <v>125.11597999999999</v>
      </c>
      <c r="U1087">
        <v>109.75708</v>
      </c>
      <c r="V1087">
        <v>90.814330999999996</v>
      </c>
      <c r="W1087">
        <v>94.979747000000003</v>
      </c>
      <c r="X1087">
        <v>95.509476000000006</v>
      </c>
      <c r="Y1087">
        <v>96.334635000000006</v>
      </c>
      <c r="Z1087">
        <v>96.159711999999999</v>
      </c>
      <c r="AA1087">
        <v>91.724924999999999</v>
      </c>
      <c r="AB1087">
        <v>86.357716999999994</v>
      </c>
      <c r="AC1087">
        <v>-14.748393</v>
      </c>
      <c r="AD1087">
        <v>-11.816601</v>
      </c>
      <c r="AE1087">
        <v>-8.5469691000000001</v>
      </c>
      <c r="AF1087">
        <v>-12.759084</v>
      </c>
      <c r="AG1087">
        <v>-4.8758267999999996</v>
      </c>
      <c r="AH1087">
        <v>-1.1525276</v>
      </c>
      <c r="AI1087">
        <v>-5.8794836000000004</v>
      </c>
      <c r="AJ1087">
        <v>-7.9392602999999999</v>
      </c>
      <c r="AK1087">
        <v>-2.0226017000000001</v>
      </c>
      <c r="AL1087">
        <v>-2.1847783999999999</v>
      </c>
      <c r="AM1087">
        <v>-5.5683138999999997</v>
      </c>
      <c r="AN1087">
        <v>-9.2281238999999999</v>
      </c>
      <c r="AO1087">
        <v>-18.909241999999999</v>
      </c>
      <c r="AP1087">
        <v>-21.091761000000002</v>
      </c>
      <c r="AQ1087">
        <v>-9.4245439999999991</v>
      </c>
      <c r="AR1087">
        <v>-6.3764767000000004</v>
      </c>
      <c r="AS1087">
        <v>-13.776533000000001</v>
      </c>
      <c r="AT1087">
        <v>-16.887177999999999</v>
      </c>
      <c r="AU1087">
        <v>-11.289778</v>
      </c>
      <c r="AV1087">
        <v>-15.742858999999999</v>
      </c>
      <c r="AW1087">
        <v>-13.469438999999999</v>
      </c>
      <c r="AX1087">
        <v>-13.16342</v>
      </c>
      <c r="AY1087">
        <v>-15.809699</v>
      </c>
      <c r="AZ1087">
        <v>-13.359311</v>
      </c>
      <c r="BA1087">
        <v>-11.053345</v>
      </c>
      <c r="BB1087">
        <v>-8.5094343000000006</v>
      </c>
      <c r="BC1087">
        <v>-5.1376562999999997</v>
      </c>
      <c r="BD1087">
        <v>-9.4522195</v>
      </c>
      <c r="BE1087">
        <v>-1.0674036</v>
      </c>
      <c r="BF1087">
        <v>2.8418117999999999</v>
      </c>
      <c r="BG1087">
        <v>-1.5662174</v>
      </c>
      <c r="BH1087">
        <v>-2.0533041999999999</v>
      </c>
      <c r="BI1087">
        <v>3.5481096000000001</v>
      </c>
      <c r="BJ1087">
        <v>3.0175721000000002</v>
      </c>
      <c r="BK1087">
        <v>1.9071525</v>
      </c>
      <c r="BL1087">
        <v>-1.6468319</v>
      </c>
      <c r="BM1087">
        <v>-11.913439</v>
      </c>
      <c r="BN1087">
        <v>-14.495169000000001</v>
      </c>
      <c r="BO1087">
        <v>-1.9478599000000001</v>
      </c>
      <c r="BP1087">
        <v>0.48171174999999999</v>
      </c>
      <c r="BQ1087">
        <v>-7.7533333999999998</v>
      </c>
      <c r="BR1087">
        <v>-11.933906</v>
      </c>
      <c r="BS1087">
        <v>-6.1938561999999999</v>
      </c>
      <c r="BT1087">
        <v>-10.641975</v>
      </c>
      <c r="BU1087">
        <v>-8.6413849000000003</v>
      </c>
      <c r="BV1087">
        <v>-7.8776323000000001</v>
      </c>
      <c r="BW1087">
        <v>-9.8059455</v>
      </c>
      <c r="BX1087">
        <v>-8.5075959999999995</v>
      </c>
      <c r="BY1087">
        <v>-8.4941654</v>
      </c>
      <c r="BZ1087">
        <v>-6.2189009000000004</v>
      </c>
      <c r="CA1087">
        <v>-2.7763767000000001</v>
      </c>
      <c r="CB1087">
        <v>-7.1618952</v>
      </c>
      <c r="CC1087">
        <v>1.5702986000000001</v>
      </c>
      <c r="CD1087">
        <v>5.6082790999999999</v>
      </c>
      <c r="CE1087">
        <v>1.4211377000000001</v>
      </c>
      <c r="CF1087">
        <v>2.023291</v>
      </c>
      <c r="CG1087">
        <v>7.4063673000000003</v>
      </c>
      <c r="CH1087">
        <v>6.6207041999999996</v>
      </c>
      <c r="CI1087">
        <v>7.0846378000000003</v>
      </c>
      <c r="CJ1087">
        <v>3.6039479000000001</v>
      </c>
      <c r="CK1087">
        <v>-7.0681672000000004</v>
      </c>
      <c r="CL1087">
        <v>-9.9263890000000004</v>
      </c>
      <c r="CM1087">
        <v>3.2304686999999999</v>
      </c>
      <c r="CN1087">
        <v>5.2316722000000002</v>
      </c>
      <c r="CO1087">
        <v>-3.5816835999999999</v>
      </c>
      <c r="CP1087">
        <v>-8.5032844000000001</v>
      </c>
      <c r="CQ1087">
        <v>-2.6644364</v>
      </c>
      <c r="CR1087">
        <v>-7.1091191</v>
      </c>
      <c r="CS1087">
        <v>-5.2974893999999999</v>
      </c>
      <c r="CT1087">
        <v>-4.2167117000000003</v>
      </c>
      <c r="CU1087">
        <v>-5.6477639999999996</v>
      </c>
      <c r="CV1087">
        <v>-5.1473133000000004</v>
      </c>
      <c r="CW1087">
        <v>-5.9349862</v>
      </c>
      <c r="CX1087">
        <v>-3.9283674</v>
      </c>
      <c r="CY1087">
        <v>-0.41509709</v>
      </c>
      <c r="CZ1087">
        <v>-4.8715709</v>
      </c>
      <c r="DA1087">
        <v>4.2080009</v>
      </c>
      <c r="DB1087">
        <v>8.3747463999999994</v>
      </c>
      <c r="DC1087">
        <v>4.4084927</v>
      </c>
      <c r="DD1087">
        <v>6.0998862999999997</v>
      </c>
      <c r="DE1087">
        <v>11.264625000000001</v>
      </c>
      <c r="DF1087">
        <v>10.223836</v>
      </c>
      <c r="DG1087">
        <v>12.262123000000001</v>
      </c>
      <c r="DH1087">
        <v>8.8547276000000004</v>
      </c>
      <c r="DI1087">
        <v>-2.2228954000000001</v>
      </c>
      <c r="DJ1087">
        <v>-5.3576093</v>
      </c>
      <c r="DK1087">
        <v>8.4087972999999998</v>
      </c>
      <c r="DL1087">
        <v>9.9816325999999993</v>
      </c>
      <c r="DM1087">
        <v>0.58996630999999999</v>
      </c>
      <c r="DN1087">
        <v>-5.0726632</v>
      </c>
      <c r="DO1087">
        <v>0.86498348999999997</v>
      </c>
      <c r="DP1087">
        <v>-3.5762627999999999</v>
      </c>
      <c r="DQ1087">
        <v>-1.9535939</v>
      </c>
      <c r="DR1087">
        <v>-0.55579109000000004</v>
      </c>
      <c r="DS1087">
        <v>-1.4895824</v>
      </c>
      <c r="DT1087">
        <v>-1.7870305</v>
      </c>
      <c r="DU1087">
        <v>-2.2399379000000001</v>
      </c>
      <c r="DV1087">
        <v>-0.62120098000000001</v>
      </c>
      <c r="DW1087">
        <v>2.9942156999999998</v>
      </c>
      <c r="DX1087">
        <v>-1.5647063999999999</v>
      </c>
      <c r="DY1087">
        <v>8.0164240000000007</v>
      </c>
      <c r="DZ1087">
        <v>12.369085999999999</v>
      </c>
      <c r="EA1087">
        <v>8.7217590000000005</v>
      </c>
      <c r="EB1087">
        <v>11.985842</v>
      </c>
      <c r="EC1087">
        <v>16.835336000000002</v>
      </c>
      <c r="ED1087">
        <v>15.426187000000001</v>
      </c>
      <c r="EE1087">
        <v>19.737590000000001</v>
      </c>
      <c r="EF1087">
        <v>16.436019999999999</v>
      </c>
      <c r="EG1087">
        <v>4.7729075999999999</v>
      </c>
      <c r="EH1087">
        <v>1.2389829999999999</v>
      </c>
      <c r="EI1087">
        <v>15.885481</v>
      </c>
      <c r="EJ1087">
        <v>16.839821000000001</v>
      </c>
      <c r="EK1087">
        <v>6.6131662000000002</v>
      </c>
      <c r="EL1087">
        <v>-0.11939115</v>
      </c>
      <c r="EM1087">
        <v>5.9609052</v>
      </c>
      <c r="EN1087">
        <v>1.5246207000000001</v>
      </c>
      <c r="EO1087">
        <v>2.8744600999999999</v>
      </c>
      <c r="EP1087">
        <v>4.7299968000000003</v>
      </c>
      <c r="EQ1087">
        <v>4.5141713000000001</v>
      </c>
      <c r="ER1087">
        <v>3.0646840000000002</v>
      </c>
      <c r="ES1087">
        <v>79.882008999999996</v>
      </c>
      <c r="ET1087">
        <v>78.597378000000006</v>
      </c>
      <c r="EU1087">
        <v>77.733328999999998</v>
      </c>
      <c r="EV1087">
        <v>76.806166000000005</v>
      </c>
      <c r="EW1087">
        <v>75.703433000000004</v>
      </c>
      <c r="EX1087">
        <v>74.302411000000006</v>
      </c>
      <c r="EY1087">
        <v>74.212513999999999</v>
      </c>
      <c r="EZ1087">
        <v>74.229399000000001</v>
      </c>
      <c r="FA1087">
        <v>77.752538999999999</v>
      </c>
      <c r="FB1087">
        <v>80.910646</v>
      </c>
      <c r="FC1087">
        <v>82.646649999999994</v>
      </c>
      <c r="FD1087">
        <v>85.058284999999998</v>
      </c>
      <c r="FE1087">
        <v>88.809229000000002</v>
      </c>
      <c r="FF1087">
        <v>92.025829000000002</v>
      </c>
      <c r="FG1087">
        <v>94.704143999999999</v>
      </c>
      <c r="FH1087">
        <v>96.281158000000005</v>
      </c>
      <c r="FI1087">
        <v>94.424797999999996</v>
      </c>
      <c r="FJ1087">
        <v>90.466016999999994</v>
      </c>
      <c r="FK1087">
        <v>89.037477999999993</v>
      </c>
      <c r="FL1087">
        <v>87.912983999999994</v>
      </c>
      <c r="FM1087">
        <v>86.195561999999995</v>
      </c>
      <c r="FN1087">
        <v>84.920466000000005</v>
      </c>
      <c r="FO1087">
        <v>83.118511999999996</v>
      </c>
      <c r="FP1087">
        <v>81.765026000000006</v>
      </c>
      <c r="FQ1087">
        <v>72.04589</v>
      </c>
      <c r="FR1087">
        <v>7.2243310000000003</v>
      </c>
      <c r="FS1087">
        <v>1</v>
      </c>
    </row>
    <row r="1088" spans="1:175" x14ac:dyDescent="0.2">
      <c r="A1088" t="s">
        <v>256</v>
      </c>
      <c r="B1088" t="s">
        <v>192</v>
      </c>
      <c r="C1088" s="23">
        <v>42975</v>
      </c>
      <c r="D1088">
        <v>88</v>
      </c>
      <c r="E1088">
        <v>70.388315000000006</v>
      </c>
      <c r="F1088">
        <v>70.911170999999996</v>
      </c>
      <c r="G1088">
        <v>73.846579000000006</v>
      </c>
      <c r="H1088">
        <v>80.494827000000001</v>
      </c>
      <c r="I1088">
        <v>88.273163999999994</v>
      </c>
      <c r="J1088">
        <v>109.59515</v>
      </c>
      <c r="K1088">
        <v>135.49698000000001</v>
      </c>
      <c r="L1088">
        <v>160.94556</v>
      </c>
      <c r="M1088">
        <v>179.89214000000001</v>
      </c>
      <c r="N1088">
        <v>190.72280000000001</v>
      </c>
      <c r="O1088">
        <v>195.80689000000001</v>
      </c>
      <c r="P1088">
        <v>186.25565</v>
      </c>
      <c r="Q1088">
        <v>166.21566999999999</v>
      </c>
      <c r="R1088">
        <v>162.43271999999999</v>
      </c>
      <c r="S1088">
        <v>146.65445</v>
      </c>
      <c r="T1088">
        <v>125.90546000000001</v>
      </c>
      <c r="U1088">
        <v>110.51494</v>
      </c>
      <c r="V1088">
        <v>89.069610999999995</v>
      </c>
      <c r="W1088">
        <v>87.756467000000001</v>
      </c>
      <c r="X1088">
        <v>85.478498000000002</v>
      </c>
      <c r="Y1088">
        <v>82.555546000000007</v>
      </c>
      <c r="Z1088">
        <v>81.627211000000003</v>
      </c>
      <c r="AA1088">
        <v>77.410486000000006</v>
      </c>
      <c r="AB1088">
        <v>73.440337999999997</v>
      </c>
      <c r="AC1088">
        <v>-6.7868088999999996</v>
      </c>
      <c r="AD1088">
        <v>-9.4763684999999995</v>
      </c>
      <c r="AE1088">
        <v>-15.179401</v>
      </c>
      <c r="AF1088">
        <v>-13.358703</v>
      </c>
      <c r="AG1088">
        <v>-18.203879000000001</v>
      </c>
      <c r="AH1088">
        <v>-10.840429</v>
      </c>
      <c r="AI1088">
        <v>-7.5215699999999996</v>
      </c>
      <c r="AJ1088">
        <v>-10.35976</v>
      </c>
      <c r="AK1088">
        <v>-0.49711151999999997</v>
      </c>
      <c r="AL1088">
        <v>5.3245962000000002</v>
      </c>
      <c r="AM1088">
        <v>4.1524561000000002</v>
      </c>
      <c r="AN1088">
        <v>10.625598</v>
      </c>
      <c r="AO1088">
        <v>-9.5489320000000003E-2</v>
      </c>
      <c r="AP1088">
        <v>9.0470553000000002</v>
      </c>
      <c r="AQ1088">
        <v>13.320247999999999</v>
      </c>
      <c r="AR1088">
        <v>5.0244882999999998</v>
      </c>
      <c r="AS1088">
        <v>-4.4995545000000003</v>
      </c>
      <c r="AT1088">
        <v>-13.061375999999999</v>
      </c>
      <c r="AU1088">
        <v>-15.457395</v>
      </c>
      <c r="AV1088">
        <v>-16.279146000000001</v>
      </c>
      <c r="AW1088">
        <v>-18.337954</v>
      </c>
      <c r="AX1088">
        <v>-16.072609</v>
      </c>
      <c r="AY1088">
        <v>-15.722929000000001</v>
      </c>
      <c r="AZ1088">
        <v>-14.814007</v>
      </c>
      <c r="BA1088">
        <v>-1.3600429999999999</v>
      </c>
      <c r="BB1088">
        <v>-5.2871037000000003</v>
      </c>
      <c r="BC1088">
        <v>-10.191134</v>
      </c>
      <c r="BD1088">
        <v>-9.0306342999999991</v>
      </c>
      <c r="BE1088">
        <v>-14.005425000000001</v>
      </c>
      <c r="BF1088">
        <v>-7.2011630999999996</v>
      </c>
      <c r="BG1088">
        <v>-2.7824200000000001</v>
      </c>
      <c r="BH1088">
        <v>-4.4397522</v>
      </c>
      <c r="BI1088">
        <v>5.7079937999999997</v>
      </c>
      <c r="BJ1088">
        <v>13.031454</v>
      </c>
      <c r="BK1088">
        <v>13.539738</v>
      </c>
      <c r="BL1088">
        <v>19.125791</v>
      </c>
      <c r="BM1088">
        <v>8.0457307999999994</v>
      </c>
      <c r="BN1088">
        <v>16.959237999999999</v>
      </c>
      <c r="BO1088">
        <v>21.510442000000001</v>
      </c>
      <c r="BP1088">
        <v>12.886103</v>
      </c>
      <c r="BQ1088">
        <v>2.472451</v>
      </c>
      <c r="BR1088">
        <v>-7.0544452</v>
      </c>
      <c r="BS1088">
        <v>-7.4848736999999996</v>
      </c>
      <c r="BT1088">
        <v>-8.3418126000000008</v>
      </c>
      <c r="BU1088">
        <v>-11.630725999999999</v>
      </c>
      <c r="BV1088">
        <v>-10.271628</v>
      </c>
      <c r="BW1088">
        <v>-9.9779792999999994</v>
      </c>
      <c r="BX1088">
        <v>-9.4731214000000001</v>
      </c>
      <c r="BY1088">
        <v>2.3985186000000001</v>
      </c>
      <c r="BZ1088">
        <v>-2.3856316</v>
      </c>
      <c r="CA1088">
        <v>-6.7362751000000003</v>
      </c>
      <c r="CB1088">
        <v>-6.0330272000000003</v>
      </c>
      <c r="CC1088">
        <v>-11.097588999999999</v>
      </c>
      <c r="CD1088">
        <v>-4.6806184000000002</v>
      </c>
      <c r="CE1088">
        <v>0.49990087</v>
      </c>
      <c r="CF1088">
        <v>-0.33957268000000002</v>
      </c>
      <c r="CG1088">
        <v>10.005630999999999</v>
      </c>
      <c r="CH1088">
        <v>18.369199999999999</v>
      </c>
      <c r="CI1088">
        <v>20.041340999999999</v>
      </c>
      <c r="CJ1088">
        <v>25.013000000000002</v>
      </c>
      <c r="CK1088">
        <v>13.684315</v>
      </c>
      <c r="CL1088">
        <v>22.439191000000001</v>
      </c>
      <c r="CM1088">
        <v>27.182946999999999</v>
      </c>
      <c r="CN1088">
        <v>18.331033999999999</v>
      </c>
      <c r="CO1088">
        <v>7.3012408000000004</v>
      </c>
      <c r="CP1088">
        <v>-2.8940633999999998</v>
      </c>
      <c r="CQ1088">
        <v>-1.9631296</v>
      </c>
      <c r="CR1088">
        <v>-2.8444397000000001</v>
      </c>
      <c r="CS1088">
        <v>-6.9853205000000003</v>
      </c>
      <c r="CT1088">
        <v>-6.2538853999999997</v>
      </c>
      <c r="CU1088">
        <v>-5.9990445000000001</v>
      </c>
      <c r="CV1088">
        <v>-5.7740400000000003</v>
      </c>
      <c r="CW1088">
        <v>6.1570800999999999</v>
      </c>
      <c r="CX1088">
        <v>0.51584047</v>
      </c>
      <c r="CY1088">
        <v>-3.2814166</v>
      </c>
      <c r="CZ1088">
        <v>-3.0354201000000001</v>
      </c>
      <c r="DA1088">
        <v>-8.1897520999999998</v>
      </c>
      <c r="DB1088">
        <v>-2.1600736</v>
      </c>
      <c r="DC1088">
        <v>3.7822217</v>
      </c>
      <c r="DD1088">
        <v>3.7606069</v>
      </c>
      <c r="DE1088">
        <v>14.303267999999999</v>
      </c>
      <c r="DF1088">
        <v>23.706945999999999</v>
      </c>
      <c r="DG1088">
        <v>26.542943999999999</v>
      </c>
      <c r="DH1088">
        <v>30.900207999999999</v>
      </c>
      <c r="DI1088">
        <v>19.322899</v>
      </c>
      <c r="DJ1088">
        <v>27.919143999999999</v>
      </c>
      <c r="DK1088">
        <v>32.855451000000002</v>
      </c>
      <c r="DL1088">
        <v>23.775964999999999</v>
      </c>
      <c r="DM1088">
        <v>12.130031000000001</v>
      </c>
      <c r="DN1088">
        <v>1.2663184000000001</v>
      </c>
      <c r="DO1088">
        <v>3.5586144000000002</v>
      </c>
      <c r="DP1088">
        <v>2.6529332000000001</v>
      </c>
      <c r="DQ1088">
        <v>-2.3399149000000001</v>
      </c>
      <c r="DR1088">
        <v>-2.2361431999999999</v>
      </c>
      <c r="DS1088">
        <v>-2.0201098000000002</v>
      </c>
      <c r="DT1088">
        <v>-2.0749586</v>
      </c>
      <c r="DU1088">
        <v>11.583845999999999</v>
      </c>
      <c r="DV1088">
        <v>4.7051052999999996</v>
      </c>
      <c r="DW1088">
        <v>1.7068504</v>
      </c>
      <c r="DX1088">
        <v>1.2926484</v>
      </c>
      <c r="DY1088">
        <v>-3.9912979000000002</v>
      </c>
      <c r="DZ1088">
        <v>1.4791926</v>
      </c>
      <c r="EA1088">
        <v>8.5213718000000007</v>
      </c>
      <c r="EB1088">
        <v>9.6806149999999995</v>
      </c>
      <c r="EC1088">
        <v>20.508372999999999</v>
      </c>
      <c r="ED1088">
        <v>31.413803999999999</v>
      </c>
      <c r="EE1088">
        <v>35.930227000000002</v>
      </c>
      <c r="EF1088">
        <v>39.400402</v>
      </c>
      <c r="EG1088">
        <v>27.464120000000001</v>
      </c>
      <c r="EH1088">
        <v>35.831327000000002</v>
      </c>
      <c r="EI1088">
        <v>41.045645999999998</v>
      </c>
      <c r="EJ1088">
        <v>31.63758</v>
      </c>
      <c r="EK1088">
        <v>19.102035999999998</v>
      </c>
      <c r="EL1088">
        <v>7.2732488999999996</v>
      </c>
      <c r="EM1088">
        <v>11.531136</v>
      </c>
      <c r="EN1088">
        <v>10.590267000000001</v>
      </c>
      <c r="EO1088">
        <v>4.3673130000000002</v>
      </c>
      <c r="EP1088">
        <v>3.5648384000000002</v>
      </c>
      <c r="EQ1088">
        <v>3.7248401000000002</v>
      </c>
      <c r="ER1088">
        <v>3.2659273999999998</v>
      </c>
      <c r="ES1088">
        <v>77.144244999999998</v>
      </c>
      <c r="ET1088">
        <v>75.906445000000005</v>
      </c>
      <c r="EU1088">
        <v>74.672932000000003</v>
      </c>
      <c r="EV1088">
        <v>73.71687</v>
      </c>
      <c r="EW1088">
        <v>72.814674999999994</v>
      </c>
      <c r="EX1088">
        <v>72.165717999999998</v>
      </c>
      <c r="EY1088">
        <v>72.238844999999998</v>
      </c>
      <c r="EZ1088">
        <v>71.952871000000002</v>
      </c>
      <c r="FA1088">
        <v>75.117091000000002</v>
      </c>
      <c r="FB1088">
        <v>79.410938999999999</v>
      </c>
      <c r="FC1088">
        <v>84.619759999999999</v>
      </c>
      <c r="FD1088">
        <v>89.989936</v>
      </c>
      <c r="FE1088">
        <v>94.144253000000006</v>
      </c>
      <c r="FF1088">
        <v>96.593654000000001</v>
      </c>
      <c r="FG1088">
        <v>97.789990000000003</v>
      </c>
      <c r="FH1088">
        <v>97.898700000000005</v>
      </c>
      <c r="FI1088">
        <v>97.573728000000003</v>
      </c>
      <c r="FJ1088">
        <v>96.913917999999995</v>
      </c>
      <c r="FK1088">
        <v>95.728466999999995</v>
      </c>
      <c r="FL1088">
        <v>93.889562999999995</v>
      </c>
      <c r="FM1088">
        <v>89.582429000000005</v>
      </c>
      <c r="FN1088">
        <v>85.136936000000006</v>
      </c>
      <c r="FO1088">
        <v>83.433459999999997</v>
      </c>
      <c r="FP1088">
        <v>82.959293000000002</v>
      </c>
      <c r="FQ1088">
        <v>94.913600000000002</v>
      </c>
      <c r="FR1088">
        <v>8.9299689999999998</v>
      </c>
      <c r="FS1088">
        <v>1</v>
      </c>
    </row>
    <row r="1089" spans="1:175" x14ac:dyDescent="0.2">
      <c r="A1089" t="s">
        <v>256</v>
      </c>
      <c r="B1089" t="s">
        <v>192</v>
      </c>
      <c r="C1089" s="23">
        <v>42976</v>
      </c>
      <c r="D1089">
        <v>88</v>
      </c>
      <c r="E1089">
        <v>75.862523999999993</v>
      </c>
      <c r="F1089">
        <v>79.417796999999993</v>
      </c>
      <c r="G1089">
        <v>83.532962999999995</v>
      </c>
      <c r="H1089">
        <v>89.234361000000007</v>
      </c>
      <c r="I1089">
        <v>99.496246999999997</v>
      </c>
      <c r="J1089">
        <v>124.18195</v>
      </c>
      <c r="K1089">
        <v>157.35417000000001</v>
      </c>
      <c r="L1089">
        <v>183.88473999999999</v>
      </c>
      <c r="M1089">
        <v>193.34797</v>
      </c>
      <c r="N1089">
        <v>202.90908999999999</v>
      </c>
      <c r="O1089">
        <v>199.40921</v>
      </c>
      <c r="P1089">
        <v>190.79115999999999</v>
      </c>
      <c r="Q1089">
        <v>173.47111000000001</v>
      </c>
      <c r="R1089">
        <v>168.75541999999999</v>
      </c>
      <c r="S1089">
        <v>151.85971000000001</v>
      </c>
      <c r="T1089">
        <v>132.06423000000001</v>
      </c>
      <c r="U1089">
        <v>115.61336</v>
      </c>
      <c r="V1089">
        <v>96.558739000000003</v>
      </c>
      <c r="W1089">
        <v>91.615257</v>
      </c>
      <c r="X1089">
        <v>92.327126000000007</v>
      </c>
      <c r="Y1089">
        <v>89.69126</v>
      </c>
      <c r="Z1089">
        <v>87.180636000000007</v>
      </c>
      <c r="AA1089">
        <v>83.943731999999997</v>
      </c>
      <c r="AB1089">
        <v>86.119264999999999</v>
      </c>
      <c r="AC1089">
        <v>-13.209841000000001</v>
      </c>
      <c r="AD1089">
        <v>-16.700769000000001</v>
      </c>
      <c r="AE1089">
        <v>-16.857917</v>
      </c>
      <c r="AF1089">
        <v>-20.222480000000001</v>
      </c>
      <c r="AG1089">
        <v>-30.013753000000001</v>
      </c>
      <c r="AH1089">
        <v>-21.790503999999999</v>
      </c>
      <c r="AI1089">
        <v>-4.4575779000000004</v>
      </c>
      <c r="AJ1089">
        <v>-1.7430074</v>
      </c>
      <c r="AK1089">
        <v>1.2047161</v>
      </c>
      <c r="AL1089">
        <v>15.140383999999999</v>
      </c>
      <c r="AM1089">
        <v>16.427741999999999</v>
      </c>
      <c r="AN1089">
        <v>23.133534999999998</v>
      </c>
      <c r="AO1089">
        <v>16.639915999999999</v>
      </c>
      <c r="AP1089">
        <v>21.315251</v>
      </c>
      <c r="AQ1089">
        <v>27.200202999999998</v>
      </c>
      <c r="AR1089">
        <v>16.803846</v>
      </c>
      <c r="AS1089">
        <v>12.807744</v>
      </c>
      <c r="AT1089">
        <v>1.0881073000000001</v>
      </c>
      <c r="AU1089">
        <v>3.2548689999999998</v>
      </c>
      <c r="AV1089">
        <v>4.7923470000000004</v>
      </c>
      <c r="AW1089">
        <v>2.8355030000000001</v>
      </c>
      <c r="AX1089">
        <v>1.4238336</v>
      </c>
      <c r="AY1089">
        <v>-3.157168</v>
      </c>
      <c r="AZ1089">
        <v>9.3237470000000003E-2</v>
      </c>
      <c r="BA1089">
        <v>-8.7998413000000006</v>
      </c>
      <c r="BB1089">
        <v>-11.022459</v>
      </c>
      <c r="BC1089">
        <v>-11.473253</v>
      </c>
      <c r="BD1089">
        <v>-14.659364</v>
      </c>
      <c r="BE1089">
        <v>-24.152678000000002</v>
      </c>
      <c r="BF1089">
        <v>-15.962243000000001</v>
      </c>
      <c r="BG1089">
        <v>1.3543175999999999</v>
      </c>
      <c r="BH1089">
        <v>6.3685919000000002</v>
      </c>
      <c r="BI1089">
        <v>10.096776</v>
      </c>
      <c r="BJ1089">
        <v>23.791177000000001</v>
      </c>
      <c r="BK1089">
        <v>25.770012999999999</v>
      </c>
      <c r="BL1089">
        <v>30.962720000000001</v>
      </c>
      <c r="BM1089">
        <v>23.950918000000001</v>
      </c>
      <c r="BN1089">
        <v>28.295123</v>
      </c>
      <c r="BO1089">
        <v>35.074413</v>
      </c>
      <c r="BP1089">
        <v>23.734767999999999</v>
      </c>
      <c r="BQ1089">
        <v>18.688946999999999</v>
      </c>
      <c r="BR1089">
        <v>6.7081651000000004</v>
      </c>
      <c r="BS1089">
        <v>9.0764175999999992</v>
      </c>
      <c r="BT1089">
        <v>11.641557000000001</v>
      </c>
      <c r="BU1089">
        <v>10.114087</v>
      </c>
      <c r="BV1089">
        <v>8.3472381000000002</v>
      </c>
      <c r="BW1089">
        <v>3.6956601</v>
      </c>
      <c r="BX1089">
        <v>7.2825775000000004</v>
      </c>
      <c r="BY1089">
        <v>-5.7454891000000003</v>
      </c>
      <c r="BZ1089">
        <v>-7.0896790999999997</v>
      </c>
      <c r="CA1089">
        <v>-7.7438513999999996</v>
      </c>
      <c r="CB1089">
        <v>-10.806367</v>
      </c>
      <c r="CC1089">
        <v>-20.093316000000002</v>
      </c>
      <c r="CD1089">
        <v>-11.925606999999999</v>
      </c>
      <c r="CE1089">
        <v>5.3796187</v>
      </c>
      <c r="CF1089">
        <v>11.986661</v>
      </c>
      <c r="CG1089">
        <v>16.255389000000001</v>
      </c>
      <c r="CH1089">
        <v>29.782689000000001</v>
      </c>
      <c r="CI1089">
        <v>32.240442000000002</v>
      </c>
      <c r="CJ1089">
        <v>36.385190000000001</v>
      </c>
      <c r="CK1089">
        <v>29.014496000000001</v>
      </c>
      <c r="CL1089">
        <v>33.129362</v>
      </c>
      <c r="CM1089">
        <v>40.528067999999998</v>
      </c>
      <c r="CN1089">
        <v>28.535102999999999</v>
      </c>
      <c r="CO1089">
        <v>22.762250999999999</v>
      </c>
      <c r="CP1089">
        <v>10.6006</v>
      </c>
      <c r="CQ1089">
        <v>13.108404</v>
      </c>
      <c r="CR1089">
        <v>16.385297999999999</v>
      </c>
      <c r="CS1089">
        <v>15.155211</v>
      </c>
      <c r="CT1089">
        <v>13.142367</v>
      </c>
      <c r="CU1089">
        <v>8.4419079999999997</v>
      </c>
      <c r="CV1089">
        <v>12.261893000000001</v>
      </c>
      <c r="CW1089">
        <v>-2.6911368000000002</v>
      </c>
      <c r="CX1089">
        <v>-3.1568988999999998</v>
      </c>
      <c r="CY1089">
        <v>-4.0144498000000004</v>
      </c>
      <c r="CZ1089">
        <v>-6.9533699999999996</v>
      </c>
      <c r="DA1089">
        <v>-16.033954000000001</v>
      </c>
      <c r="DB1089">
        <v>-7.8889718000000002</v>
      </c>
      <c r="DC1089">
        <v>9.4049198000000001</v>
      </c>
      <c r="DD1089">
        <v>17.60473</v>
      </c>
      <c r="DE1089">
        <v>22.414003000000001</v>
      </c>
      <c r="DF1089">
        <v>35.774202000000002</v>
      </c>
      <c r="DG1089">
        <v>38.710870999999997</v>
      </c>
      <c r="DH1089">
        <v>41.807659999999998</v>
      </c>
      <c r="DI1089">
        <v>34.078074000000001</v>
      </c>
      <c r="DJ1089">
        <v>37.963600999999997</v>
      </c>
      <c r="DK1089">
        <v>45.981721999999998</v>
      </c>
      <c r="DL1089">
        <v>33.335438000000003</v>
      </c>
      <c r="DM1089">
        <v>26.835554999999999</v>
      </c>
      <c r="DN1089">
        <v>14.493035000000001</v>
      </c>
      <c r="DO1089">
        <v>17.140391000000001</v>
      </c>
      <c r="DP1089">
        <v>21.12904</v>
      </c>
      <c r="DQ1089">
        <v>20.196335999999999</v>
      </c>
      <c r="DR1089">
        <v>17.937495999999999</v>
      </c>
      <c r="DS1089">
        <v>13.188155999999999</v>
      </c>
      <c r="DT1089">
        <v>17.241208</v>
      </c>
      <c r="DU1089">
        <v>1.7188627999999999</v>
      </c>
      <c r="DV1089">
        <v>2.5214110999999999</v>
      </c>
      <c r="DW1089">
        <v>1.3702137999999999</v>
      </c>
      <c r="DX1089">
        <v>-1.3902539</v>
      </c>
      <c r="DY1089">
        <v>-10.172879999999999</v>
      </c>
      <c r="DZ1089">
        <v>-2.060711</v>
      </c>
      <c r="EA1089">
        <v>15.216815</v>
      </c>
      <c r="EB1089">
        <v>25.716329000000002</v>
      </c>
      <c r="EC1089">
        <v>31.306063000000002</v>
      </c>
      <c r="ED1089">
        <v>44.424993999999998</v>
      </c>
      <c r="EE1089">
        <v>48.053142999999999</v>
      </c>
      <c r="EF1089">
        <v>49.636845999999998</v>
      </c>
      <c r="EG1089">
        <v>41.389076000000003</v>
      </c>
      <c r="EH1089">
        <v>44.943472999999997</v>
      </c>
      <c r="EI1089">
        <v>53.855933</v>
      </c>
      <c r="EJ1089">
        <v>40.266359999999999</v>
      </c>
      <c r="EK1089">
        <v>32.716757999999999</v>
      </c>
      <c r="EL1089">
        <v>20.113092999999999</v>
      </c>
      <c r="EM1089">
        <v>22.961939999999998</v>
      </c>
      <c r="EN1089">
        <v>27.978249999999999</v>
      </c>
      <c r="EO1089">
        <v>27.474920000000001</v>
      </c>
      <c r="EP1089">
        <v>24.860900000000001</v>
      </c>
      <c r="EQ1089">
        <v>20.040984000000002</v>
      </c>
      <c r="ER1089">
        <v>24.430548000000002</v>
      </c>
      <c r="ES1089">
        <v>82.388908999999998</v>
      </c>
      <c r="ET1089">
        <v>80.769171</v>
      </c>
      <c r="EU1089">
        <v>79.072288</v>
      </c>
      <c r="EV1089">
        <v>78.573415999999995</v>
      </c>
      <c r="EW1089">
        <v>77.541424000000006</v>
      </c>
      <c r="EX1089">
        <v>77.188040000000001</v>
      </c>
      <c r="EY1089">
        <v>76.601445999999996</v>
      </c>
      <c r="EZ1089">
        <v>75.657463000000007</v>
      </c>
      <c r="FA1089">
        <v>77.985849999999999</v>
      </c>
      <c r="FB1089">
        <v>83.124246999999997</v>
      </c>
      <c r="FC1089">
        <v>88.326604000000003</v>
      </c>
      <c r="FD1089">
        <v>92.512163999999999</v>
      </c>
      <c r="FE1089">
        <v>95.787972999999994</v>
      </c>
      <c r="FF1089">
        <v>97.850195999999997</v>
      </c>
      <c r="FG1089">
        <v>98.916144000000003</v>
      </c>
      <c r="FH1089">
        <v>99.241483000000002</v>
      </c>
      <c r="FI1089">
        <v>99.166627000000005</v>
      </c>
      <c r="FJ1089">
        <v>98.908662000000007</v>
      </c>
      <c r="FK1089">
        <v>96.730149999999995</v>
      </c>
      <c r="FL1089">
        <v>93.724524000000002</v>
      </c>
      <c r="FM1089">
        <v>89.996701000000002</v>
      </c>
      <c r="FN1089">
        <v>86.195132000000001</v>
      </c>
      <c r="FO1089">
        <v>85.058989999999994</v>
      </c>
      <c r="FP1089">
        <v>83.661869999999993</v>
      </c>
      <c r="FQ1089">
        <v>83.666870000000003</v>
      </c>
      <c r="FR1089">
        <v>7.6899620000000004</v>
      </c>
      <c r="FS1089">
        <v>1</v>
      </c>
    </row>
    <row r="1090" spans="1:175" x14ac:dyDescent="0.2">
      <c r="A1090" t="s">
        <v>256</v>
      </c>
      <c r="B1090" t="s">
        <v>192</v>
      </c>
      <c r="C1090" s="23">
        <v>42978</v>
      </c>
      <c r="D1090">
        <v>89</v>
      </c>
      <c r="E1090">
        <v>69.283004000000005</v>
      </c>
      <c r="F1090">
        <v>71.190578000000002</v>
      </c>
      <c r="G1090">
        <v>76.723314000000002</v>
      </c>
      <c r="H1090">
        <v>83.355119999999999</v>
      </c>
      <c r="I1090">
        <v>94.631719000000004</v>
      </c>
      <c r="J1090">
        <v>117.49769000000001</v>
      </c>
      <c r="K1090">
        <v>141.52440999999999</v>
      </c>
      <c r="L1090">
        <v>171.28064000000001</v>
      </c>
      <c r="M1090">
        <v>187.9383</v>
      </c>
      <c r="N1090">
        <v>187.75465</v>
      </c>
      <c r="O1090">
        <v>190.24976000000001</v>
      </c>
      <c r="P1090">
        <v>182.47128000000001</v>
      </c>
      <c r="Q1090">
        <v>164.24770000000001</v>
      </c>
      <c r="R1090">
        <v>162.75952000000001</v>
      </c>
      <c r="S1090">
        <v>152.72771</v>
      </c>
      <c r="T1090">
        <v>125.22744</v>
      </c>
      <c r="U1090">
        <v>109.92014</v>
      </c>
      <c r="V1090">
        <v>94.272582999999997</v>
      </c>
      <c r="W1090">
        <v>89.507846999999998</v>
      </c>
      <c r="X1090">
        <v>87.743658999999994</v>
      </c>
      <c r="Y1090">
        <v>83.377020999999999</v>
      </c>
      <c r="Z1090">
        <v>83.622052999999994</v>
      </c>
      <c r="AA1090">
        <v>79.815949000000003</v>
      </c>
      <c r="AB1090">
        <v>72.912993</v>
      </c>
      <c r="AC1090">
        <v>-14.342105</v>
      </c>
      <c r="AD1090">
        <v>-12.700386999999999</v>
      </c>
      <c r="AE1090">
        <v>-9.8291129999999995</v>
      </c>
      <c r="AF1090">
        <v>-7.9983032999999999</v>
      </c>
      <c r="AG1090">
        <v>-16.206060999999998</v>
      </c>
      <c r="AH1090">
        <v>-7.7986749</v>
      </c>
      <c r="AI1090">
        <v>-10.904778</v>
      </c>
      <c r="AJ1090">
        <v>-5.1879834000000002</v>
      </c>
      <c r="AK1090">
        <v>5.3851221999999996</v>
      </c>
      <c r="AL1090">
        <v>-3.7916094</v>
      </c>
      <c r="AM1090">
        <v>5.2882017000000001</v>
      </c>
      <c r="AN1090">
        <v>12.892518000000001</v>
      </c>
      <c r="AO1090">
        <v>0.21560003999999999</v>
      </c>
      <c r="AP1090">
        <v>5.1860312999999998</v>
      </c>
      <c r="AQ1090">
        <v>19.898339</v>
      </c>
      <c r="AR1090">
        <v>2.5155408000000001</v>
      </c>
      <c r="AS1090">
        <v>3.0396060999999999</v>
      </c>
      <c r="AT1090">
        <v>-2.354546</v>
      </c>
      <c r="AU1090">
        <v>-5.7205928999999998</v>
      </c>
      <c r="AV1090">
        <v>-8.5931359999999994</v>
      </c>
      <c r="AW1090">
        <v>-9.8859840999999999</v>
      </c>
      <c r="AX1090">
        <v>-3.3435872</v>
      </c>
      <c r="AY1090">
        <v>-2.2789902</v>
      </c>
      <c r="AZ1090">
        <v>-9.4222929999999998</v>
      </c>
      <c r="BA1090">
        <v>-8.8133456999999993</v>
      </c>
      <c r="BB1090">
        <v>-8.5342213999999998</v>
      </c>
      <c r="BC1090">
        <v>-5.6028314999999997</v>
      </c>
      <c r="BD1090">
        <v>-3.9490801000000002</v>
      </c>
      <c r="BE1090">
        <v>-11.972657999999999</v>
      </c>
      <c r="BF1090">
        <v>-4.7624297000000002</v>
      </c>
      <c r="BG1090">
        <v>-7.1927019000000003</v>
      </c>
      <c r="BH1090">
        <v>0.95707874999999998</v>
      </c>
      <c r="BI1090">
        <v>12.809918</v>
      </c>
      <c r="BJ1090">
        <v>3.1681077000000002</v>
      </c>
      <c r="BK1090">
        <v>13.129903000000001</v>
      </c>
      <c r="BL1090">
        <v>21.176746999999999</v>
      </c>
      <c r="BM1090">
        <v>8.0413189999999997</v>
      </c>
      <c r="BN1090">
        <v>13.284281</v>
      </c>
      <c r="BO1090">
        <v>27.861789000000002</v>
      </c>
      <c r="BP1090">
        <v>9.7044911000000003</v>
      </c>
      <c r="BQ1090">
        <v>9.0531217999999996</v>
      </c>
      <c r="BR1090">
        <v>3.6129926999999999</v>
      </c>
      <c r="BS1090">
        <v>0.87393175999999995</v>
      </c>
      <c r="BT1090">
        <v>0.15470692999999999</v>
      </c>
      <c r="BU1090">
        <v>-1.8349667000000001</v>
      </c>
      <c r="BV1090">
        <v>3.5911415</v>
      </c>
      <c r="BW1090">
        <v>4.6904013000000004</v>
      </c>
      <c r="BX1090">
        <v>-2.2244293000000002</v>
      </c>
      <c r="BY1090">
        <v>-4.9841441</v>
      </c>
      <c r="BZ1090">
        <v>-5.6487480999999997</v>
      </c>
      <c r="CA1090">
        <v>-2.6757217999999998</v>
      </c>
      <c r="CB1090">
        <v>-1.1446004000000001</v>
      </c>
      <c r="CC1090">
        <v>-9.0406169999999992</v>
      </c>
      <c r="CD1090">
        <v>-2.6595355000000001</v>
      </c>
      <c r="CE1090">
        <v>-4.6217296000000001</v>
      </c>
      <c r="CF1090">
        <v>5.2131300999999999</v>
      </c>
      <c r="CG1090">
        <v>17.952309</v>
      </c>
      <c r="CH1090">
        <v>7.9883866000000001</v>
      </c>
      <c r="CI1090">
        <v>18.561042</v>
      </c>
      <c r="CJ1090">
        <v>26.914379</v>
      </c>
      <c r="CK1090">
        <v>13.461387999999999</v>
      </c>
      <c r="CL1090">
        <v>18.893104000000001</v>
      </c>
      <c r="CM1090">
        <v>33.377251000000001</v>
      </c>
      <c r="CN1090">
        <v>14.683536</v>
      </c>
      <c r="CO1090">
        <v>13.218064</v>
      </c>
      <c r="CP1090">
        <v>7.7460918000000003</v>
      </c>
      <c r="CQ1090">
        <v>5.4412794</v>
      </c>
      <c r="CR1090">
        <v>6.2134362999999997</v>
      </c>
      <c r="CS1090">
        <v>3.7411433999999999</v>
      </c>
      <c r="CT1090">
        <v>8.3941134999999996</v>
      </c>
      <c r="CU1090">
        <v>9.5173804999999998</v>
      </c>
      <c r="CV1090">
        <v>2.7607891000000002</v>
      </c>
      <c r="CW1090">
        <v>-1.1549423999999999</v>
      </c>
      <c r="CX1090">
        <v>-2.7632747000000002</v>
      </c>
      <c r="CY1090">
        <v>0.25138797000000002</v>
      </c>
      <c r="CZ1090">
        <v>1.6598792</v>
      </c>
      <c r="DA1090">
        <v>-6.1085756</v>
      </c>
      <c r="DB1090">
        <v>-0.55664132</v>
      </c>
      <c r="DC1090">
        <v>-2.0507572999999999</v>
      </c>
      <c r="DD1090">
        <v>9.4691814000000001</v>
      </c>
      <c r="DE1090">
        <v>23.094701000000001</v>
      </c>
      <c r="DF1090">
        <v>12.808665</v>
      </c>
      <c r="DG1090">
        <v>23.992180000000001</v>
      </c>
      <c r="DH1090">
        <v>32.652011000000002</v>
      </c>
      <c r="DI1090">
        <v>18.881457000000001</v>
      </c>
      <c r="DJ1090">
        <v>24.501927999999999</v>
      </c>
      <c r="DK1090">
        <v>38.892712000000003</v>
      </c>
      <c r="DL1090">
        <v>19.662580999999999</v>
      </c>
      <c r="DM1090">
        <v>17.383006999999999</v>
      </c>
      <c r="DN1090">
        <v>11.879191</v>
      </c>
      <c r="DO1090">
        <v>10.008627000000001</v>
      </c>
      <c r="DP1090">
        <v>12.272166</v>
      </c>
      <c r="DQ1090">
        <v>9.3172536000000008</v>
      </c>
      <c r="DR1090">
        <v>13.197086000000001</v>
      </c>
      <c r="DS1090">
        <v>14.34436</v>
      </c>
      <c r="DT1090">
        <v>7.7460076000000004</v>
      </c>
      <c r="DU1090">
        <v>4.3738165000000002</v>
      </c>
      <c r="DV1090">
        <v>1.4028905</v>
      </c>
      <c r="DW1090">
        <v>4.4776695000000002</v>
      </c>
      <c r="DX1090">
        <v>5.7091023999999999</v>
      </c>
      <c r="DY1090">
        <v>-1.8751734</v>
      </c>
      <c r="DZ1090">
        <v>2.4796038999999999</v>
      </c>
      <c r="EA1090">
        <v>1.6613183</v>
      </c>
      <c r="EB1090">
        <v>15.614243999999999</v>
      </c>
      <c r="EC1090">
        <v>30.519497000000001</v>
      </c>
      <c r="ED1090">
        <v>19.768383</v>
      </c>
      <c r="EE1090">
        <v>31.833881999999999</v>
      </c>
      <c r="EF1090">
        <v>40.936239999999998</v>
      </c>
      <c r="EG1090">
        <v>26.707176</v>
      </c>
      <c r="EH1090">
        <v>32.600177000000002</v>
      </c>
      <c r="EI1090">
        <v>46.856163000000002</v>
      </c>
      <c r="EJ1090">
        <v>26.851531000000001</v>
      </c>
      <c r="EK1090">
        <v>23.396522999999998</v>
      </c>
      <c r="EL1090">
        <v>17.846730000000001</v>
      </c>
      <c r="EM1090">
        <v>16.603152000000001</v>
      </c>
      <c r="EN1090">
        <v>21.020009000000002</v>
      </c>
      <c r="EO1090">
        <v>17.368271</v>
      </c>
      <c r="EP1090">
        <v>20.131813999999999</v>
      </c>
      <c r="EQ1090">
        <v>21.313751</v>
      </c>
      <c r="ER1090">
        <v>14.943871</v>
      </c>
      <c r="ES1090">
        <v>82.905118999999999</v>
      </c>
      <c r="ET1090">
        <v>81.832185999999993</v>
      </c>
      <c r="EU1090">
        <v>79.877896000000007</v>
      </c>
      <c r="EV1090">
        <v>78.790447</v>
      </c>
      <c r="EW1090">
        <v>78.011809999999997</v>
      </c>
      <c r="EX1090">
        <v>77.509275000000002</v>
      </c>
      <c r="EY1090">
        <v>77.19014</v>
      </c>
      <c r="EZ1090">
        <v>77.715035</v>
      </c>
      <c r="FA1090">
        <v>78.402360999999999</v>
      </c>
      <c r="FB1090">
        <v>82.837053999999995</v>
      </c>
      <c r="FC1090">
        <v>88.301156000000006</v>
      </c>
      <c r="FD1090">
        <v>92.815352000000004</v>
      </c>
      <c r="FE1090">
        <v>96.794438</v>
      </c>
      <c r="FF1090">
        <v>98.502409</v>
      </c>
      <c r="FG1090">
        <v>98.583116000000004</v>
      </c>
      <c r="FH1090">
        <v>98.158422999999999</v>
      </c>
      <c r="FI1090">
        <v>96.777080999999995</v>
      </c>
      <c r="FJ1090">
        <v>93.461726999999996</v>
      </c>
      <c r="FK1090">
        <v>91.330476000000004</v>
      </c>
      <c r="FL1090">
        <v>89.415544999999995</v>
      </c>
      <c r="FM1090">
        <v>86.626025999999996</v>
      </c>
      <c r="FN1090">
        <v>84.023157999999995</v>
      </c>
      <c r="FO1090">
        <v>82.616864000000007</v>
      </c>
      <c r="FP1090">
        <v>81.127992000000006</v>
      </c>
      <c r="FQ1090">
        <v>85.857010000000002</v>
      </c>
      <c r="FR1090">
        <v>7.7511659999999996</v>
      </c>
      <c r="FS1090">
        <v>1</v>
      </c>
    </row>
    <row r="1091" spans="1:175" x14ac:dyDescent="0.2">
      <c r="A1091" t="s">
        <v>256</v>
      </c>
      <c r="B1091" t="s">
        <v>192</v>
      </c>
      <c r="C1091" s="23">
        <v>42983</v>
      </c>
      <c r="D1091">
        <v>89</v>
      </c>
      <c r="E1091">
        <v>59.284509999999997</v>
      </c>
      <c r="F1091">
        <v>65.619162000000003</v>
      </c>
      <c r="G1091">
        <v>70.034474000000003</v>
      </c>
      <c r="H1091">
        <v>76.351868999999994</v>
      </c>
      <c r="I1091">
        <v>83.760497000000001</v>
      </c>
      <c r="J1091">
        <v>107.35672</v>
      </c>
      <c r="K1091">
        <v>142.75612000000001</v>
      </c>
      <c r="L1091">
        <v>168.20514</v>
      </c>
      <c r="M1091">
        <v>186.8672</v>
      </c>
      <c r="N1091">
        <v>182.24387999999999</v>
      </c>
      <c r="O1091">
        <v>181.09469000000001</v>
      </c>
      <c r="P1091">
        <v>173.59442999999999</v>
      </c>
      <c r="Q1091">
        <v>161.06235000000001</v>
      </c>
      <c r="R1091">
        <v>155.54138</v>
      </c>
      <c r="S1091">
        <v>142.48869999999999</v>
      </c>
      <c r="T1091">
        <v>124.56444999999999</v>
      </c>
      <c r="U1091">
        <v>108.04787</v>
      </c>
      <c r="V1091">
        <v>86.786596000000003</v>
      </c>
      <c r="W1091">
        <v>80.499975000000006</v>
      </c>
      <c r="X1091">
        <v>84.200277999999997</v>
      </c>
      <c r="Y1091">
        <v>86.585296</v>
      </c>
      <c r="Z1091">
        <v>83.939426999999995</v>
      </c>
      <c r="AA1091">
        <v>79.468857</v>
      </c>
      <c r="AB1091">
        <v>73.301322999999996</v>
      </c>
      <c r="AC1091">
        <v>-12.50902</v>
      </c>
      <c r="AD1091">
        <v>-5.5427209</v>
      </c>
      <c r="AE1091">
        <v>-4.5741012000000003</v>
      </c>
      <c r="AF1091">
        <v>-9.7601140999999991</v>
      </c>
      <c r="AG1091">
        <v>-16.778479000000001</v>
      </c>
      <c r="AH1091">
        <v>-5.3627845000000001</v>
      </c>
      <c r="AI1091">
        <v>-3.4214223000000001</v>
      </c>
      <c r="AJ1091">
        <v>-5.2373642</v>
      </c>
      <c r="AK1091">
        <v>-6.2274592999999996</v>
      </c>
      <c r="AL1091">
        <v>-8.9501778999999999</v>
      </c>
      <c r="AM1091">
        <v>-14.244194999999999</v>
      </c>
      <c r="AN1091">
        <v>-6.7632270999999999</v>
      </c>
      <c r="AO1091">
        <v>-13.615978999999999</v>
      </c>
      <c r="AP1091">
        <v>-12.212846000000001</v>
      </c>
      <c r="AQ1091">
        <v>5.8879210999999998</v>
      </c>
      <c r="AR1091">
        <v>6.9077259</v>
      </c>
      <c r="AS1091">
        <v>1.0848230000000001</v>
      </c>
      <c r="AT1091">
        <v>-7.8015730999999997</v>
      </c>
      <c r="AU1091">
        <v>-9.4547682999999996</v>
      </c>
      <c r="AV1091">
        <v>-8.3041944999999995</v>
      </c>
      <c r="AW1091">
        <v>-5.6598296000000001</v>
      </c>
      <c r="AX1091">
        <v>-12.807824999999999</v>
      </c>
      <c r="AY1091">
        <v>-17.140699000000001</v>
      </c>
      <c r="AZ1091">
        <v>-18.734693</v>
      </c>
      <c r="BA1091">
        <v>-8.2784785000000003</v>
      </c>
      <c r="BB1091">
        <v>-2.1289115999999999</v>
      </c>
      <c r="BC1091">
        <v>-0.96658661000000001</v>
      </c>
      <c r="BD1091">
        <v>-5.5591163999999997</v>
      </c>
      <c r="BE1091">
        <v>-12.47654</v>
      </c>
      <c r="BF1091">
        <v>-1.4722522</v>
      </c>
      <c r="BG1091">
        <v>0.48979333000000003</v>
      </c>
      <c r="BH1091">
        <v>1.2768476</v>
      </c>
      <c r="BI1091">
        <v>-0.15722654999999999</v>
      </c>
      <c r="BJ1091">
        <v>-2.7930489999999999</v>
      </c>
      <c r="BK1091">
        <v>-7.2053000999999997</v>
      </c>
      <c r="BL1091">
        <v>-0.51292426999999996</v>
      </c>
      <c r="BM1091">
        <v>-6.3885861999999998</v>
      </c>
      <c r="BN1091">
        <v>-4.4019750000000002</v>
      </c>
      <c r="BO1091">
        <v>13.645776</v>
      </c>
      <c r="BP1091">
        <v>13.406388</v>
      </c>
      <c r="BQ1091">
        <v>6.9692834000000001</v>
      </c>
      <c r="BR1091">
        <v>-2.5968170000000002</v>
      </c>
      <c r="BS1091">
        <v>-3.8735390999999999</v>
      </c>
      <c r="BT1091">
        <v>-1.5722347999999999</v>
      </c>
      <c r="BU1091">
        <v>-0.99760987000000001</v>
      </c>
      <c r="BV1091">
        <v>-7.4387007000000001</v>
      </c>
      <c r="BW1091">
        <v>-11.683229000000001</v>
      </c>
      <c r="BX1091">
        <v>-13.324687000000001</v>
      </c>
      <c r="BY1091">
        <v>-5.3484181</v>
      </c>
      <c r="BZ1091">
        <v>0.23548227999999999</v>
      </c>
      <c r="CA1091">
        <v>1.5319670000000001</v>
      </c>
      <c r="CB1091">
        <v>-2.6495182000000002</v>
      </c>
      <c r="CC1091">
        <v>-9.4970303000000005</v>
      </c>
      <c r="CD1091">
        <v>1.2223187</v>
      </c>
      <c r="CE1091">
        <v>3.1986892999999998</v>
      </c>
      <c r="CF1091">
        <v>5.7885707999999996</v>
      </c>
      <c r="CG1091">
        <v>4.0469980999999997</v>
      </c>
      <c r="CH1091">
        <v>1.4713597</v>
      </c>
      <c r="CI1091">
        <v>-2.3301831000000002</v>
      </c>
      <c r="CJ1091">
        <v>3.8160164999999999</v>
      </c>
      <c r="CK1091">
        <v>-1.3829161999999999</v>
      </c>
      <c r="CL1091">
        <v>1.0078107999999999</v>
      </c>
      <c r="CM1091">
        <v>19.018843</v>
      </c>
      <c r="CN1091">
        <v>17.907342</v>
      </c>
      <c r="CO1091">
        <v>11.044843</v>
      </c>
      <c r="CP1091">
        <v>1.0079813</v>
      </c>
      <c r="CQ1091">
        <v>-7.9967700000000003E-3</v>
      </c>
      <c r="CR1091">
        <v>3.0902999000000002</v>
      </c>
      <c r="CS1091">
        <v>2.2314292999999998</v>
      </c>
      <c r="CT1091">
        <v>-3.7200614999999999</v>
      </c>
      <c r="CU1091">
        <v>-7.9034024</v>
      </c>
      <c r="CV1091">
        <v>-9.5777329000000009</v>
      </c>
      <c r="CW1091">
        <v>-2.4183577000000001</v>
      </c>
      <c r="CX1091">
        <v>2.5998762000000002</v>
      </c>
      <c r="CY1091">
        <v>4.0305206</v>
      </c>
      <c r="CZ1091">
        <v>0.26007996</v>
      </c>
      <c r="DA1091">
        <v>-6.5175207000000004</v>
      </c>
      <c r="DB1091">
        <v>3.9168896000000002</v>
      </c>
      <c r="DC1091">
        <v>5.9075854000000003</v>
      </c>
      <c r="DD1091">
        <v>10.300293999999999</v>
      </c>
      <c r="DE1091">
        <v>8.2512228000000007</v>
      </c>
      <c r="DF1091">
        <v>5.7357684000000004</v>
      </c>
      <c r="DG1091">
        <v>2.5449339000000002</v>
      </c>
      <c r="DH1091">
        <v>8.1449572000000003</v>
      </c>
      <c r="DI1091">
        <v>3.6227537999999999</v>
      </c>
      <c r="DJ1091">
        <v>6.4175965000000001</v>
      </c>
      <c r="DK1091">
        <v>24.391908999999998</v>
      </c>
      <c r="DL1091">
        <v>22.408294999999999</v>
      </c>
      <c r="DM1091">
        <v>15.120402</v>
      </c>
      <c r="DN1091">
        <v>4.6127795999999996</v>
      </c>
      <c r="DO1091">
        <v>3.8575455999999999</v>
      </c>
      <c r="DP1091">
        <v>7.7528347000000002</v>
      </c>
      <c r="DQ1091">
        <v>5.4604685000000002</v>
      </c>
      <c r="DR1091">
        <v>-1.42223E-3</v>
      </c>
      <c r="DS1091">
        <v>-4.1235755999999997</v>
      </c>
      <c r="DT1091">
        <v>-5.8307791</v>
      </c>
      <c r="DU1091">
        <v>1.8121841000000001</v>
      </c>
      <c r="DV1091">
        <v>6.0136855000000002</v>
      </c>
      <c r="DW1091">
        <v>7.6380350999999997</v>
      </c>
      <c r="DX1091">
        <v>4.4610776000000003</v>
      </c>
      <c r="DY1091">
        <v>-2.2155821000000002</v>
      </c>
      <c r="DZ1091">
        <v>7.8074218999999996</v>
      </c>
      <c r="EA1091">
        <v>9.8188010000000006</v>
      </c>
      <c r="EB1091">
        <v>16.814506000000002</v>
      </c>
      <c r="EC1091">
        <v>14.321456</v>
      </c>
      <c r="ED1091">
        <v>11.892897</v>
      </c>
      <c r="EE1091">
        <v>9.5838286000000004</v>
      </c>
      <c r="EF1091">
        <v>14.39526</v>
      </c>
      <c r="EG1091">
        <v>10.850146000000001</v>
      </c>
      <c r="EH1091">
        <v>14.228467999999999</v>
      </c>
      <c r="EI1091">
        <v>32.149763999999998</v>
      </c>
      <c r="EJ1091">
        <v>28.906956999999998</v>
      </c>
      <c r="EK1091">
        <v>21.004861999999999</v>
      </c>
      <c r="EL1091">
        <v>9.8175357999999999</v>
      </c>
      <c r="EM1091">
        <v>9.4387747999999991</v>
      </c>
      <c r="EN1091">
        <v>14.484794000000001</v>
      </c>
      <c r="EO1091">
        <v>10.122688</v>
      </c>
      <c r="EP1091">
        <v>5.3677022000000001</v>
      </c>
      <c r="EQ1091">
        <v>1.3338939000000001</v>
      </c>
      <c r="ER1091">
        <v>-0.42077302</v>
      </c>
      <c r="ES1091">
        <v>73.598844999999997</v>
      </c>
      <c r="ET1091">
        <v>73.418735999999996</v>
      </c>
      <c r="EU1091">
        <v>72.532259999999994</v>
      </c>
      <c r="EV1091">
        <v>71.623373999999998</v>
      </c>
      <c r="EW1091">
        <v>70.959198999999998</v>
      </c>
      <c r="EX1091">
        <v>70.231302999999997</v>
      </c>
      <c r="EY1091">
        <v>69.991973000000002</v>
      </c>
      <c r="EZ1091">
        <v>69.747221999999994</v>
      </c>
      <c r="FA1091">
        <v>71.554314000000005</v>
      </c>
      <c r="FB1091">
        <v>74.523742999999996</v>
      </c>
      <c r="FC1091">
        <v>77.962692000000004</v>
      </c>
      <c r="FD1091">
        <v>81.832372000000007</v>
      </c>
      <c r="FE1091">
        <v>85.261019000000005</v>
      </c>
      <c r="FF1091">
        <v>87.127099999999999</v>
      </c>
      <c r="FG1091">
        <v>88.333212000000003</v>
      </c>
      <c r="FH1091">
        <v>88.746679999999998</v>
      </c>
      <c r="FI1091">
        <v>88.952811999999994</v>
      </c>
      <c r="FJ1091">
        <v>89.190997999999993</v>
      </c>
      <c r="FK1091">
        <v>87.920991999999998</v>
      </c>
      <c r="FL1091">
        <v>85.082935000000006</v>
      </c>
      <c r="FM1091">
        <v>82.228391999999999</v>
      </c>
      <c r="FN1091">
        <v>80.492095000000006</v>
      </c>
      <c r="FO1091">
        <v>77.847674999999995</v>
      </c>
      <c r="FP1091">
        <v>76.137007999999994</v>
      </c>
      <c r="FQ1091">
        <v>68.852350000000001</v>
      </c>
      <c r="FR1091">
        <v>7.2779319999999998</v>
      </c>
      <c r="FS1091">
        <v>1</v>
      </c>
    </row>
    <row r="1092" spans="1:175" x14ac:dyDescent="0.2">
      <c r="A1092" t="s">
        <v>256</v>
      </c>
      <c r="B1092" t="s">
        <v>192</v>
      </c>
      <c r="C1092" s="23">
        <v>42990</v>
      </c>
      <c r="D1092">
        <v>89</v>
      </c>
      <c r="E1092">
        <v>79.016278</v>
      </c>
      <c r="F1092">
        <v>81.738485999999995</v>
      </c>
      <c r="G1092">
        <v>83.916588000000004</v>
      </c>
      <c r="H1092">
        <v>93.182423</v>
      </c>
      <c r="I1092">
        <v>105.19691</v>
      </c>
      <c r="J1092">
        <v>122.37854</v>
      </c>
      <c r="K1092">
        <v>148.24449000000001</v>
      </c>
      <c r="L1092">
        <v>166.90098</v>
      </c>
      <c r="M1092">
        <v>184.55235999999999</v>
      </c>
      <c r="N1092">
        <v>186.40786</v>
      </c>
      <c r="O1092">
        <v>190.56056000000001</v>
      </c>
      <c r="P1092">
        <v>180.68021999999999</v>
      </c>
      <c r="Q1092">
        <v>159.00668999999999</v>
      </c>
      <c r="R1092">
        <v>156.92769999999999</v>
      </c>
      <c r="S1092">
        <v>145.11141000000001</v>
      </c>
      <c r="T1092">
        <v>127.15</v>
      </c>
      <c r="U1092">
        <v>111.54255000000001</v>
      </c>
      <c r="V1092">
        <v>92.072134000000005</v>
      </c>
      <c r="W1092">
        <v>82.048975999999996</v>
      </c>
      <c r="X1092">
        <v>78.169067999999996</v>
      </c>
      <c r="Y1092">
        <v>82.018997999999996</v>
      </c>
      <c r="Z1092">
        <v>86.183211</v>
      </c>
      <c r="AA1092">
        <v>82.178695000000005</v>
      </c>
      <c r="AB1092">
        <v>75.196524999999994</v>
      </c>
      <c r="AC1092">
        <v>-8.6376127</v>
      </c>
      <c r="AD1092">
        <v>-9.3224864000000007</v>
      </c>
      <c r="AE1092">
        <v>-8.6668654000000007</v>
      </c>
      <c r="AF1092">
        <v>-1.9252224</v>
      </c>
      <c r="AG1092">
        <v>2.1126748000000002</v>
      </c>
      <c r="AH1092">
        <v>1.3163994999999999</v>
      </c>
      <c r="AI1092">
        <v>-2.1309236999999999</v>
      </c>
      <c r="AJ1092">
        <v>-19.205290000000002</v>
      </c>
      <c r="AK1092">
        <v>-7.9714304</v>
      </c>
      <c r="AL1092">
        <v>-13.248822000000001</v>
      </c>
      <c r="AM1092">
        <v>-1.3387414</v>
      </c>
      <c r="AN1092">
        <v>-5.3222614999999998</v>
      </c>
      <c r="AO1092">
        <v>-17.014520999999998</v>
      </c>
      <c r="AP1092">
        <v>-9.1768368999999996</v>
      </c>
      <c r="AQ1092">
        <v>4.8289520000000001</v>
      </c>
      <c r="AR1092">
        <v>-4.6099246999999997</v>
      </c>
      <c r="AS1092">
        <v>-7.8863197999999999</v>
      </c>
      <c r="AT1092">
        <v>-10.026869</v>
      </c>
      <c r="AU1092">
        <v>-13.856004</v>
      </c>
      <c r="AV1092">
        <v>-19.743402</v>
      </c>
      <c r="AW1092">
        <v>-14.359643999999999</v>
      </c>
      <c r="AX1092">
        <v>-12.588353</v>
      </c>
      <c r="AY1092">
        <v>-12.710959000000001</v>
      </c>
      <c r="AZ1092">
        <v>-18.476932999999999</v>
      </c>
      <c r="BA1092">
        <v>-4.9519276000000003</v>
      </c>
      <c r="BB1092">
        <v>-6.1141028000000004</v>
      </c>
      <c r="BC1092">
        <v>-5.0839597000000003</v>
      </c>
      <c r="BD1092">
        <v>1.4933554</v>
      </c>
      <c r="BE1092">
        <v>6.1937208999999998</v>
      </c>
      <c r="BF1092">
        <v>4.339372</v>
      </c>
      <c r="BG1092">
        <v>2.0387439999999999</v>
      </c>
      <c r="BH1092">
        <v>-14.577719999999999</v>
      </c>
      <c r="BI1092">
        <v>-3.1984222</v>
      </c>
      <c r="BJ1092">
        <v>-7.9172966999999996</v>
      </c>
      <c r="BK1092">
        <v>5.6623105999999996</v>
      </c>
      <c r="BL1092">
        <v>0.59468555999999995</v>
      </c>
      <c r="BM1092">
        <v>-9.5659103000000005</v>
      </c>
      <c r="BN1092">
        <v>-3.0808458000000001</v>
      </c>
      <c r="BO1092">
        <v>11.769477999999999</v>
      </c>
      <c r="BP1092">
        <v>2.9725812999999999</v>
      </c>
      <c r="BQ1092">
        <v>-0.82614858000000002</v>
      </c>
      <c r="BR1092">
        <v>-5.5005595999999999</v>
      </c>
      <c r="BS1092">
        <v>-8.1078092000000002</v>
      </c>
      <c r="BT1092">
        <v>-12.297186</v>
      </c>
      <c r="BU1092">
        <v>-7.3603984000000002</v>
      </c>
      <c r="BV1092">
        <v>-5.2887205000000002</v>
      </c>
      <c r="BW1092">
        <v>-7.3698096</v>
      </c>
      <c r="BX1092">
        <v>-12.46946</v>
      </c>
      <c r="BY1092">
        <v>-2.3992334</v>
      </c>
      <c r="BZ1092">
        <v>-3.8919861</v>
      </c>
      <c r="CA1092">
        <v>-2.6024501999999998</v>
      </c>
      <c r="CB1092">
        <v>3.8610519000000001</v>
      </c>
      <c r="CC1092">
        <v>9.0202410000000004</v>
      </c>
      <c r="CD1092">
        <v>6.4330734999999999</v>
      </c>
      <c r="CE1092">
        <v>4.9266432</v>
      </c>
      <c r="CF1092">
        <v>-11.372678000000001</v>
      </c>
      <c r="CG1092">
        <v>0.10734878</v>
      </c>
      <c r="CH1092">
        <v>-4.2246984999999997</v>
      </c>
      <c r="CI1092">
        <v>10.511218</v>
      </c>
      <c r="CJ1092">
        <v>4.6927450999999998</v>
      </c>
      <c r="CK1092">
        <v>-4.407025</v>
      </c>
      <c r="CL1092">
        <v>1.141219</v>
      </c>
      <c r="CM1092">
        <v>16.576464999999999</v>
      </c>
      <c r="CN1092">
        <v>8.2242017999999995</v>
      </c>
      <c r="CO1092">
        <v>4.0637045000000001</v>
      </c>
      <c r="CP1092">
        <v>-2.3656516000000001</v>
      </c>
      <c r="CQ1092">
        <v>-4.126627</v>
      </c>
      <c r="CR1092">
        <v>-7.1399594999999998</v>
      </c>
      <c r="CS1092">
        <v>-2.5127424</v>
      </c>
      <c r="CT1092">
        <v>-0.23301701999999999</v>
      </c>
      <c r="CU1092">
        <v>-3.6705454</v>
      </c>
      <c r="CV1092">
        <v>-8.3087017999999997</v>
      </c>
      <c r="CW1092">
        <v>0.15346083999999999</v>
      </c>
      <c r="CX1092">
        <v>-1.6698694999999999</v>
      </c>
      <c r="CY1092">
        <v>-0.12094061</v>
      </c>
      <c r="CZ1092">
        <v>6.2287485</v>
      </c>
      <c r="DA1092">
        <v>11.846761000000001</v>
      </c>
      <c r="DB1092">
        <v>8.5267751000000001</v>
      </c>
      <c r="DC1092">
        <v>7.8145423999999997</v>
      </c>
      <c r="DD1092">
        <v>-8.1676374000000003</v>
      </c>
      <c r="DE1092">
        <v>3.4131197000000002</v>
      </c>
      <c r="DF1092">
        <v>-0.53210018999999997</v>
      </c>
      <c r="DG1092">
        <v>15.360125</v>
      </c>
      <c r="DH1092">
        <v>8.7908045999999995</v>
      </c>
      <c r="DI1092">
        <v>0.75186037999999999</v>
      </c>
      <c r="DJ1092">
        <v>5.3632838999999999</v>
      </c>
      <c r="DK1092">
        <v>21.383451000000001</v>
      </c>
      <c r="DL1092">
        <v>13.475822000000001</v>
      </c>
      <c r="DM1092">
        <v>8.9535575999999999</v>
      </c>
      <c r="DN1092">
        <v>0.76925646000000003</v>
      </c>
      <c r="DO1092">
        <v>-0.14544471</v>
      </c>
      <c r="DP1092">
        <v>-1.9827330000000001</v>
      </c>
      <c r="DQ1092">
        <v>2.3349137</v>
      </c>
      <c r="DR1092">
        <v>4.8226864999999997</v>
      </c>
      <c r="DS1092">
        <v>2.8718770000000001E-2</v>
      </c>
      <c r="DT1092">
        <v>-4.1479438999999996</v>
      </c>
      <c r="DU1092">
        <v>3.8391459000000001</v>
      </c>
      <c r="DV1092">
        <v>1.5385141</v>
      </c>
      <c r="DW1092">
        <v>3.4619651</v>
      </c>
      <c r="DX1092">
        <v>9.6473262000000002</v>
      </c>
      <c r="DY1092">
        <v>15.927807</v>
      </c>
      <c r="DZ1092">
        <v>11.549747999999999</v>
      </c>
      <c r="EA1092">
        <v>11.984209999999999</v>
      </c>
      <c r="EB1092">
        <v>-3.5400670000000001</v>
      </c>
      <c r="EC1092">
        <v>8.1861280000000001</v>
      </c>
      <c r="ED1092">
        <v>4.7994251999999999</v>
      </c>
      <c r="EE1092">
        <v>22.361177000000001</v>
      </c>
      <c r="EF1092">
        <v>14.707751999999999</v>
      </c>
      <c r="EG1092">
        <v>8.2004715000000008</v>
      </c>
      <c r="EH1092">
        <v>11.459275</v>
      </c>
      <c r="EI1092">
        <v>28.323976999999999</v>
      </c>
      <c r="EJ1092">
        <v>21.058327999999999</v>
      </c>
      <c r="EK1092">
        <v>16.013729000000001</v>
      </c>
      <c r="EL1092">
        <v>5.2955658000000003</v>
      </c>
      <c r="EM1092">
        <v>5.6027502</v>
      </c>
      <c r="EN1092">
        <v>5.4634828000000004</v>
      </c>
      <c r="EO1092">
        <v>9.3341592000000002</v>
      </c>
      <c r="EP1092">
        <v>12.122318999999999</v>
      </c>
      <c r="EQ1092">
        <v>5.3698686999999996</v>
      </c>
      <c r="ER1092">
        <v>1.8595297</v>
      </c>
      <c r="ES1092">
        <v>73.658304000000001</v>
      </c>
      <c r="ET1092">
        <v>73.271389999999997</v>
      </c>
      <c r="EU1092">
        <v>71.844914000000003</v>
      </c>
      <c r="EV1092">
        <v>71.145352000000003</v>
      </c>
      <c r="EW1092">
        <v>70.333569999999995</v>
      </c>
      <c r="EX1092">
        <v>69.213342999999995</v>
      </c>
      <c r="EY1092">
        <v>69.343113000000002</v>
      </c>
      <c r="EZ1092">
        <v>69.285061999999996</v>
      </c>
      <c r="FA1092">
        <v>70.961025000000006</v>
      </c>
      <c r="FB1092">
        <v>74.526850999999994</v>
      </c>
      <c r="FC1092">
        <v>77.702684000000005</v>
      </c>
      <c r="FD1092">
        <v>81.156115999999997</v>
      </c>
      <c r="FE1092">
        <v>83.688091999999997</v>
      </c>
      <c r="FF1092">
        <v>86.192702999999995</v>
      </c>
      <c r="FG1092">
        <v>87.199198999999993</v>
      </c>
      <c r="FH1092">
        <v>87.812662000000003</v>
      </c>
      <c r="FI1092">
        <v>87.639358999999999</v>
      </c>
      <c r="FJ1092">
        <v>86.247718000000006</v>
      </c>
      <c r="FK1092">
        <v>85.014240000000001</v>
      </c>
      <c r="FL1092">
        <v>81.444366000000002</v>
      </c>
      <c r="FM1092">
        <v>77.640804000000003</v>
      </c>
      <c r="FN1092">
        <v>75.066902999999996</v>
      </c>
      <c r="FO1092">
        <v>73.003513999999996</v>
      </c>
      <c r="FP1092">
        <v>71.677130000000005</v>
      </c>
      <c r="FQ1092">
        <v>71.954669999999993</v>
      </c>
      <c r="FR1092">
        <v>7.5339960000000001</v>
      </c>
      <c r="FS1092">
        <v>1</v>
      </c>
    </row>
    <row r="1093" spans="1:175" x14ac:dyDescent="0.2">
      <c r="A1093" t="s">
        <v>256</v>
      </c>
      <c r="B1093" t="s">
        <v>192</v>
      </c>
      <c r="C1093" t="s">
        <v>1</v>
      </c>
      <c r="D1093">
        <v>87.5</v>
      </c>
      <c r="E1093">
        <v>78.044094000000001</v>
      </c>
      <c r="F1093">
        <v>79.777439999999999</v>
      </c>
      <c r="G1093">
        <v>83.082330999999996</v>
      </c>
      <c r="H1093">
        <v>89.778349000000006</v>
      </c>
      <c r="I1093">
        <v>100.32299999999999</v>
      </c>
      <c r="J1093">
        <v>121.95312</v>
      </c>
      <c r="K1093">
        <v>148.19673</v>
      </c>
      <c r="L1093">
        <v>170.92083</v>
      </c>
      <c r="M1093">
        <v>182.50282999999999</v>
      </c>
      <c r="N1093">
        <v>186.00803999999999</v>
      </c>
      <c r="O1093">
        <v>186.63373000000001</v>
      </c>
      <c r="P1093">
        <v>177.55143000000001</v>
      </c>
      <c r="Q1093">
        <v>159.81155999999999</v>
      </c>
      <c r="R1093">
        <v>156.57208</v>
      </c>
      <c r="S1093">
        <v>144.79474999999999</v>
      </c>
      <c r="T1093">
        <v>128.63038</v>
      </c>
      <c r="U1093">
        <v>113.91929</v>
      </c>
      <c r="V1093">
        <v>96.761763999999999</v>
      </c>
      <c r="W1093">
        <v>93.591776999999993</v>
      </c>
      <c r="X1093">
        <v>92.070949999999996</v>
      </c>
      <c r="Y1093">
        <v>92.205100000000002</v>
      </c>
      <c r="Z1093">
        <v>92.895471999999998</v>
      </c>
      <c r="AA1093">
        <v>88.329903000000002</v>
      </c>
      <c r="AB1093">
        <v>83.858834999999999</v>
      </c>
      <c r="AC1093">
        <v>-2.8681397999999998</v>
      </c>
      <c r="AD1093">
        <v>-4.5910488000000003</v>
      </c>
      <c r="AE1093">
        <v>-5.5815155000000001</v>
      </c>
      <c r="AF1093">
        <v>-6.4695419999999997</v>
      </c>
      <c r="AG1093">
        <v>-5.8785344000000004</v>
      </c>
      <c r="AH1093">
        <v>-2.1687257</v>
      </c>
      <c r="AI1093">
        <v>9.4643459999999999E-2</v>
      </c>
      <c r="AJ1093">
        <v>-2.2536925999999999</v>
      </c>
      <c r="AK1093">
        <v>-1.0079245999999999</v>
      </c>
      <c r="AL1093">
        <v>-1.8475828999999999</v>
      </c>
      <c r="AM1093">
        <v>3.0629496999999999</v>
      </c>
      <c r="AN1093">
        <v>5.3715077999999998</v>
      </c>
      <c r="AO1093">
        <v>-0.39228509</v>
      </c>
      <c r="AP1093">
        <v>2.6702992999999999</v>
      </c>
      <c r="AQ1093">
        <v>10.794325000000001</v>
      </c>
      <c r="AR1093">
        <v>7.2601937000000003</v>
      </c>
      <c r="AS1093">
        <v>3.7571783000000001</v>
      </c>
      <c r="AT1093">
        <v>-1.4461059999999999</v>
      </c>
      <c r="AU1093">
        <v>-3.2324904999999999</v>
      </c>
      <c r="AV1093">
        <v>-5.1409418999999996</v>
      </c>
      <c r="AW1093">
        <v>-2.5327149000000002</v>
      </c>
      <c r="AX1093">
        <v>-1.7821818</v>
      </c>
      <c r="AY1093">
        <v>-3.1130268000000001</v>
      </c>
      <c r="AZ1093">
        <v>-3.8909424000000001</v>
      </c>
      <c r="BA1093">
        <v>-1.277927</v>
      </c>
      <c r="BB1093">
        <v>-2.7926451000000001</v>
      </c>
      <c r="BC1093">
        <v>-3.8483130000000001</v>
      </c>
      <c r="BD1093">
        <v>-4.7554916</v>
      </c>
      <c r="BE1093">
        <v>-4.3701600999999997</v>
      </c>
      <c r="BF1093">
        <v>-0.83248173999999997</v>
      </c>
      <c r="BG1093">
        <v>1.6258573999999999</v>
      </c>
      <c r="BH1093">
        <v>0.33716832000000002</v>
      </c>
      <c r="BI1093">
        <v>1.5580780000000001</v>
      </c>
      <c r="BJ1093">
        <v>1.0389974</v>
      </c>
      <c r="BK1093">
        <v>6.3664633999999998</v>
      </c>
      <c r="BL1093">
        <v>8.3963895999999991</v>
      </c>
      <c r="BM1093">
        <v>2.2799836999999998</v>
      </c>
      <c r="BN1093">
        <v>5.4799531000000004</v>
      </c>
      <c r="BO1093">
        <v>15.937934</v>
      </c>
      <c r="BP1093">
        <v>11.649239</v>
      </c>
      <c r="BQ1093">
        <v>7.3323650000000002</v>
      </c>
      <c r="BR1093">
        <v>1.1217109999999999</v>
      </c>
      <c r="BS1093">
        <v>-0.4449013</v>
      </c>
      <c r="BT1093">
        <v>-1.9037698000000001</v>
      </c>
      <c r="BU1093">
        <v>-0.10533106</v>
      </c>
      <c r="BV1093">
        <v>0.33337386000000002</v>
      </c>
      <c r="BW1093">
        <v>-0.76789227000000004</v>
      </c>
      <c r="BX1093">
        <v>-1.7384185999999999</v>
      </c>
      <c r="BY1093">
        <v>-0.17655046999999999</v>
      </c>
      <c r="BZ1093">
        <v>-1.5470763000000001</v>
      </c>
      <c r="CA1093">
        <v>-2.6479023000000002</v>
      </c>
      <c r="CB1093">
        <v>-3.5683454000000001</v>
      </c>
      <c r="CC1093">
        <v>-3.3254646999999999</v>
      </c>
      <c r="CD1093">
        <v>9.2996759999999998E-2</v>
      </c>
      <c r="CE1093">
        <v>2.6863714000000001</v>
      </c>
      <c r="CF1093">
        <v>2.1315906999999998</v>
      </c>
      <c r="CG1093">
        <v>3.3352837000000002</v>
      </c>
      <c r="CH1093">
        <v>3.0382342000000002</v>
      </c>
      <c r="CI1093">
        <v>8.6544668999999992</v>
      </c>
      <c r="CJ1093">
        <v>10.491413</v>
      </c>
      <c r="CK1093">
        <v>4.1307888999999998</v>
      </c>
      <c r="CL1093">
        <v>7.4259107999999996</v>
      </c>
      <c r="CM1093">
        <v>19.500381000000001</v>
      </c>
      <c r="CN1093">
        <v>14.689079</v>
      </c>
      <c r="CO1093">
        <v>9.8085283000000008</v>
      </c>
      <c r="CP1093">
        <v>2.9001731999999998</v>
      </c>
      <c r="CQ1093">
        <v>1.4857745</v>
      </c>
      <c r="CR1093">
        <v>0.33828565999999999</v>
      </c>
      <c r="CS1093">
        <v>1.5758676</v>
      </c>
      <c r="CT1093">
        <v>1.7986013000000001</v>
      </c>
      <c r="CU1093">
        <v>0.85634076999999997</v>
      </c>
      <c r="CV1093">
        <v>-0.24758722</v>
      </c>
      <c r="CW1093">
        <v>0.92482604999999996</v>
      </c>
      <c r="CX1093">
        <v>-0.30150740999999998</v>
      </c>
      <c r="CY1093">
        <v>-1.4474916</v>
      </c>
      <c r="CZ1093">
        <v>-2.3811993</v>
      </c>
      <c r="DA1093">
        <v>-2.2807691999999999</v>
      </c>
      <c r="DB1093">
        <v>1.0184753</v>
      </c>
      <c r="DC1093">
        <v>3.7468854999999999</v>
      </c>
      <c r="DD1093">
        <v>3.9260131</v>
      </c>
      <c r="DE1093">
        <v>5.1124893</v>
      </c>
      <c r="DF1093">
        <v>5.037471</v>
      </c>
      <c r="DG1093">
        <v>10.94247</v>
      </c>
      <c r="DH1093">
        <v>12.586437</v>
      </c>
      <c r="DI1093">
        <v>5.9815940999999997</v>
      </c>
      <c r="DJ1093">
        <v>9.3718684999999997</v>
      </c>
      <c r="DK1093">
        <v>23.062828</v>
      </c>
      <c r="DL1093">
        <v>17.728918</v>
      </c>
      <c r="DM1093">
        <v>12.284692</v>
      </c>
      <c r="DN1093">
        <v>4.6786355000000004</v>
      </c>
      <c r="DO1093">
        <v>3.4164503000000002</v>
      </c>
      <c r="DP1093">
        <v>2.5803411999999999</v>
      </c>
      <c r="DQ1093">
        <v>3.2570662000000001</v>
      </c>
      <c r="DR1093">
        <v>3.2638286999999999</v>
      </c>
      <c r="DS1093">
        <v>2.4805738000000002</v>
      </c>
      <c r="DT1093">
        <v>1.2432441999999999</v>
      </c>
      <c r="DU1093">
        <v>2.5150388000000001</v>
      </c>
      <c r="DV1093">
        <v>1.4968961999999999</v>
      </c>
      <c r="DW1093">
        <v>0.28571088</v>
      </c>
      <c r="DX1093">
        <v>-0.66714888000000006</v>
      </c>
      <c r="DY1093">
        <v>-0.77239491000000005</v>
      </c>
      <c r="DZ1093">
        <v>2.3547193000000002</v>
      </c>
      <c r="EA1093">
        <v>5.2780994000000003</v>
      </c>
      <c r="EB1093">
        <v>6.5168739999999996</v>
      </c>
      <c r="EC1093">
        <v>7.6784920000000003</v>
      </c>
      <c r="ED1093">
        <v>7.9240513999999997</v>
      </c>
      <c r="EE1093">
        <v>14.245984</v>
      </c>
      <c r="EF1093">
        <v>15.611319</v>
      </c>
      <c r="EG1093">
        <v>8.6538628000000006</v>
      </c>
      <c r="EH1093">
        <v>12.181521999999999</v>
      </c>
      <c r="EI1093">
        <v>28.206437000000001</v>
      </c>
      <c r="EJ1093">
        <v>22.117963</v>
      </c>
      <c r="EK1093">
        <v>15.859878</v>
      </c>
      <c r="EL1093">
        <v>7.2464525000000002</v>
      </c>
      <c r="EM1093">
        <v>6.2040395000000004</v>
      </c>
      <c r="EN1093">
        <v>5.8175131999999996</v>
      </c>
      <c r="EO1093">
        <v>5.68445</v>
      </c>
      <c r="EP1093">
        <v>5.3793844000000002</v>
      </c>
      <c r="EQ1093">
        <v>4.8257082999999996</v>
      </c>
      <c r="ER1093">
        <v>3.3957679999999999</v>
      </c>
      <c r="ES1093">
        <v>77.636212</v>
      </c>
      <c r="ET1093">
        <v>76.753248999999997</v>
      </c>
      <c r="EU1093">
        <v>75.775048999999996</v>
      </c>
      <c r="EV1093">
        <v>74.51455</v>
      </c>
      <c r="EW1093">
        <v>73.449734000000007</v>
      </c>
      <c r="EX1093">
        <v>72.438353000000006</v>
      </c>
      <c r="EY1093">
        <v>72.065825000000004</v>
      </c>
      <c r="EZ1093">
        <v>72.348693999999995</v>
      </c>
      <c r="FA1093">
        <v>75.290469000000002</v>
      </c>
      <c r="FB1093">
        <v>79.605372000000003</v>
      </c>
      <c r="FC1093">
        <v>83.511009000000001</v>
      </c>
      <c r="FD1093">
        <v>87.202371999999997</v>
      </c>
      <c r="FE1093">
        <v>90.632430999999997</v>
      </c>
      <c r="FF1093">
        <v>92.980314000000007</v>
      </c>
      <c r="FG1093">
        <v>94.542323999999994</v>
      </c>
      <c r="FH1093">
        <v>95.336421999999999</v>
      </c>
      <c r="FI1093">
        <v>95.019486000000001</v>
      </c>
      <c r="FJ1093">
        <v>94.000654999999995</v>
      </c>
      <c r="FK1093">
        <v>92.560309000000004</v>
      </c>
      <c r="FL1093">
        <v>90.460414</v>
      </c>
      <c r="FM1093">
        <v>87.301567000000006</v>
      </c>
      <c r="FN1093">
        <v>83.649583000000007</v>
      </c>
      <c r="FO1093">
        <v>81.394428000000005</v>
      </c>
      <c r="FP1093">
        <v>80.025786999999994</v>
      </c>
      <c r="FQ1093">
        <v>38.379890000000003</v>
      </c>
      <c r="FR1093">
        <v>4.8137280000000002</v>
      </c>
      <c r="FS1093">
        <v>1</v>
      </c>
    </row>
    <row r="1094" spans="1:175" x14ac:dyDescent="0.2">
      <c r="A1094" t="s">
        <v>256</v>
      </c>
      <c r="B1094" t="s">
        <v>194</v>
      </c>
      <c r="C1094" s="23">
        <v>42905</v>
      </c>
      <c r="D1094">
        <v>789</v>
      </c>
      <c r="E1094">
        <v>84.523166000000003</v>
      </c>
      <c r="F1094">
        <v>84.347043999999997</v>
      </c>
      <c r="G1094">
        <v>86.597873000000007</v>
      </c>
      <c r="H1094">
        <v>93.817831999999996</v>
      </c>
      <c r="I1094">
        <v>117.29089999999999</v>
      </c>
      <c r="J1094">
        <v>159.88867999999999</v>
      </c>
      <c r="K1094">
        <v>206.38078999999999</v>
      </c>
      <c r="L1094">
        <v>231.25663</v>
      </c>
      <c r="M1094">
        <v>240.96558999999999</v>
      </c>
      <c r="N1094">
        <v>247.66311999999999</v>
      </c>
      <c r="O1094">
        <v>254.03228999999999</v>
      </c>
      <c r="P1094">
        <v>256.69772999999998</v>
      </c>
      <c r="Q1094">
        <v>252.98929999999999</v>
      </c>
      <c r="R1094">
        <v>250.02802</v>
      </c>
      <c r="S1094">
        <v>235.27047999999999</v>
      </c>
      <c r="T1094">
        <v>215.20398</v>
      </c>
      <c r="U1094">
        <v>198.88365999999999</v>
      </c>
      <c r="V1094">
        <v>183.53667999999999</v>
      </c>
      <c r="W1094">
        <v>176.14184</v>
      </c>
      <c r="X1094">
        <v>170.63328000000001</v>
      </c>
      <c r="Y1094">
        <v>167.15998999999999</v>
      </c>
      <c r="Z1094">
        <v>161.77596</v>
      </c>
      <c r="AA1094">
        <v>150.78008</v>
      </c>
      <c r="AB1094">
        <v>142.82512</v>
      </c>
      <c r="AC1094">
        <v>0.54682127000000003</v>
      </c>
      <c r="AD1094">
        <v>7.8833340000000002E-2</v>
      </c>
      <c r="AE1094">
        <v>-2.0994799999999999E-3</v>
      </c>
      <c r="AF1094">
        <v>-3.0063179</v>
      </c>
      <c r="AG1094">
        <v>-5.1943453999999996</v>
      </c>
      <c r="AH1094">
        <v>-5.9873010999999998</v>
      </c>
      <c r="AI1094">
        <v>-5.4880912999999998</v>
      </c>
      <c r="AJ1094">
        <v>-0.74083933000000002</v>
      </c>
      <c r="AK1094">
        <v>-4.8992294000000003</v>
      </c>
      <c r="AL1094">
        <v>-2.9757608000000002</v>
      </c>
      <c r="AM1094">
        <v>-2.1478343</v>
      </c>
      <c r="AN1094">
        <v>2.1831323999999999</v>
      </c>
      <c r="AO1094">
        <v>2.0324086000000001</v>
      </c>
      <c r="AP1094">
        <v>9.7852288999999999</v>
      </c>
      <c r="AQ1094">
        <v>20.607523</v>
      </c>
      <c r="AR1094">
        <v>15.751588999999999</v>
      </c>
      <c r="AS1094">
        <v>15.478602</v>
      </c>
      <c r="AT1094">
        <v>13.819286</v>
      </c>
      <c r="AU1094">
        <v>3.0029808999999998</v>
      </c>
      <c r="AV1094">
        <v>-1.1084054999999999</v>
      </c>
      <c r="AW1094">
        <v>-3.5452473000000002</v>
      </c>
      <c r="AX1094">
        <v>-3.8432051</v>
      </c>
      <c r="AY1094">
        <v>-5.1433606000000003</v>
      </c>
      <c r="AZ1094">
        <v>-5.3123823000000003</v>
      </c>
      <c r="BA1094">
        <v>2.4298898000000002</v>
      </c>
      <c r="BB1094">
        <v>1.6994084</v>
      </c>
      <c r="BC1094">
        <v>1.2914705</v>
      </c>
      <c r="BD1094">
        <v>-1.7361662</v>
      </c>
      <c r="BE1094">
        <v>-3.6188441999999998</v>
      </c>
      <c r="BF1094">
        <v>-4.4395977000000002</v>
      </c>
      <c r="BG1094">
        <v>-3.9223560000000002</v>
      </c>
      <c r="BH1094">
        <v>0.99877402999999998</v>
      </c>
      <c r="BI1094">
        <v>-2.8596941</v>
      </c>
      <c r="BJ1094">
        <v>-1.1590313999999999</v>
      </c>
      <c r="BK1094">
        <v>-0.11841664</v>
      </c>
      <c r="BL1094">
        <v>4.0706600999999996</v>
      </c>
      <c r="BM1094">
        <v>4.1035899999999996</v>
      </c>
      <c r="BN1094">
        <v>12.033213</v>
      </c>
      <c r="BO1094">
        <v>23.795857999999999</v>
      </c>
      <c r="BP1094">
        <v>18.733961000000001</v>
      </c>
      <c r="BQ1094">
        <v>18.390266</v>
      </c>
      <c r="BR1094">
        <v>16.584292999999999</v>
      </c>
      <c r="BS1094">
        <v>4.8785546999999996</v>
      </c>
      <c r="BT1094">
        <v>0.65214952000000004</v>
      </c>
      <c r="BU1094">
        <v>-1.6971822000000001</v>
      </c>
      <c r="BV1094">
        <v>-1.9058074</v>
      </c>
      <c r="BW1094">
        <v>-3.3232813000000001</v>
      </c>
      <c r="BX1094">
        <v>-3.1867732000000002</v>
      </c>
      <c r="BY1094">
        <v>3.7340974</v>
      </c>
      <c r="BZ1094">
        <v>2.8218138000000001</v>
      </c>
      <c r="CA1094">
        <v>2.1873931</v>
      </c>
      <c r="CB1094">
        <v>-0.85646299000000004</v>
      </c>
      <c r="CC1094">
        <v>-2.5276567999999999</v>
      </c>
      <c r="CD1094">
        <v>-3.3676631000000001</v>
      </c>
      <c r="CE1094">
        <v>-2.8379325</v>
      </c>
      <c r="CF1094">
        <v>2.2036250000000002</v>
      </c>
      <c r="CG1094">
        <v>-1.4471182</v>
      </c>
      <c r="CH1094">
        <v>9.9229819999999996E-2</v>
      </c>
      <c r="CI1094">
        <v>1.2871518</v>
      </c>
      <c r="CJ1094">
        <v>5.3779560000000002</v>
      </c>
      <c r="CK1094">
        <v>5.5380839000000002</v>
      </c>
      <c r="CL1094">
        <v>13.590159999999999</v>
      </c>
      <c r="CM1094">
        <v>26.004089</v>
      </c>
      <c r="CN1094">
        <v>20.799541999999999</v>
      </c>
      <c r="CO1094">
        <v>20.406877000000001</v>
      </c>
      <c r="CP1094">
        <v>18.499328999999999</v>
      </c>
      <c r="CQ1094">
        <v>6.1775713999999997</v>
      </c>
      <c r="CR1094">
        <v>1.8715044999999999</v>
      </c>
      <c r="CS1094">
        <v>-0.41721795</v>
      </c>
      <c r="CT1094">
        <v>-0.56397167000000004</v>
      </c>
      <c r="CU1094">
        <v>-2.0626999000000001</v>
      </c>
      <c r="CV1094">
        <v>-1.7145827</v>
      </c>
      <c r="CW1094">
        <v>5.0383049</v>
      </c>
      <c r="CX1094">
        <v>3.9442191000000002</v>
      </c>
      <c r="CY1094">
        <v>3.0833157</v>
      </c>
      <c r="CZ1094">
        <v>2.3240199999999999E-2</v>
      </c>
      <c r="DA1094">
        <v>-1.4364694</v>
      </c>
      <c r="DB1094">
        <v>-2.2957285000000001</v>
      </c>
      <c r="DC1094">
        <v>-1.753509</v>
      </c>
      <c r="DD1094">
        <v>3.4084759</v>
      </c>
      <c r="DE1094">
        <v>-3.454231E-2</v>
      </c>
      <c r="DF1094">
        <v>1.3574911000000001</v>
      </c>
      <c r="DG1094">
        <v>2.6927203</v>
      </c>
      <c r="DH1094">
        <v>6.6852520000000002</v>
      </c>
      <c r="DI1094">
        <v>6.9725777999999998</v>
      </c>
      <c r="DJ1094">
        <v>15.147107</v>
      </c>
      <c r="DK1094">
        <v>28.212319999999998</v>
      </c>
      <c r="DL1094">
        <v>22.865124000000002</v>
      </c>
      <c r="DM1094">
        <v>22.423487000000002</v>
      </c>
      <c r="DN1094">
        <v>20.414363999999999</v>
      </c>
      <c r="DO1094">
        <v>7.4765882000000001</v>
      </c>
      <c r="DP1094">
        <v>3.0908595999999999</v>
      </c>
      <c r="DQ1094">
        <v>0.86274631000000002</v>
      </c>
      <c r="DR1094">
        <v>0.77786407000000002</v>
      </c>
      <c r="DS1094">
        <v>-0.80211856000000004</v>
      </c>
      <c r="DT1094">
        <v>-0.24239226</v>
      </c>
      <c r="DU1094">
        <v>6.9213734999999996</v>
      </c>
      <c r="DV1094">
        <v>5.5647941999999997</v>
      </c>
      <c r="DW1094">
        <v>4.3768855999999996</v>
      </c>
      <c r="DX1094">
        <v>1.2933919</v>
      </c>
      <c r="DY1094">
        <v>0.13903185000000001</v>
      </c>
      <c r="DZ1094">
        <v>-0.74802517999999996</v>
      </c>
      <c r="EA1094">
        <v>-0.18777371000000001</v>
      </c>
      <c r="EB1094">
        <v>5.1480892000000003</v>
      </c>
      <c r="EC1094">
        <v>2.0049929999999998</v>
      </c>
      <c r="ED1094">
        <v>3.1742205000000001</v>
      </c>
      <c r="EE1094">
        <v>4.7221380000000002</v>
      </c>
      <c r="EF1094">
        <v>8.5727796999999999</v>
      </c>
      <c r="EG1094">
        <v>9.0437591000000008</v>
      </c>
      <c r="EH1094">
        <v>17.395092000000002</v>
      </c>
      <c r="EI1094">
        <v>31.400655</v>
      </c>
      <c r="EJ1094">
        <v>25.847496</v>
      </c>
      <c r="EK1094">
        <v>25.335151</v>
      </c>
      <c r="EL1094">
        <v>23.179371</v>
      </c>
      <c r="EM1094">
        <v>9.3521619999999999</v>
      </c>
      <c r="EN1094">
        <v>4.8514146</v>
      </c>
      <c r="EO1094">
        <v>2.7108113999999999</v>
      </c>
      <c r="EP1094">
        <v>2.7152617999999999</v>
      </c>
      <c r="EQ1094">
        <v>1.0179606999999999</v>
      </c>
      <c r="ER1094">
        <v>1.8832169000000001</v>
      </c>
      <c r="ES1094">
        <v>71.666089999999997</v>
      </c>
      <c r="ET1094">
        <v>70.209231000000003</v>
      </c>
      <c r="EU1094">
        <v>68.838285999999997</v>
      </c>
      <c r="EV1094">
        <v>67.720740000000006</v>
      </c>
      <c r="EW1094">
        <v>66.781513000000004</v>
      </c>
      <c r="EX1094">
        <v>65.855682999999999</v>
      </c>
      <c r="EY1094">
        <v>64.564195999999995</v>
      </c>
      <c r="EZ1094">
        <v>64.575892999999994</v>
      </c>
      <c r="FA1094">
        <v>68.272205</v>
      </c>
      <c r="FB1094">
        <v>74.090575000000001</v>
      </c>
      <c r="FC1094">
        <v>78.526308</v>
      </c>
      <c r="FD1094">
        <v>81.202518999999995</v>
      </c>
      <c r="FE1094">
        <v>83.590520999999995</v>
      </c>
      <c r="FF1094">
        <v>86.065687999999994</v>
      </c>
      <c r="FG1094">
        <v>87.795469999999995</v>
      </c>
      <c r="FH1094">
        <v>89.071920000000006</v>
      </c>
      <c r="FI1094">
        <v>89.571123</v>
      </c>
      <c r="FJ1094">
        <v>88.653767000000002</v>
      </c>
      <c r="FK1094">
        <v>87.393325000000004</v>
      </c>
      <c r="FL1094">
        <v>84.999239000000003</v>
      </c>
      <c r="FM1094">
        <v>81.322843000000006</v>
      </c>
      <c r="FN1094">
        <v>77.181691000000001</v>
      </c>
      <c r="FO1094">
        <v>74.880786999999998</v>
      </c>
      <c r="FP1094">
        <v>72.829530000000005</v>
      </c>
      <c r="FQ1094">
        <v>30.117660000000001</v>
      </c>
      <c r="FR1094">
        <v>3.6803729999999999</v>
      </c>
      <c r="FS1094">
        <v>1</v>
      </c>
    </row>
    <row r="1095" spans="1:175" x14ac:dyDescent="0.2">
      <c r="A1095" t="s">
        <v>256</v>
      </c>
      <c r="B1095" t="s">
        <v>194</v>
      </c>
      <c r="C1095" s="23">
        <v>42906</v>
      </c>
      <c r="D1095">
        <v>788</v>
      </c>
      <c r="E1095">
        <v>135.13757000000001</v>
      </c>
      <c r="F1095">
        <v>129.98018999999999</v>
      </c>
      <c r="G1095">
        <v>125.56838999999999</v>
      </c>
      <c r="H1095">
        <v>128.44457</v>
      </c>
      <c r="I1095">
        <v>148.12846999999999</v>
      </c>
      <c r="J1095">
        <v>186.52868000000001</v>
      </c>
      <c r="K1095">
        <v>225.89388</v>
      </c>
      <c r="L1095">
        <v>246.24057999999999</v>
      </c>
      <c r="M1095">
        <v>255.05651</v>
      </c>
      <c r="N1095">
        <v>259.56599999999997</v>
      </c>
      <c r="O1095">
        <v>265.19009999999997</v>
      </c>
      <c r="P1095">
        <v>266.49256000000003</v>
      </c>
      <c r="Q1095">
        <v>264.56247000000002</v>
      </c>
      <c r="R1095">
        <v>259.94585999999998</v>
      </c>
      <c r="S1095">
        <v>243.45106000000001</v>
      </c>
      <c r="T1095">
        <v>223.95213000000001</v>
      </c>
      <c r="U1095">
        <v>204.92201</v>
      </c>
      <c r="V1095">
        <v>190.52903000000001</v>
      </c>
      <c r="W1095">
        <v>183.46923000000001</v>
      </c>
      <c r="X1095">
        <v>177.80801</v>
      </c>
      <c r="Y1095">
        <v>173.43161000000001</v>
      </c>
      <c r="Z1095">
        <v>166.72313</v>
      </c>
      <c r="AA1095">
        <v>155.36723000000001</v>
      </c>
      <c r="AB1095">
        <v>146.48793000000001</v>
      </c>
      <c r="AC1095">
        <v>-3.1676715999999998</v>
      </c>
      <c r="AD1095">
        <v>-2.2125097</v>
      </c>
      <c r="AE1095">
        <v>-0.28353159999999999</v>
      </c>
      <c r="AF1095">
        <v>0.70634883999999998</v>
      </c>
      <c r="AG1095">
        <v>1.2341418</v>
      </c>
      <c r="AH1095">
        <v>-2.1412969999999998</v>
      </c>
      <c r="AI1095">
        <v>-2.5136718</v>
      </c>
      <c r="AJ1095">
        <v>-4.6927099999999999</v>
      </c>
      <c r="AK1095">
        <v>-4.5177525000000003</v>
      </c>
      <c r="AL1095">
        <v>-4.2344548</v>
      </c>
      <c r="AM1095">
        <v>-6.8411381000000002</v>
      </c>
      <c r="AN1095">
        <v>-4.3687383000000004</v>
      </c>
      <c r="AO1095">
        <v>-0.76978429999999998</v>
      </c>
      <c r="AP1095">
        <v>5.7694406999999996</v>
      </c>
      <c r="AQ1095">
        <v>18.941948</v>
      </c>
      <c r="AR1095">
        <v>16.073839</v>
      </c>
      <c r="AS1095">
        <v>16.008057000000001</v>
      </c>
      <c r="AT1095">
        <v>12.787022</v>
      </c>
      <c r="AU1095">
        <v>0.73160208000000004</v>
      </c>
      <c r="AV1095">
        <v>-3.4476966999999998</v>
      </c>
      <c r="AW1095">
        <v>-5.1814613999999999</v>
      </c>
      <c r="AX1095">
        <v>-6.8143459999999996</v>
      </c>
      <c r="AY1095">
        <v>-8.9742052000000001</v>
      </c>
      <c r="AZ1095">
        <v>-7.7025559000000001</v>
      </c>
      <c r="BA1095">
        <v>-1.7991153</v>
      </c>
      <c r="BB1095">
        <v>-0.88190776999999998</v>
      </c>
      <c r="BC1095">
        <v>0.82501113000000004</v>
      </c>
      <c r="BD1095">
        <v>1.7876555000000001</v>
      </c>
      <c r="BE1095">
        <v>2.3589338999999998</v>
      </c>
      <c r="BF1095">
        <v>-0.93922744999999996</v>
      </c>
      <c r="BG1095">
        <v>-1.2687763000000001</v>
      </c>
      <c r="BH1095">
        <v>-3.2547771000000001</v>
      </c>
      <c r="BI1095">
        <v>-3.1235795</v>
      </c>
      <c r="BJ1095">
        <v>-2.6238209000000001</v>
      </c>
      <c r="BK1095">
        <v>-5.0390246999999997</v>
      </c>
      <c r="BL1095">
        <v>-2.5649332999999999</v>
      </c>
      <c r="BM1095">
        <v>1.2886500999999999</v>
      </c>
      <c r="BN1095">
        <v>8.0737857000000002</v>
      </c>
      <c r="BO1095">
        <v>22.200657</v>
      </c>
      <c r="BP1095">
        <v>19.350155999999998</v>
      </c>
      <c r="BQ1095">
        <v>19.154112999999999</v>
      </c>
      <c r="BR1095">
        <v>15.89418</v>
      </c>
      <c r="BS1095">
        <v>2.7132985999999999</v>
      </c>
      <c r="BT1095">
        <v>-1.6903596000000001</v>
      </c>
      <c r="BU1095">
        <v>-3.3788236</v>
      </c>
      <c r="BV1095">
        <v>-5.0495941000000002</v>
      </c>
      <c r="BW1095">
        <v>-7.2950108</v>
      </c>
      <c r="BX1095">
        <v>-5.8960863000000003</v>
      </c>
      <c r="BY1095">
        <v>-0.85125739</v>
      </c>
      <c r="BZ1095">
        <v>3.9663039999999997E-2</v>
      </c>
      <c r="CA1095">
        <v>1.5927844</v>
      </c>
      <c r="CB1095">
        <v>2.5365652999999999</v>
      </c>
      <c r="CC1095">
        <v>3.1379614</v>
      </c>
      <c r="CD1095">
        <v>-0.10667772</v>
      </c>
      <c r="CE1095">
        <v>-0.40656555</v>
      </c>
      <c r="CF1095">
        <v>-2.2588691000000001</v>
      </c>
      <c r="CG1095">
        <v>-2.1579796</v>
      </c>
      <c r="CH1095">
        <v>-1.5083006999999999</v>
      </c>
      <c r="CI1095">
        <v>-3.7908865</v>
      </c>
      <c r="CJ1095">
        <v>-1.3156234</v>
      </c>
      <c r="CK1095">
        <v>2.7143153999999998</v>
      </c>
      <c r="CL1095">
        <v>9.6697681000000006</v>
      </c>
      <c r="CM1095">
        <v>24.457630000000002</v>
      </c>
      <c r="CN1095">
        <v>21.619323000000001</v>
      </c>
      <c r="CO1095">
        <v>21.333062999999999</v>
      </c>
      <c r="CP1095">
        <v>18.046187</v>
      </c>
      <c r="CQ1095">
        <v>4.0858156000000001</v>
      </c>
      <c r="CR1095">
        <v>-0.47323330000000002</v>
      </c>
      <c r="CS1095">
        <v>-2.1303222000000002</v>
      </c>
      <c r="CT1095">
        <v>-3.8273323000000001</v>
      </c>
      <c r="CU1095">
        <v>-6.1320059000000002</v>
      </c>
      <c r="CV1095">
        <v>-4.6449309999999997</v>
      </c>
      <c r="CW1095">
        <v>9.6600510000000001E-2</v>
      </c>
      <c r="CX1095">
        <v>0.96123386</v>
      </c>
      <c r="CY1095">
        <v>2.3605578</v>
      </c>
      <c r="CZ1095">
        <v>3.2854749999999999</v>
      </c>
      <c r="DA1095">
        <v>3.9169890000000001</v>
      </c>
      <c r="DB1095">
        <v>0.72587201000000001</v>
      </c>
      <c r="DC1095">
        <v>0.45564524000000001</v>
      </c>
      <c r="DD1095">
        <v>-1.2629611999999999</v>
      </c>
      <c r="DE1095">
        <v>-1.1923796</v>
      </c>
      <c r="DF1095">
        <v>-0.39278057999999999</v>
      </c>
      <c r="DG1095">
        <v>-2.5427483</v>
      </c>
      <c r="DH1095">
        <v>-6.6313490000000003E-2</v>
      </c>
      <c r="DI1095">
        <v>4.1399808</v>
      </c>
      <c r="DJ1095">
        <v>11.265750000000001</v>
      </c>
      <c r="DK1095">
        <v>26.714601999999999</v>
      </c>
      <c r="DL1095">
        <v>23.888490000000001</v>
      </c>
      <c r="DM1095">
        <v>23.512011999999999</v>
      </c>
      <c r="DN1095">
        <v>20.198194999999998</v>
      </c>
      <c r="DO1095">
        <v>5.4583326000000003</v>
      </c>
      <c r="DP1095">
        <v>0.74389302000000002</v>
      </c>
      <c r="DQ1095">
        <v>-0.88182084000000005</v>
      </c>
      <c r="DR1095">
        <v>-2.6050705000000001</v>
      </c>
      <c r="DS1095">
        <v>-4.9690010999999998</v>
      </c>
      <c r="DT1095">
        <v>-3.3937756000000001</v>
      </c>
      <c r="DU1095">
        <v>1.4651567999999999</v>
      </c>
      <c r="DV1095">
        <v>2.2918357</v>
      </c>
      <c r="DW1095">
        <v>3.4691005000000001</v>
      </c>
      <c r="DX1095">
        <v>4.3667816999999998</v>
      </c>
      <c r="DY1095">
        <v>5.0417810000000003</v>
      </c>
      <c r="DZ1095">
        <v>1.9279416</v>
      </c>
      <c r="EA1095">
        <v>1.7005406999999999</v>
      </c>
      <c r="EB1095">
        <v>0.17497175000000001</v>
      </c>
      <c r="EC1095">
        <v>0.20179342</v>
      </c>
      <c r="ED1095">
        <v>1.2178533</v>
      </c>
      <c r="EE1095">
        <v>-0.74063489000000005</v>
      </c>
      <c r="EF1095">
        <v>1.7374916</v>
      </c>
      <c r="EG1095">
        <v>6.1984151000000001</v>
      </c>
      <c r="EH1095">
        <v>13.570095</v>
      </c>
      <c r="EI1095">
        <v>29.973310999999999</v>
      </c>
      <c r="EJ1095">
        <v>27.164805999999999</v>
      </c>
      <c r="EK1095">
        <v>26.658069000000001</v>
      </c>
      <c r="EL1095">
        <v>23.305353</v>
      </c>
      <c r="EM1095">
        <v>7.4400291999999997</v>
      </c>
      <c r="EN1095">
        <v>2.5012300999999999</v>
      </c>
      <c r="EO1095">
        <v>0.92081687999999995</v>
      </c>
      <c r="EP1095">
        <v>-0.84031858999999998</v>
      </c>
      <c r="EQ1095">
        <v>-3.2898067000000002</v>
      </c>
      <c r="ER1095">
        <v>-1.5873060000000001</v>
      </c>
      <c r="ES1095">
        <v>70.902586999999997</v>
      </c>
      <c r="ET1095">
        <v>69.713515999999998</v>
      </c>
      <c r="EU1095">
        <v>68.839813000000007</v>
      </c>
      <c r="EV1095">
        <v>68.186922999999993</v>
      </c>
      <c r="EW1095">
        <v>67.528484000000006</v>
      </c>
      <c r="EX1095">
        <v>67.249549999999999</v>
      </c>
      <c r="EY1095">
        <v>66.874514000000005</v>
      </c>
      <c r="EZ1095">
        <v>67.454734000000002</v>
      </c>
      <c r="FA1095">
        <v>70.725873000000007</v>
      </c>
      <c r="FB1095">
        <v>75.694456000000002</v>
      </c>
      <c r="FC1095">
        <v>80.191630000000004</v>
      </c>
      <c r="FD1095">
        <v>83.926027000000005</v>
      </c>
      <c r="FE1095">
        <v>86.617557000000005</v>
      </c>
      <c r="FF1095">
        <v>88.760604000000001</v>
      </c>
      <c r="FG1095">
        <v>90.640028000000001</v>
      </c>
      <c r="FH1095">
        <v>91.738984000000002</v>
      </c>
      <c r="FI1095">
        <v>91.304045000000002</v>
      </c>
      <c r="FJ1095">
        <v>90.541404</v>
      </c>
      <c r="FK1095">
        <v>89.782286999999997</v>
      </c>
      <c r="FL1095">
        <v>87.731042000000002</v>
      </c>
      <c r="FM1095">
        <v>84.288842000000002</v>
      </c>
      <c r="FN1095">
        <v>80.124213999999995</v>
      </c>
      <c r="FO1095">
        <v>77.145874000000006</v>
      </c>
      <c r="FP1095">
        <v>75.109718999999998</v>
      </c>
      <c r="FQ1095">
        <v>30.1937</v>
      </c>
      <c r="FR1095">
        <v>3.9608599999999998</v>
      </c>
      <c r="FS1095">
        <v>1</v>
      </c>
    </row>
    <row r="1096" spans="1:175" x14ac:dyDescent="0.2">
      <c r="A1096" t="s">
        <v>256</v>
      </c>
      <c r="B1096" t="s">
        <v>194</v>
      </c>
      <c r="C1096" s="23">
        <v>42922</v>
      </c>
      <c r="D1096">
        <v>787</v>
      </c>
      <c r="E1096">
        <v>131.88081</v>
      </c>
      <c r="F1096">
        <v>124.83342</v>
      </c>
      <c r="G1096">
        <v>121.20525000000001</v>
      </c>
      <c r="H1096">
        <v>124.50028</v>
      </c>
      <c r="I1096">
        <v>144.55098000000001</v>
      </c>
      <c r="J1096">
        <v>181.68485000000001</v>
      </c>
      <c r="K1096">
        <v>222.35251</v>
      </c>
      <c r="L1096">
        <v>242.40692000000001</v>
      </c>
      <c r="M1096">
        <v>251.42135999999999</v>
      </c>
      <c r="N1096">
        <v>256.02631000000002</v>
      </c>
      <c r="O1096">
        <v>261.41493000000003</v>
      </c>
      <c r="P1096">
        <v>261.56466</v>
      </c>
      <c r="Q1096">
        <v>257.29503999999997</v>
      </c>
      <c r="R1096">
        <v>252.80875</v>
      </c>
      <c r="S1096">
        <v>237.18975</v>
      </c>
      <c r="T1096">
        <v>220.37788</v>
      </c>
      <c r="U1096">
        <v>202.19533000000001</v>
      </c>
      <c r="V1096">
        <v>187.89802</v>
      </c>
      <c r="W1096">
        <v>179.57794000000001</v>
      </c>
      <c r="X1096">
        <v>173.81796</v>
      </c>
      <c r="Y1096">
        <v>169.09586999999999</v>
      </c>
      <c r="Z1096">
        <v>163.96633</v>
      </c>
      <c r="AA1096">
        <v>153.8546</v>
      </c>
      <c r="AB1096">
        <v>144.37880999999999</v>
      </c>
      <c r="AC1096">
        <v>-1.7225569000000001</v>
      </c>
      <c r="AD1096">
        <v>-2.2804405999999999</v>
      </c>
      <c r="AE1096">
        <v>-0.77756813999999996</v>
      </c>
      <c r="AF1096">
        <v>-2.8382610000000001</v>
      </c>
      <c r="AG1096">
        <v>-1.1960808000000001</v>
      </c>
      <c r="AH1096">
        <v>-4.1414334000000004</v>
      </c>
      <c r="AI1096">
        <v>-3.8484349</v>
      </c>
      <c r="AJ1096">
        <v>-1.5679046999999999</v>
      </c>
      <c r="AK1096">
        <v>-1.2373527</v>
      </c>
      <c r="AL1096">
        <v>-2.3917399000000001</v>
      </c>
      <c r="AM1096">
        <v>-1.3962447</v>
      </c>
      <c r="AN1096">
        <v>-1.7566356999999999</v>
      </c>
      <c r="AO1096">
        <v>-3.2731251000000001</v>
      </c>
      <c r="AP1096">
        <v>5.2156963000000003</v>
      </c>
      <c r="AQ1096">
        <v>20.682227999999999</v>
      </c>
      <c r="AR1096">
        <v>21.625633000000001</v>
      </c>
      <c r="AS1096">
        <v>17.245365</v>
      </c>
      <c r="AT1096">
        <v>15.038252999999999</v>
      </c>
      <c r="AU1096">
        <v>1.6961516999999999</v>
      </c>
      <c r="AV1096">
        <v>-5.0969825999999996</v>
      </c>
      <c r="AW1096">
        <v>-5.8644736999999996</v>
      </c>
      <c r="AX1096">
        <v>-5.9945580999999999</v>
      </c>
      <c r="AY1096">
        <v>-6.2478503999999999</v>
      </c>
      <c r="AZ1096">
        <v>-6.5580334999999996</v>
      </c>
      <c r="BA1096">
        <v>-0.27250964999999999</v>
      </c>
      <c r="BB1096">
        <v>-0.82120632000000005</v>
      </c>
      <c r="BC1096">
        <v>0.33467665000000002</v>
      </c>
      <c r="BD1096">
        <v>-1.6912669</v>
      </c>
      <c r="BE1096">
        <v>-9.9984790000000004E-2</v>
      </c>
      <c r="BF1096">
        <v>-2.8571304</v>
      </c>
      <c r="BG1096">
        <v>-2.3756870000000001</v>
      </c>
      <c r="BH1096">
        <v>-0.30287787999999999</v>
      </c>
      <c r="BI1096">
        <v>9.1868909999999998E-2</v>
      </c>
      <c r="BJ1096">
        <v>-1.0080292</v>
      </c>
      <c r="BK1096">
        <v>0.12627337</v>
      </c>
      <c r="BL1096">
        <v>-8.8841580000000003E-2</v>
      </c>
      <c r="BM1096">
        <v>-1.1163775</v>
      </c>
      <c r="BN1096">
        <v>7.6199602999999998</v>
      </c>
      <c r="BO1096">
        <v>23.576642</v>
      </c>
      <c r="BP1096">
        <v>24.818992000000001</v>
      </c>
      <c r="BQ1096">
        <v>20.500340999999999</v>
      </c>
      <c r="BR1096">
        <v>17.932089999999999</v>
      </c>
      <c r="BS1096">
        <v>3.9351205999999999</v>
      </c>
      <c r="BT1096">
        <v>-2.8589552999999999</v>
      </c>
      <c r="BU1096">
        <v>-3.9223412</v>
      </c>
      <c r="BV1096">
        <v>-4.0217752000000004</v>
      </c>
      <c r="BW1096">
        <v>-4.2041993</v>
      </c>
      <c r="BX1096">
        <v>-4.5877727000000004</v>
      </c>
      <c r="BY1096">
        <v>0.73178867999999997</v>
      </c>
      <c r="BZ1096">
        <v>0.18945487999999999</v>
      </c>
      <c r="CA1096">
        <v>1.1050139999999999</v>
      </c>
      <c r="CB1096">
        <v>-0.89686233999999998</v>
      </c>
      <c r="CC1096">
        <v>0.65916794999999995</v>
      </c>
      <c r="CD1096">
        <v>-1.9676260000000001</v>
      </c>
      <c r="CE1096">
        <v>-1.3556663</v>
      </c>
      <c r="CF1096">
        <v>0.57327585000000003</v>
      </c>
      <c r="CG1096">
        <v>1.0124837</v>
      </c>
      <c r="CH1096">
        <v>-4.9675410000000003E-2</v>
      </c>
      <c r="CI1096">
        <v>1.1807647999999999</v>
      </c>
      <c r="CJ1096">
        <v>1.0662676</v>
      </c>
      <c r="CK1096">
        <v>0.37737933000000001</v>
      </c>
      <c r="CL1096">
        <v>9.2851461999999998</v>
      </c>
      <c r="CM1096">
        <v>25.581303999999999</v>
      </c>
      <c r="CN1096">
        <v>27.030702999999999</v>
      </c>
      <c r="CO1096">
        <v>22.754728</v>
      </c>
      <c r="CP1096">
        <v>19.936351999999999</v>
      </c>
      <c r="CQ1096">
        <v>5.4858235999999998</v>
      </c>
      <c r="CR1096">
        <v>-1.3089044000000001</v>
      </c>
      <c r="CS1096">
        <v>-2.5772260999999999</v>
      </c>
      <c r="CT1096">
        <v>-2.6554318000000001</v>
      </c>
      <c r="CU1096">
        <v>-2.7887727</v>
      </c>
      <c r="CV1096">
        <v>-3.2231760999999999</v>
      </c>
      <c r="CW1096">
        <v>1.7360869999999999</v>
      </c>
      <c r="CX1096">
        <v>1.2001161</v>
      </c>
      <c r="CY1096">
        <v>1.8753514</v>
      </c>
      <c r="CZ1096">
        <v>-0.10245775</v>
      </c>
      <c r="DA1096">
        <v>1.4183207</v>
      </c>
      <c r="DB1096">
        <v>-1.0781216</v>
      </c>
      <c r="DC1096">
        <v>-0.33564559999999999</v>
      </c>
      <c r="DD1096">
        <v>1.4494296</v>
      </c>
      <c r="DE1096">
        <v>1.9330985000000001</v>
      </c>
      <c r="DF1096">
        <v>0.90867838000000001</v>
      </c>
      <c r="DG1096">
        <v>2.2352561</v>
      </c>
      <c r="DH1096">
        <v>2.2213767</v>
      </c>
      <c r="DI1096">
        <v>1.8711361</v>
      </c>
      <c r="DJ1096">
        <v>10.950332</v>
      </c>
      <c r="DK1096">
        <v>27.585965999999999</v>
      </c>
      <c r="DL1096">
        <v>29.242414</v>
      </c>
      <c r="DM1096">
        <v>25.009115000000001</v>
      </c>
      <c r="DN1096">
        <v>21.940614</v>
      </c>
      <c r="DO1096">
        <v>7.0365266000000002</v>
      </c>
      <c r="DP1096">
        <v>0.24114654999999999</v>
      </c>
      <c r="DQ1096">
        <v>-1.232111</v>
      </c>
      <c r="DR1096">
        <v>-1.2890884</v>
      </c>
      <c r="DS1096">
        <v>-1.3733461</v>
      </c>
      <c r="DT1096">
        <v>-1.8585795000000001</v>
      </c>
      <c r="DU1096">
        <v>3.1861343</v>
      </c>
      <c r="DV1096">
        <v>2.6593502999999998</v>
      </c>
      <c r="DW1096">
        <v>2.9875962</v>
      </c>
      <c r="DX1096">
        <v>1.0445363000000001</v>
      </c>
      <c r="DY1096">
        <v>2.5144166999999999</v>
      </c>
      <c r="DZ1096">
        <v>0.20618141000000001</v>
      </c>
      <c r="EA1096">
        <v>1.1371023</v>
      </c>
      <c r="EB1096">
        <v>2.7144564</v>
      </c>
      <c r="EC1096">
        <v>3.2623201000000002</v>
      </c>
      <c r="ED1096">
        <v>2.2923890999999998</v>
      </c>
      <c r="EE1096">
        <v>3.7577742000000001</v>
      </c>
      <c r="EF1096">
        <v>3.8891708999999999</v>
      </c>
      <c r="EG1096">
        <v>4.0278837000000003</v>
      </c>
      <c r="EH1096">
        <v>13.354596000000001</v>
      </c>
      <c r="EI1096">
        <v>30.48038</v>
      </c>
      <c r="EJ1096">
        <v>32.435772999999998</v>
      </c>
      <c r="EK1096">
        <v>28.264092000000002</v>
      </c>
      <c r="EL1096">
        <v>24.834451000000001</v>
      </c>
      <c r="EM1096">
        <v>9.2754954999999999</v>
      </c>
      <c r="EN1096">
        <v>2.4791739000000002</v>
      </c>
      <c r="EO1096">
        <v>0.71002151000000002</v>
      </c>
      <c r="EP1096">
        <v>0.68369453000000002</v>
      </c>
      <c r="EQ1096">
        <v>0.67030509999999999</v>
      </c>
      <c r="ER1096">
        <v>0.11168127</v>
      </c>
      <c r="ES1096">
        <v>71.399423999999996</v>
      </c>
      <c r="ET1096">
        <v>70.204089999999994</v>
      </c>
      <c r="EU1096">
        <v>69.213964000000004</v>
      </c>
      <c r="EV1096">
        <v>68.241189000000006</v>
      </c>
      <c r="EW1096">
        <v>67.618521999999999</v>
      </c>
      <c r="EX1096">
        <v>67.319608000000002</v>
      </c>
      <c r="EY1096">
        <v>66.938951000000003</v>
      </c>
      <c r="EZ1096">
        <v>67.604268000000005</v>
      </c>
      <c r="FA1096">
        <v>70.987410999999994</v>
      </c>
      <c r="FB1096">
        <v>75.136390000000006</v>
      </c>
      <c r="FC1096">
        <v>79.690505000000002</v>
      </c>
      <c r="FD1096">
        <v>83.742514999999997</v>
      </c>
      <c r="FE1096">
        <v>86.594426999999996</v>
      </c>
      <c r="FF1096">
        <v>88.313005000000004</v>
      </c>
      <c r="FG1096">
        <v>89.914708000000005</v>
      </c>
      <c r="FH1096">
        <v>91.373278999999997</v>
      </c>
      <c r="FI1096">
        <v>91.736949999999993</v>
      </c>
      <c r="FJ1096">
        <v>90.937123</v>
      </c>
      <c r="FK1096">
        <v>89.434308999999999</v>
      </c>
      <c r="FL1096">
        <v>87.376256999999995</v>
      </c>
      <c r="FM1096">
        <v>84.350382999999994</v>
      </c>
      <c r="FN1096">
        <v>80.550762000000006</v>
      </c>
      <c r="FO1096">
        <v>78.437398000000002</v>
      </c>
      <c r="FP1096">
        <v>77.378729000000007</v>
      </c>
      <c r="FQ1096">
        <v>30.444680000000002</v>
      </c>
      <c r="FR1096">
        <v>3.7692220000000001</v>
      </c>
      <c r="FS1096">
        <v>1</v>
      </c>
    </row>
    <row r="1097" spans="1:175" x14ac:dyDescent="0.2">
      <c r="A1097" t="s">
        <v>256</v>
      </c>
      <c r="B1097" t="s">
        <v>194</v>
      </c>
      <c r="C1097" s="23">
        <v>42923</v>
      </c>
      <c r="D1097">
        <v>787</v>
      </c>
      <c r="E1097">
        <v>135.56926999999999</v>
      </c>
      <c r="F1097">
        <v>129.75636</v>
      </c>
      <c r="G1097">
        <v>125.69718</v>
      </c>
      <c r="H1097">
        <v>127.37130000000001</v>
      </c>
      <c r="I1097">
        <v>146.65343999999999</v>
      </c>
      <c r="J1097">
        <v>186.36824999999999</v>
      </c>
      <c r="K1097">
        <v>224.06783999999999</v>
      </c>
      <c r="L1097">
        <v>246.46156999999999</v>
      </c>
      <c r="M1097">
        <v>252.68871999999999</v>
      </c>
      <c r="N1097">
        <v>258.70425</v>
      </c>
      <c r="O1097">
        <v>263.27650999999997</v>
      </c>
      <c r="P1097">
        <v>263.86867999999998</v>
      </c>
      <c r="Q1097">
        <v>258.34361000000001</v>
      </c>
      <c r="R1097">
        <v>249.48979</v>
      </c>
      <c r="S1097">
        <v>229.60039</v>
      </c>
      <c r="T1097">
        <v>211.82657</v>
      </c>
      <c r="U1097">
        <v>197.01966999999999</v>
      </c>
      <c r="V1097">
        <v>185.05718999999999</v>
      </c>
      <c r="W1097">
        <v>177.73776000000001</v>
      </c>
      <c r="X1097">
        <v>172.24659</v>
      </c>
      <c r="Y1097">
        <v>167.66827000000001</v>
      </c>
      <c r="Z1097">
        <v>160.51148000000001</v>
      </c>
      <c r="AA1097">
        <v>148.06053</v>
      </c>
      <c r="AB1097">
        <v>137.9682</v>
      </c>
      <c r="AC1097">
        <v>-5.7403366</v>
      </c>
      <c r="AD1097">
        <v>-4.2945178999999998</v>
      </c>
      <c r="AE1097">
        <v>-2.4774474999999998</v>
      </c>
      <c r="AF1097">
        <v>-3.1170992000000002</v>
      </c>
      <c r="AG1097">
        <v>-4.8616571000000004</v>
      </c>
      <c r="AH1097">
        <v>-2.9991059999999998</v>
      </c>
      <c r="AI1097">
        <v>-3.4177241999999999</v>
      </c>
      <c r="AJ1097">
        <v>1.1063529999999999</v>
      </c>
      <c r="AK1097">
        <v>2.2005718999999999</v>
      </c>
      <c r="AL1097">
        <v>-0.19934279999999999</v>
      </c>
      <c r="AM1097">
        <v>-1.5539783</v>
      </c>
      <c r="AN1097">
        <v>1.6947958999999999</v>
      </c>
      <c r="AO1097">
        <v>2.0336946</v>
      </c>
      <c r="AP1097">
        <v>7.4842414000000002</v>
      </c>
      <c r="AQ1097">
        <v>18.72015</v>
      </c>
      <c r="AR1097">
        <v>16.752696</v>
      </c>
      <c r="AS1097">
        <v>12.854680999999999</v>
      </c>
      <c r="AT1097">
        <v>11.628712999999999</v>
      </c>
      <c r="AU1097">
        <v>1.8745997999999999</v>
      </c>
      <c r="AV1097">
        <v>-0.31007992000000001</v>
      </c>
      <c r="AW1097">
        <v>0.22406868999999999</v>
      </c>
      <c r="AX1097">
        <v>0.1366899</v>
      </c>
      <c r="AY1097">
        <v>-1.1859046</v>
      </c>
      <c r="AZ1097">
        <v>-1.7537217</v>
      </c>
      <c r="BA1097">
        <v>-4.0983197000000002</v>
      </c>
      <c r="BB1097">
        <v>-2.8319008000000001</v>
      </c>
      <c r="BC1097">
        <v>-1.1457002999999999</v>
      </c>
      <c r="BD1097">
        <v>-1.9340143999999999</v>
      </c>
      <c r="BE1097">
        <v>-3.5903893</v>
      </c>
      <c r="BF1097">
        <v>-1.8298068000000001</v>
      </c>
      <c r="BG1097">
        <v>-2.0350980000000001</v>
      </c>
      <c r="BH1097">
        <v>2.6168201999999998</v>
      </c>
      <c r="BI1097">
        <v>3.7458814999999999</v>
      </c>
      <c r="BJ1097">
        <v>1.3639725</v>
      </c>
      <c r="BK1097">
        <v>0.10461803</v>
      </c>
      <c r="BL1097">
        <v>3.5036923</v>
      </c>
      <c r="BM1097">
        <v>4.2029028999999998</v>
      </c>
      <c r="BN1097">
        <v>9.9561696000000008</v>
      </c>
      <c r="BO1097">
        <v>21.749886</v>
      </c>
      <c r="BP1097">
        <v>19.732702</v>
      </c>
      <c r="BQ1097">
        <v>15.73263</v>
      </c>
      <c r="BR1097">
        <v>14.471596</v>
      </c>
      <c r="BS1097">
        <v>4.0764988999999998</v>
      </c>
      <c r="BT1097">
        <v>1.8728925000000001</v>
      </c>
      <c r="BU1097">
        <v>2.5279707999999999</v>
      </c>
      <c r="BV1097">
        <v>2.4044614000000002</v>
      </c>
      <c r="BW1097">
        <v>1.2121166999999999</v>
      </c>
      <c r="BX1097">
        <v>0.71841246999999997</v>
      </c>
      <c r="BY1097">
        <v>-2.9610637999999998</v>
      </c>
      <c r="BZ1097">
        <v>-1.8188967</v>
      </c>
      <c r="CA1097">
        <v>-0.22333618</v>
      </c>
      <c r="CB1097">
        <v>-1.1146136</v>
      </c>
      <c r="CC1097">
        <v>-2.7099131000000001</v>
      </c>
      <c r="CD1097">
        <v>-1.0199537000000001</v>
      </c>
      <c r="CE1097">
        <v>-1.0774953</v>
      </c>
      <c r="CF1097">
        <v>3.6629651000000001</v>
      </c>
      <c r="CG1097">
        <v>4.8161582000000003</v>
      </c>
      <c r="CH1097">
        <v>2.4467199000000002</v>
      </c>
      <c r="CI1097">
        <v>1.2533567999999999</v>
      </c>
      <c r="CJ1097">
        <v>4.7565284999999999</v>
      </c>
      <c r="CK1097">
        <v>5.7052899000000004</v>
      </c>
      <c r="CL1097">
        <v>11.66822</v>
      </c>
      <c r="CM1097">
        <v>23.848272000000001</v>
      </c>
      <c r="CN1097">
        <v>21.796644000000001</v>
      </c>
      <c r="CO1097">
        <v>17.725888000000001</v>
      </c>
      <c r="CP1097">
        <v>16.440569</v>
      </c>
      <c r="CQ1097">
        <v>5.6015275000000004</v>
      </c>
      <c r="CR1097">
        <v>3.3848124999999998</v>
      </c>
      <c r="CS1097">
        <v>4.1236464000000002</v>
      </c>
      <c r="CT1097">
        <v>3.9751129999999999</v>
      </c>
      <c r="CU1097">
        <v>2.8729789000000001</v>
      </c>
      <c r="CV1097">
        <v>2.4306051000000002</v>
      </c>
      <c r="CW1097">
        <v>-1.8238079</v>
      </c>
      <c r="CX1097">
        <v>-0.80589263</v>
      </c>
      <c r="CY1097">
        <v>0.69902790000000004</v>
      </c>
      <c r="CZ1097">
        <v>-0.29521270999999999</v>
      </c>
      <c r="DA1097">
        <v>-1.8294368999999999</v>
      </c>
      <c r="DB1097">
        <v>-0.21010063000000001</v>
      </c>
      <c r="DC1097">
        <v>-0.11989258</v>
      </c>
      <c r="DD1097">
        <v>4.7091101000000002</v>
      </c>
      <c r="DE1097">
        <v>5.8864349000000002</v>
      </c>
      <c r="DF1097">
        <v>3.5294672999999999</v>
      </c>
      <c r="DG1097">
        <v>2.4020956</v>
      </c>
      <c r="DH1097">
        <v>6.0093645999999996</v>
      </c>
      <c r="DI1097">
        <v>7.2076769000000001</v>
      </c>
      <c r="DJ1097">
        <v>13.380269</v>
      </c>
      <c r="DK1097">
        <v>25.946657999999999</v>
      </c>
      <c r="DL1097">
        <v>23.860586999999999</v>
      </c>
      <c r="DM1097">
        <v>19.719147</v>
      </c>
      <c r="DN1097">
        <v>18.409541000000001</v>
      </c>
      <c r="DO1097">
        <v>7.1265561000000002</v>
      </c>
      <c r="DP1097">
        <v>4.8967326</v>
      </c>
      <c r="DQ1097">
        <v>5.719322</v>
      </c>
      <c r="DR1097">
        <v>5.5457646</v>
      </c>
      <c r="DS1097">
        <v>4.5338412000000003</v>
      </c>
      <c r="DT1097">
        <v>4.1427977</v>
      </c>
      <c r="DU1097">
        <v>-0.18179102999999999</v>
      </c>
      <c r="DV1097">
        <v>0.65672441999999998</v>
      </c>
      <c r="DW1097">
        <v>2.0307751000000001</v>
      </c>
      <c r="DX1097">
        <v>0.88787199999999999</v>
      </c>
      <c r="DY1097">
        <v>-0.55816916999999999</v>
      </c>
      <c r="DZ1097">
        <v>0.95919860999999995</v>
      </c>
      <c r="EA1097">
        <v>1.2627336</v>
      </c>
      <c r="EB1097">
        <v>6.2195773000000001</v>
      </c>
      <c r="EC1097">
        <v>7.4317444999999998</v>
      </c>
      <c r="ED1097">
        <v>5.0927825999999996</v>
      </c>
      <c r="EE1097">
        <v>4.0606920000000004</v>
      </c>
      <c r="EF1097">
        <v>7.8182609999999997</v>
      </c>
      <c r="EG1097">
        <v>9.3768852000000003</v>
      </c>
      <c r="EH1097">
        <v>15.852198</v>
      </c>
      <c r="EI1097">
        <v>28.976393999999999</v>
      </c>
      <c r="EJ1097">
        <v>26.840592999999998</v>
      </c>
      <c r="EK1097">
        <v>22.597096000000001</v>
      </c>
      <c r="EL1097">
        <v>21.252424999999999</v>
      </c>
      <c r="EM1097">
        <v>9.3284552000000005</v>
      </c>
      <c r="EN1097">
        <v>7.0797049999999997</v>
      </c>
      <c r="EO1097">
        <v>8.0232241000000002</v>
      </c>
      <c r="EP1097">
        <v>7.8135361000000003</v>
      </c>
      <c r="EQ1097">
        <v>6.9318625000000003</v>
      </c>
      <c r="ER1097">
        <v>6.6149319000000002</v>
      </c>
      <c r="ES1097">
        <v>76.835757999999998</v>
      </c>
      <c r="ET1097">
        <v>75.924995999999993</v>
      </c>
      <c r="EU1097">
        <v>74.786600000000007</v>
      </c>
      <c r="EV1097">
        <v>73.437245000000004</v>
      </c>
      <c r="EW1097">
        <v>72.411731000000003</v>
      </c>
      <c r="EX1097">
        <v>71.884060000000005</v>
      </c>
      <c r="EY1097">
        <v>71.163484999999994</v>
      </c>
      <c r="EZ1097">
        <v>71.854924999999994</v>
      </c>
      <c r="FA1097">
        <v>76.109459999999999</v>
      </c>
      <c r="FB1097">
        <v>80.790323999999998</v>
      </c>
      <c r="FC1097">
        <v>85.284392999999994</v>
      </c>
      <c r="FD1097">
        <v>88.758162999999996</v>
      </c>
      <c r="FE1097">
        <v>92.031445000000005</v>
      </c>
      <c r="FF1097">
        <v>94.666325000000001</v>
      </c>
      <c r="FG1097">
        <v>95.229031000000006</v>
      </c>
      <c r="FH1097">
        <v>95.975718000000001</v>
      </c>
      <c r="FI1097">
        <v>96.356064000000003</v>
      </c>
      <c r="FJ1097">
        <v>95.279459000000003</v>
      </c>
      <c r="FK1097">
        <v>92.937496999999993</v>
      </c>
      <c r="FL1097">
        <v>89.853249000000005</v>
      </c>
      <c r="FM1097">
        <v>86.565174999999996</v>
      </c>
      <c r="FN1097">
        <v>83.206069999999997</v>
      </c>
      <c r="FO1097">
        <v>81.232662000000005</v>
      </c>
      <c r="FP1097">
        <v>80.058109999999999</v>
      </c>
      <c r="FQ1097">
        <v>32.26473</v>
      </c>
      <c r="FR1097">
        <v>3.6182889999999999</v>
      </c>
      <c r="FS1097">
        <v>1</v>
      </c>
    </row>
    <row r="1098" spans="1:175" x14ac:dyDescent="0.2">
      <c r="A1098" t="s">
        <v>256</v>
      </c>
      <c r="B1098" t="s">
        <v>194</v>
      </c>
      <c r="C1098" s="23">
        <v>42943</v>
      </c>
      <c r="D1098">
        <v>787</v>
      </c>
      <c r="E1098">
        <v>142.07789</v>
      </c>
      <c r="F1098">
        <v>136.57805999999999</v>
      </c>
      <c r="G1098">
        <v>131.36087000000001</v>
      </c>
      <c r="H1098">
        <v>134.03206</v>
      </c>
      <c r="I1098">
        <v>152.86696000000001</v>
      </c>
      <c r="J1098">
        <v>191.71874</v>
      </c>
      <c r="K1098">
        <v>228.69666000000001</v>
      </c>
      <c r="L1098">
        <v>249.49749</v>
      </c>
      <c r="M1098">
        <v>256.76317999999998</v>
      </c>
      <c r="N1098">
        <v>260.86498999999998</v>
      </c>
      <c r="O1098">
        <v>265.5532</v>
      </c>
      <c r="P1098">
        <v>264.80344000000002</v>
      </c>
      <c r="Q1098">
        <v>262.01186000000001</v>
      </c>
      <c r="R1098">
        <v>257.36414000000002</v>
      </c>
      <c r="S1098">
        <v>239.98410999999999</v>
      </c>
      <c r="T1098">
        <v>223.57006999999999</v>
      </c>
      <c r="U1098">
        <v>205.16042999999999</v>
      </c>
      <c r="V1098">
        <v>189.64191</v>
      </c>
      <c r="W1098">
        <v>181.10172</v>
      </c>
      <c r="X1098">
        <v>174.16266999999999</v>
      </c>
      <c r="Y1098">
        <v>170.82929999999999</v>
      </c>
      <c r="Z1098">
        <v>166.36698000000001</v>
      </c>
      <c r="AA1098">
        <v>156.85310999999999</v>
      </c>
      <c r="AB1098">
        <v>147.40403000000001</v>
      </c>
      <c r="AC1098">
        <v>-1.1670320000000001</v>
      </c>
      <c r="AD1098">
        <v>1.2937689000000001</v>
      </c>
      <c r="AE1098">
        <v>8.714798E-2</v>
      </c>
      <c r="AF1098">
        <v>-7.4231779999999997E-2</v>
      </c>
      <c r="AG1098">
        <v>0.71750849000000005</v>
      </c>
      <c r="AH1098">
        <v>-3.5799772999999999</v>
      </c>
      <c r="AI1098">
        <v>-6.6688499999999999</v>
      </c>
      <c r="AJ1098">
        <v>-3.4911506999999999</v>
      </c>
      <c r="AK1098">
        <v>-3.8594822999999998</v>
      </c>
      <c r="AL1098">
        <v>-4.1070905</v>
      </c>
      <c r="AM1098">
        <v>-2.5346630000000001</v>
      </c>
      <c r="AN1098">
        <v>-5.5867106</v>
      </c>
      <c r="AO1098">
        <v>-4.6449693999999999</v>
      </c>
      <c r="AP1098">
        <v>-1.1391682000000001</v>
      </c>
      <c r="AQ1098">
        <v>9.5926579000000007</v>
      </c>
      <c r="AR1098">
        <v>10.759789</v>
      </c>
      <c r="AS1098">
        <v>9.3120992000000005</v>
      </c>
      <c r="AT1098">
        <v>6.6178922</v>
      </c>
      <c r="AU1098">
        <v>-2.1210059000000001</v>
      </c>
      <c r="AV1098">
        <v>-3.7943753</v>
      </c>
      <c r="AW1098">
        <v>-8.1129610000000003</v>
      </c>
      <c r="AX1098">
        <v>-6.6430467000000002</v>
      </c>
      <c r="AY1098">
        <v>-6.8929831999999998</v>
      </c>
      <c r="AZ1098">
        <v>-6.9132594999999997</v>
      </c>
      <c r="BA1098">
        <v>0.13329790999999999</v>
      </c>
      <c r="BB1098">
        <v>2.6021689000000001</v>
      </c>
      <c r="BC1098">
        <v>1.2702167</v>
      </c>
      <c r="BD1098">
        <v>1.0275428</v>
      </c>
      <c r="BE1098">
        <v>1.7793144000000001</v>
      </c>
      <c r="BF1098">
        <v>-2.4853914000000001</v>
      </c>
      <c r="BG1098">
        <v>-5.2691530999999996</v>
      </c>
      <c r="BH1098">
        <v>-2.1469966999999999</v>
      </c>
      <c r="BI1098">
        <v>-2.6790376999999999</v>
      </c>
      <c r="BJ1098">
        <v>-2.7633627000000001</v>
      </c>
      <c r="BK1098">
        <v>-1.1300159999999999</v>
      </c>
      <c r="BL1098">
        <v>-3.9935803999999999</v>
      </c>
      <c r="BM1098">
        <v>-3.0505768999999998</v>
      </c>
      <c r="BN1098">
        <v>0.78197159999999999</v>
      </c>
      <c r="BO1098">
        <v>12.056274999999999</v>
      </c>
      <c r="BP1098">
        <v>13.045256</v>
      </c>
      <c r="BQ1098">
        <v>11.486732</v>
      </c>
      <c r="BR1098">
        <v>8.7682812999999999</v>
      </c>
      <c r="BS1098">
        <v>-0.41025949</v>
      </c>
      <c r="BT1098">
        <v>-2.1284817</v>
      </c>
      <c r="BU1098">
        <v>-6.4318106000000004</v>
      </c>
      <c r="BV1098">
        <v>-4.8396429999999997</v>
      </c>
      <c r="BW1098">
        <v>-5.3078538000000002</v>
      </c>
      <c r="BX1098">
        <v>-5.1409256000000001</v>
      </c>
      <c r="BY1098">
        <v>1.0339024999999999</v>
      </c>
      <c r="BZ1098">
        <v>3.5083628</v>
      </c>
      <c r="CA1098">
        <v>2.0896064999999999</v>
      </c>
      <c r="CB1098">
        <v>1.7906285</v>
      </c>
      <c r="CC1098">
        <v>2.5147179</v>
      </c>
      <c r="CD1098">
        <v>-1.7272845999999999</v>
      </c>
      <c r="CE1098">
        <v>-4.2997272000000004</v>
      </c>
      <c r="CF1098">
        <v>-1.2160397999999999</v>
      </c>
      <c r="CG1098">
        <v>-1.8614655</v>
      </c>
      <c r="CH1098">
        <v>-1.8327009999999999</v>
      </c>
      <c r="CI1098">
        <v>-0.15716173999999999</v>
      </c>
      <c r="CJ1098">
        <v>-2.8901834000000002</v>
      </c>
      <c r="CK1098">
        <v>-1.9463056000000001</v>
      </c>
      <c r="CL1098">
        <v>2.1125471999999998</v>
      </c>
      <c r="CM1098">
        <v>13.762568</v>
      </c>
      <c r="CN1098">
        <v>14.628164</v>
      </c>
      <c r="CO1098">
        <v>12.992876000000001</v>
      </c>
      <c r="CP1098">
        <v>10.257633999999999</v>
      </c>
      <c r="CQ1098">
        <v>0.77459829999999996</v>
      </c>
      <c r="CR1098">
        <v>-0.97468882999999995</v>
      </c>
      <c r="CS1098">
        <v>-5.2674510000000003</v>
      </c>
      <c r="CT1098">
        <v>-3.5906110999999998</v>
      </c>
      <c r="CU1098">
        <v>-4.2099979000000003</v>
      </c>
      <c r="CV1098">
        <v>-3.9134126</v>
      </c>
      <c r="CW1098">
        <v>1.934507</v>
      </c>
      <c r="CX1098">
        <v>4.4145567000000003</v>
      </c>
      <c r="CY1098">
        <v>2.9089961999999998</v>
      </c>
      <c r="CZ1098">
        <v>2.5537141999999999</v>
      </c>
      <c r="DA1098">
        <v>3.2501215000000001</v>
      </c>
      <c r="DB1098">
        <v>-0.96917777999999999</v>
      </c>
      <c r="DC1098">
        <v>-3.3303014000000002</v>
      </c>
      <c r="DD1098">
        <v>-0.28508284</v>
      </c>
      <c r="DE1098">
        <v>-1.0438932000000001</v>
      </c>
      <c r="DF1098">
        <v>-0.90203926000000001</v>
      </c>
      <c r="DG1098">
        <v>0.81569252999999997</v>
      </c>
      <c r="DH1098">
        <v>-1.7867862999999999</v>
      </c>
      <c r="DI1098">
        <v>-0.84203422999999999</v>
      </c>
      <c r="DJ1098">
        <v>3.4431227</v>
      </c>
      <c r="DK1098">
        <v>15.468862</v>
      </c>
      <c r="DL1098">
        <v>16.211072000000001</v>
      </c>
      <c r="DM1098">
        <v>14.499021000000001</v>
      </c>
      <c r="DN1098">
        <v>11.746987000000001</v>
      </c>
      <c r="DO1098">
        <v>1.9594560999999999</v>
      </c>
      <c r="DP1098">
        <v>0.17910402</v>
      </c>
      <c r="DQ1098">
        <v>-4.1030914000000003</v>
      </c>
      <c r="DR1098">
        <v>-2.3415792</v>
      </c>
      <c r="DS1098">
        <v>-3.1121420999999998</v>
      </c>
      <c r="DT1098">
        <v>-2.6858995000000001</v>
      </c>
      <c r="DU1098">
        <v>3.2348368999999999</v>
      </c>
      <c r="DV1098">
        <v>5.7229567000000001</v>
      </c>
      <c r="DW1098">
        <v>4.0920648999999996</v>
      </c>
      <c r="DX1098">
        <v>3.6554888000000001</v>
      </c>
      <c r="DY1098">
        <v>4.3119274000000001</v>
      </c>
      <c r="DZ1098">
        <v>0.12540807000000001</v>
      </c>
      <c r="EA1098">
        <v>-1.9306044</v>
      </c>
      <c r="EB1098">
        <v>1.0590710999999999</v>
      </c>
      <c r="EC1098">
        <v>0.13655133999999999</v>
      </c>
      <c r="ED1098">
        <v>0.44168847999999999</v>
      </c>
      <c r="EE1098">
        <v>2.2203396</v>
      </c>
      <c r="EF1098">
        <v>-0.19365615</v>
      </c>
      <c r="EG1098">
        <v>0.75235821999999997</v>
      </c>
      <c r="EH1098">
        <v>5.3642624999999997</v>
      </c>
      <c r="EI1098">
        <v>17.932478</v>
      </c>
      <c r="EJ1098">
        <v>18.49654</v>
      </c>
      <c r="EK1098">
        <v>16.673653000000002</v>
      </c>
      <c r="EL1098">
        <v>13.897376</v>
      </c>
      <c r="EM1098">
        <v>3.6702024999999998</v>
      </c>
      <c r="EN1098">
        <v>1.8449977</v>
      </c>
      <c r="EO1098">
        <v>-2.4219411000000002</v>
      </c>
      <c r="EP1098">
        <v>-0.53817554000000001</v>
      </c>
      <c r="EQ1098">
        <v>-1.5270125999999999</v>
      </c>
      <c r="ER1098">
        <v>-0.91356565999999995</v>
      </c>
      <c r="ES1098">
        <v>70.893929999999997</v>
      </c>
      <c r="ET1098">
        <v>70.145408000000003</v>
      </c>
      <c r="EU1098">
        <v>69.442847</v>
      </c>
      <c r="EV1098">
        <v>68.908364000000006</v>
      </c>
      <c r="EW1098">
        <v>68.301247000000004</v>
      </c>
      <c r="EX1098">
        <v>67.731728000000004</v>
      </c>
      <c r="EY1098">
        <v>67.396288999999996</v>
      </c>
      <c r="EZ1098">
        <v>67.751446999999999</v>
      </c>
      <c r="FA1098">
        <v>70.584061000000005</v>
      </c>
      <c r="FB1098">
        <v>74.364856000000003</v>
      </c>
      <c r="FC1098">
        <v>77.313727</v>
      </c>
      <c r="FD1098">
        <v>80.688432000000006</v>
      </c>
      <c r="FE1098">
        <v>83.799515999999997</v>
      </c>
      <c r="FF1098">
        <v>86.219559000000004</v>
      </c>
      <c r="FG1098">
        <v>87.883756000000005</v>
      </c>
      <c r="FH1098">
        <v>88.265806999999995</v>
      </c>
      <c r="FI1098">
        <v>87.752441000000005</v>
      </c>
      <c r="FJ1098">
        <v>87.483693000000002</v>
      </c>
      <c r="FK1098">
        <v>85.634006999999997</v>
      </c>
      <c r="FL1098">
        <v>83.380221000000006</v>
      </c>
      <c r="FM1098">
        <v>79.522801000000001</v>
      </c>
      <c r="FN1098">
        <v>75.637746000000007</v>
      </c>
      <c r="FO1098">
        <v>73.539214999999999</v>
      </c>
      <c r="FP1098">
        <v>72.729827999999998</v>
      </c>
      <c r="FQ1098">
        <v>22.071750000000002</v>
      </c>
      <c r="FR1098">
        <v>2.7360639999999998</v>
      </c>
      <c r="FS1098">
        <v>1</v>
      </c>
    </row>
    <row r="1099" spans="1:175" x14ac:dyDescent="0.2">
      <c r="A1099" t="s">
        <v>256</v>
      </c>
      <c r="B1099" t="s">
        <v>194</v>
      </c>
      <c r="C1099" s="23">
        <v>42947</v>
      </c>
      <c r="D1099">
        <v>785</v>
      </c>
      <c r="E1099">
        <v>86.182432000000006</v>
      </c>
      <c r="F1099">
        <v>86.307243999999997</v>
      </c>
      <c r="G1099">
        <v>88.169593000000006</v>
      </c>
      <c r="H1099">
        <v>94.825283999999996</v>
      </c>
      <c r="I1099">
        <v>120.38814000000001</v>
      </c>
      <c r="J1099">
        <v>166.697</v>
      </c>
      <c r="K1099">
        <v>213.21241000000001</v>
      </c>
      <c r="L1099">
        <v>235.51384999999999</v>
      </c>
      <c r="M1099">
        <v>242.42204000000001</v>
      </c>
      <c r="N1099">
        <v>246.66550000000001</v>
      </c>
      <c r="O1099">
        <v>251.50809000000001</v>
      </c>
      <c r="P1099">
        <v>253.51311999999999</v>
      </c>
      <c r="Q1099">
        <v>251.92456999999999</v>
      </c>
      <c r="R1099">
        <v>248.18671000000001</v>
      </c>
      <c r="S1099">
        <v>230.11892</v>
      </c>
      <c r="T1099">
        <v>214.82474999999999</v>
      </c>
      <c r="U1099">
        <v>199.17051000000001</v>
      </c>
      <c r="V1099">
        <v>183.65416999999999</v>
      </c>
      <c r="W1099">
        <v>175.58271999999999</v>
      </c>
      <c r="X1099">
        <v>169.62103999999999</v>
      </c>
      <c r="Y1099">
        <v>166.8768</v>
      </c>
      <c r="Z1099">
        <v>161.24968000000001</v>
      </c>
      <c r="AA1099">
        <v>152.61624</v>
      </c>
      <c r="AB1099">
        <v>142.11659</v>
      </c>
      <c r="AC1099">
        <v>-1.6355004</v>
      </c>
      <c r="AD1099">
        <v>-2.1683718000000001</v>
      </c>
      <c r="AE1099">
        <v>-3.8363358000000001</v>
      </c>
      <c r="AF1099">
        <v>-6.1037936000000004</v>
      </c>
      <c r="AG1099">
        <v>-6.9069349000000004</v>
      </c>
      <c r="AH1099">
        <v>-5.3133435999999996</v>
      </c>
      <c r="AI1099">
        <v>-0.68434322999999997</v>
      </c>
      <c r="AJ1099">
        <v>2.3202441999999999</v>
      </c>
      <c r="AK1099">
        <v>-0.42449494999999998</v>
      </c>
      <c r="AL1099">
        <v>-2.7683722999999998</v>
      </c>
      <c r="AM1099">
        <v>-6.4004719000000003</v>
      </c>
      <c r="AN1099">
        <v>-2.1872004999999999</v>
      </c>
      <c r="AO1099">
        <v>-0.35801922000000003</v>
      </c>
      <c r="AP1099">
        <v>4.7207033000000003</v>
      </c>
      <c r="AQ1099">
        <v>14.188038000000001</v>
      </c>
      <c r="AR1099">
        <v>11.948191</v>
      </c>
      <c r="AS1099">
        <v>11.042214</v>
      </c>
      <c r="AT1099">
        <v>9.6191651</v>
      </c>
      <c r="AU1099">
        <v>0.31625810999999998</v>
      </c>
      <c r="AV1099">
        <v>-4.5450498000000001</v>
      </c>
      <c r="AW1099">
        <v>-4.8776731</v>
      </c>
      <c r="AX1099">
        <v>-4.3947057999999997</v>
      </c>
      <c r="AY1099">
        <v>-4.0188926</v>
      </c>
      <c r="AZ1099">
        <v>-6.1043494000000003</v>
      </c>
      <c r="BA1099">
        <v>0.31695097</v>
      </c>
      <c r="BB1099">
        <v>-0.47888463999999997</v>
      </c>
      <c r="BC1099">
        <v>-2.3645081000000001</v>
      </c>
      <c r="BD1099">
        <v>-4.63565</v>
      </c>
      <c r="BE1099">
        <v>-5.5881926999999996</v>
      </c>
      <c r="BF1099">
        <v>-3.9445508</v>
      </c>
      <c r="BG1099">
        <v>0.93825627</v>
      </c>
      <c r="BH1099">
        <v>3.9831265</v>
      </c>
      <c r="BI1099">
        <v>1.3873435999999999</v>
      </c>
      <c r="BJ1099">
        <v>-0.87536203999999995</v>
      </c>
      <c r="BK1099">
        <v>-4.3747771000000002</v>
      </c>
      <c r="BL1099">
        <v>-0.10476851</v>
      </c>
      <c r="BM1099">
        <v>1.6983102000000001</v>
      </c>
      <c r="BN1099">
        <v>7.0264373000000004</v>
      </c>
      <c r="BO1099">
        <v>17.053649</v>
      </c>
      <c r="BP1099">
        <v>14.676130000000001</v>
      </c>
      <c r="BQ1099">
        <v>13.679957</v>
      </c>
      <c r="BR1099">
        <v>12.038632</v>
      </c>
      <c r="BS1099">
        <v>2.3166242000000001</v>
      </c>
      <c r="BT1099">
        <v>-2.5169871000000001</v>
      </c>
      <c r="BU1099">
        <v>-2.7936621000000001</v>
      </c>
      <c r="BV1099">
        <v>-2.3290251</v>
      </c>
      <c r="BW1099">
        <v>-1.9416613</v>
      </c>
      <c r="BX1099">
        <v>-3.9689538999999998</v>
      </c>
      <c r="BY1099">
        <v>1.6692129</v>
      </c>
      <c r="BZ1099">
        <v>0.69124903999999998</v>
      </c>
      <c r="CA1099">
        <v>-1.3451247</v>
      </c>
      <c r="CB1099">
        <v>-3.6188182000000002</v>
      </c>
      <c r="CC1099">
        <v>-4.6748358999999997</v>
      </c>
      <c r="CD1099">
        <v>-2.9965291000000001</v>
      </c>
      <c r="CE1099">
        <v>2.0620636999999999</v>
      </c>
      <c r="CF1099">
        <v>5.1348338</v>
      </c>
      <c r="CG1099">
        <v>2.6422175000000001</v>
      </c>
      <c r="CH1099">
        <v>0.43573109999999998</v>
      </c>
      <c r="CI1099">
        <v>-2.9717870999999998</v>
      </c>
      <c r="CJ1099">
        <v>1.3375174999999999</v>
      </c>
      <c r="CK1099">
        <v>3.1225177999999998</v>
      </c>
      <c r="CL1099">
        <v>8.6233816000000001</v>
      </c>
      <c r="CM1099">
        <v>19.038363</v>
      </c>
      <c r="CN1099">
        <v>16.565491999999999</v>
      </c>
      <c r="CO1099">
        <v>15.506849000000001</v>
      </c>
      <c r="CP1099">
        <v>13.714347</v>
      </c>
      <c r="CQ1099">
        <v>3.7020716</v>
      </c>
      <c r="CR1099">
        <v>-1.1123571000000001</v>
      </c>
      <c r="CS1099">
        <v>-1.3502822999999999</v>
      </c>
      <c r="CT1099">
        <v>-0.89834095999999997</v>
      </c>
      <c r="CU1099">
        <v>-0.50297725000000004</v>
      </c>
      <c r="CV1099">
        <v>-2.4899854000000001</v>
      </c>
      <c r="CW1099">
        <v>3.0214748</v>
      </c>
      <c r="CX1099">
        <v>1.8613827000000001</v>
      </c>
      <c r="CY1099">
        <v>-0.32574128000000002</v>
      </c>
      <c r="CZ1099">
        <v>-2.6019863999999999</v>
      </c>
      <c r="DA1099">
        <v>-3.761479</v>
      </c>
      <c r="DB1099">
        <v>-2.0485074000000001</v>
      </c>
      <c r="DC1099">
        <v>3.1858711999999998</v>
      </c>
      <c r="DD1099">
        <v>6.2865409999999997</v>
      </c>
      <c r="DE1099">
        <v>3.8970913</v>
      </c>
      <c r="DF1099">
        <v>1.7468242</v>
      </c>
      <c r="DG1099">
        <v>-1.5687971000000001</v>
      </c>
      <c r="DH1099">
        <v>2.7798034999999999</v>
      </c>
      <c r="DI1099">
        <v>4.5467253000000003</v>
      </c>
      <c r="DJ1099">
        <v>10.220326</v>
      </c>
      <c r="DK1099">
        <v>21.023076</v>
      </c>
      <c r="DL1099">
        <v>18.454854000000001</v>
      </c>
      <c r="DM1099">
        <v>17.333742000000001</v>
      </c>
      <c r="DN1099">
        <v>15.390063</v>
      </c>
      <c r="DO1099">
        <v>5.0875190000000003</v>
      </c>
      <c r="DP1099">
        <v>0.29227296000000003</v>
      </c>
      <c r="DQ1099">
        <v>9.3097360000000004E-2</v>
      </c>
      <c r="DR1099">
        <v>0.53234320000000002</v>
      </c>
      <c r="DS1099">
        <v>0.93570682999999999</v>
      </c>
      <c r="DT1099">
        <v>-1.0110170000000001</v>
      </c>
      <c r="DU1099">
        <v>4.9739262000000002</v>
      </c>
      <c r="DV1099">
        <v>3.5508698999999999</v>
      </c>
      <c r="DW1099">
        <v>1.1460863999999999</v>
      </c>
      <c r="DX1099">
        <v>-1.1338428</v>
      </c>
      <c r="DY1099">
        <v>-2.4427368</v>
      </c>
      <c r="DZ1099">
        <v>-0.67971461</v>
      </c>
      <c r="EA1099">
        <v>4.8084707</v>
      </c>
      <c r="EB1099">
        <v>7.9494233999999997</v>
      </c>
      <c r="EC1099">
        <v>5.7089299000000002</v>
      </c>
      <c r="ED1099">
        <v>3.6398345000000001</v>
      </c>
      <c r="EE1099">
        <v>0.45689771000000001</v>
      </c>
      <c r="EF1099">
        <v>4.8622354999999997</v>
      </c>
      <c r="EG1099">
        <v>6.6030547999999998</v>
      </c>
      <c r="EH1099">
        <v>12.526059999999999</v>
      </c>
      <c r="EI1099">
        <v>23.888687000000001</v>
      </c>
      <c r="EJ1099">
        <v>21.182793</v>
      </c>
      <c r="EK1099">
        <v>19.971485000000001</v>
      </c>
      <c r="EL1099">
        <v>17.809529999999999</v>
      </c>
      <c r="EM1099">
        <v>7.0878851000000003</v>
      </c>
      <c r="EN1099">
        <v>2.3203355999999999</v>
      </c>
      <c r="EO1099">
        <v>2.1771083999999998</v>
      </c>
      <c r="EP1099">
        <v>2.5980238999999998</v>
      </c>
      <c r="EQ1099">
        <v>3.0129381</v>
      </c>
      <c r="ER1099">
        <v>1.1243786</v>
      </c>
      <c r="ES1099">
        <v>69.216520000000003</v>
      </c>
      <c r="ET1099">
        <v>68.660981000000007</v>
      </c>
      <c r="EU1099">
        <v>68.061335999999997</v>
      </c>
      <c r="EV1099">
        <v>67.422276999999994</v>
      </c>
      <c r="EW1099">
        <v>67.106628999999998</v>
      </c>
      <c r="EX1099">
        <v>66.988342000000003</v>
      </c>
      <c r="EY1099">
        <v>66.699995000000001</v>
      </c>
      <c r="EZ1099">
        <v>66.810405000000003</v>
      </c>
      <c r="FA1099">
        <v>68.949012999999994</v>
      </c>
      <c r="FB1099">
        <v>71.600368000000003</v>
      </c>
      <c r="FC1099">
        <v>74.681681999999995</v>
      </c>
      <c r="FD1099">
        <v>78.427676000000005</v>
      </c>
      <c r="FE1099">
        <v>81.541735000000003</v>
      </c>
      <c r="FF1099">
        <v>83.900841999999997</v>
      </c>
      <c r="FG1099">
        <v>85.741191000000001</v>
      </c>
      <c r="FH1099">
        <v>87.211043000000004</v>
      </c>
      <c r="FI1099">
        <v>87.760440000000003</v>
      </c>
      <c r="FJ1099">
        <v>87.341301999999999</v>
      </c>
      <c r="FK1099">
        <v>85.746500999999995</v>
      </c>
      <c r="FL1099">
        <v>83.409368000000001</v>
      </c>
      <c r="FM1099">
        <v>79.907146999999995</v>
      </c>
      <c r="FN1099">
        <v>76.707858999999999</v>
      </c>
      <c r="FO1099">
        <v>75.124353999999997</v>
      </c>
      <c r="FP1099">
        <v>73.629176000000001</v>
      </c>
      <c r="FQ1099">
        <v>32.233499999999999</v>
      </c>
      <c r="FR1099">
        <v>3.306559</v>
      </c>
      <c r="FS1099">
        <v>1</v>
      </c>
    </row>
    <row r="1100" spans="1:175" x14ac:dyDescent="0.2">
      <c r="A1100" t="s">
        <v>256</v>
      </c>
      <c r="B1100" t="s">
        <v>194</v>
      </c>
      <c r="C1100" s="23">
        <v>42948</v>
      </c>
      <c r="D1100">
        <v>785</v>
      </c>
      <c r="E1100">
        <v>136.2243</v>
      </c>
      <c r="F1100">
        <v>129.03134</v>
      </c>
      <c r="G1100">
        <v>125.13365</v>
      </c>
      <c r="H1100">
        <v>128.05256</v>
      </c>
      <c r="I1100">
        <v>146.79712000000001</v>
      </c>
      <c r="J1100">
        <v>187.92886999999999</v>
      </c>
      <c r="K1100">
        <v>228.72911999999999</v>
      </c>
      <c r="L1100">
        <v>250.41813999999999</v>
      </c>
      <c r="M1100">
        <v>258.07441999999998</v>
      </c>
      <c r="N1100">
        <v>259.69619999999998</v>
      </c>
      <c r="O1100">
        <v>265.40971000000002</v>
      </c>
      <c r="P1100">
        <v>266.09505999999999</v>
      </c>
      <c r="Q1100">
        <v>263.71012999999999</v>
      </c>
      <c r="R1100">
        <v>260.59402999999998</v>
      </c>
      <c r="S1100">
        <v>247.12298999999999</v>
      </c>
      <c r="T1100">
        <v>227.51939999999999</v>
      </c>
      <c r="U1100">
        <v>207.23920000000001</v>
      </c>
      <c r="V1100">
        <v>190.61516</v>
      </c>
      <c r="W1100">
        <v>182.90731</v>
      </c>
      <c r="X1100">
        <v>177.18762000000001</v>
      </c>
      <c r="Y1100">
        <v>174.25254000000001</v>
      </c>
      <c r="Z1100">
        <v>169.77625</v>
      </c>
      <c r="AA1100">
        <v>159.46174999999999</v>
      </c>
      <c r="AB1100">
        <v>150.34296000000001</v>
      </c>
      <c r="AC1100">
        <v>-2.5753792</v>
      </c>
      <c r="AD1100">
        <v>-3.8781070999999998</v>
      </c>
      <c r="AE1100">
        <v>-2.3655520999999999</v>
      </c>
      <c r="AF1100">
        <v>-1.9193454000000001</v>
      </c>
      <c r="AG1100">
        <v>-2.7363857999999999</v>
      </c>
      <c r="AH1100">
        <v>-2.8415625000000002</v>
      </c>
      <c r="AI1100">
        <v>-2.6975270999999998</v>
      </c>
      <c r="AJ1100">
        <v>-0.28422693999999998</v>
      </c>
      <c r="AK1100">
        <v>-0.94440056999999999</v>
      </c>
      <c r="AL1100">
        <v>-3.4735963999999999</v>
      </c>
      <c r="AM1100">
        <v>-1.9961845</v>
      </c>
      <c r="AN1100">
        <v>-1.0310714000000001</v>
      </c>
      <c r="AO1100">
        <v>-1.6159839</v>
      </c>
      <c r="AP1100">
        <v>5.2220057000000004</v>
      </c>
      <c r="AQ1100">
        <v>18.894221999999999</v>
      </c>
      <c r="AR1100">
        <v>14.523735</v>
      </c>
      <c r="AS1100">
        <v>12.960926000000001</v>
      </c>
      <c r="AT1100">
        <v>10.862703</v>
      </c>
      <c r="AU1100">
        <v>1.1377906</v>
      </c>
      <c r="AV1100">
        <v>-1.9426224000000001</v>
      </c>
      <c r="AW1100">
        <v>-4.5695461000000002</v>
      </c>
      <c r="AX1100">
        <v>-3.3666331999999999</v>
      </c>
      <c r="AY1100">
        <v>-3.7857400000000001</v>
      </c>
      <c r="AZ1100">
        <v>-5.9800390999999999</v>
      </c>
      <c r="BA1100">
        <v>-1.0143077</v>
      </c>
      <c r="BB1100">
        <v>-2.5389054</v>
      </c>
      <c r="BC1100">
        <v>-1.034707</v>
      </c>
      <c r="BD1100">
        <v>-0.74101408000000002</v>
      </c>
      <c r="BE1100">
        <v>-1.4606665999999999</v>
      </c>
      <c r="BF1100">
        <v>-1.4570132</v>
      </c>
      <c r="BG1100">
        <v>-1.3108776</v>
      </c>
      <c r="BH1100">
        <v>1.0609008</v>
      </c>
      <c r="BI1100">
        <v>0.55611527999999999</v>
      </c>
      <c r="BJ1100">
        <v>-1.7639533999999999</v>
      </c>
      <c r="BK1100">
        <v>6.4943970000000004E-2</v>
      </c>
      <c r="BL1100">
        <v>1.0771611000000001</v>
      </c>
      <c r="BM1100">
        <v>0.59020631000000001</v>
      </c>
      <c r="BN1100">
        <v>7.5313030000000003</v>
      </c>
      <c r="BO1100">
        <v>21.640174999999999</v>
      </c>
      <c r="BP1100">
        <v>17.106793</v>
      </c>
      <c r="BQ1100">
        <v>15.508296</v>
      </c>
      <c r="BR1100">
        <v>13.295657</v>
      </c>
      <c r="BS1100">
        <v>3.1909063</v>
      </c>
      <c r="BT1100">
        <v>-4.4985850000000001E-2</v>
      </c>
      <c r="BU1100">
        <v>-2.7458893</v>
      </c>
      <c r="BV1100">
        <v>-1.5490413000000001</v>
      </c>
      <c r="BW1100">
        <v>-2.0084322000000001</v>
      </c>
      <c r="BX1100">
        <v>-4.0780737</v>
      </c>
      <c r="BY1100">
        <v>6.6885669999999994E-2</v>
      </c>
      <c r="BZ1100">
        <v>-1.6113784</v>
      </c>
      <c r="CA1100">
        <v>-0.11296775000000001</v>
      </c>
      <c r="CB1100">
        <v>7.5094579999999994E-2</v>
      </c>
      <c r="CC1100">
        <v>-0.57710740999999999</v>
      </c>
      <c r="CD1100">
        <v>-0.49807856</v>
      </c>
      <c r="CE1100">
        <v>-0.35048847</v>
      </c>
      <c r="CF1100">
        <v>1.9925321</v>
      </c>
      <c r="CG1100">
        <v>1.5953679999999999</v>
      </c>
      <c r="CH1100">
        <v>-0.57985980999999998</v>
      </c>
      <c r="CI1100">
        <v>1.4924751999999999</v>
      </c>
      <c r="CJ1100">
        <v>2.5373165000000002</v>
      </c>
      <c r="CK1100">
        <v>2.118207</v>
      </c>
      <c r="CL1100">
        <v>9.1307153000000003</v>
      </c>
      <c r="CM1100">
        <v>23.542013000000001</v>
      </c>
      <c r="CN1100">
        <v>18.895811999999999</v>
      </c>
      <c r="CO1100">
        <v>17.272596</v>
      </c>
      <c r="CP1100">
        <v>14.980713</v>
      </c>
      <c r="CQ1100">
        <v>4.6128879999999999</v>
      </c>
      <c r="CR1100">
        <v>1.2693114000000001</v>
      </c>
      <c r="CS1100">
        <v>-1.4828300999999999</v>
      </c>
      <c r="CT1100">
        <v>-0.29018263</v>
      </c>
      <c r="CU1100">
        <v>-0.77747425000000003</v>
      </c>
      <c r="CV1100">
        <v>-2.7607783000000001</v>
      </c>
      <c r="CW1100">
        <v>1.1480790000000001</v>
      </c>
      <c r="CX1100">
        <v>-0.68385145000000003</v>
      </c>
      <c r="CY1100">
        <v>0.80877149000000004</v>
      </c>
      <c r="CZ1100">
        <v>0.89120325</v>
      </c>
      <c r="DA1100">
        <v>0.30645181999999999</v>
      </c>
      <c r="DB1100">
        <v>0.46085608</v>
      </c>
      <c r="DC1100">
        <v>0.60990069000000002</v>
      </c>
      <c r="DD1100">
        <v>2.9241635000000001</v>
      </c>
      <c r="DE1100">
        <v>2.6346207000000001</v>
      </c>
      <c r="DF1100">
        <v>0.60423375000000001</v>
      </c>
      <c r="DG1100">
        <v>2.9200064999999999</v>
      </c>
      <c r="DH1100">
        <v>3.9974718999999999</v>
      </c>
      <c r="DI1100">
        <v>3.6462075999999999</v>
      </c>
      <c r="DJ1100">
        <v>10.730128000000001</v>
      </c>
      <c r="DK1100">
        <v>25.443850999999999</v>
      </c>
      <c r="DL1100">
        <v>20.684830000000002</v>
      </c>
      <c r="DM1100">
        <v>19.036895999999999</v>
      </c>
      <c r="DN1100">
        <v>16.665768</v>
      </c>
      <c r="DO1100">
        <v>6.0348696999999998</v>
      </c>
      <c r="DP1100">
        <v>2.5836087000000001</v>
      </c>
      <c r="DQ1100">
        <v>-0.21977095999999999</v>
      </c>
      <c r="DR1100">
        <v>0.96867601000000003</v>
      </c>
      <c r="DS1100">
        <v>0.45348370999999998</v>
      </c>
      <c r="DT1100">
        <v>-1.4434829</v>
      </c>
      <c r="DU1100">
        <v>2.7091506000000001</v>
      </c>
      <c r="DV1100">
        <v>0.65535019999999999</v>
      </c>
      <c r="DW1100">
        <v>2.1396166000000001</v>
      </c>
      <c r="DX1100">
        <v>2.0695345000000001</v>
      </c>
      <c r="DY1100">
        <v>1.582171</v>
      </c>
      <c r="DZ1100">
        <v>1.8454054</v>
      </c>
      <c r="EA1100">
        <v>1.9965501000000001</v>
      </c>
      <c r="EB1100">
        <v>4.2692911999999996</v>
      </c>
      <c r="EC1100">
        <v>4.1351366000000001</v>
      </c>
      <c r="ED1100">
        <v>2.3138768000000001</v>
      </c>
      <c r="EE1100">
        <v>4.9811350000000001</v>
      </c>
      <c r="EF1100">
        <v>6.1057043000000002</v>
      </c>
      <c r="EG1100">
        <v>5.8523978000000003</v>
      </c>
      <c r="EH1100">
        <v>13.039425</v>
      </c>
      <c r="EI1100">
        <v>28.189803999999999</v>
      </c>
      <c r="EJ1100">
        <v>23.267889</v>
      </c>
      <c r="EK1100">
        <v>21.584266</v>
      </c>
      <c r="EL1100">
        <v>19.098721999999999</v>
      </c>
      <c r="EM1100">
        <v>8.0879854000000009</v>
      </c>
      <c r="EN1100">
        <v>4.4812452</v>
      </c>
      <c r="EO1100">
        <v>1.6038859000000001</v>
      </c>
      <c r="EP1100">
        <v>2.7862678999999999</v>
      </c>
      <c r="EQ1100">
        <v>2.2307915</v>
      </c>
      <c r="ER1100">
        <v>0.45848251000000001</v>
      </c>
      <c r="ES1100">
        <v>73.169376999999997</v>
      </c>
      <c r="ET1100">
        <v>72.583572000000004</v>
      </c>
      <c r="EU1100">
        <v>71.586472000000001</v>
      </c>
      <c r="EV1100">
        <v>71.113409000000004</v>
      </c>
      <c r="EW1100">
        <v>71.625850999999997</v>
      </c>
      <c r="EX1100">
        <v>71.490436000000003</v>
      </c>
      <c r="EY1100">
        <v>71.461112999999997</v>
      </c>
      <c r="EZ1100">
        <v>70.957723999999999</v>
      </c>
      <c r="FA1100">
        <v>74.007959999999997</v>
      </c>
      <c r="FB1100">
        <v>76.482578000000004</v>
      </c>
      <c r="FC1100">
        <v>78.090956000000006</v>
      </c>
      <c r="FD1100">
        <v>81.36233</v>
      </c>
      <c r="FE1100">
        <v>84.692620000000005</v>
      </c>
      <c r="FF1100">
        <v>87.608362</v>
      </c>
      <c r="FG1100">
        <v>91.328636000000003</v>
      </c>
      <c r="FH1100">
        <v>93.963821999999993</v>
      </c>
      <c r="FI1100">
        <v>92.135446000000002</v>
      </c>
      <c r="FJ1100">
        <v>86.522717</v>
      </c>
      <c r="FK1100">
        <v>83.039250999999993</v>
      </c>
      <c r="FL1100">
        <v>82.785723000000004</v>
      </c>
      <c r="FM1100">
        <v>81.136584999999997</v>
      </c>
      <c r="FN1100">
        <v>80.146523000000002</v>
      </c>
      <c r="FO1100">
        <v>78.377183000000002</v>
      </c>
      <c r="FP1100">
        <v>77.621931000000004</v>
      </c>
      <c r="FQ1100">
        <v>27.052700000000002</v>
      </c>
      <c r="FR1100">
        <v>3.1458309999999998</v>
      </c>
      <c r="FS1100">
        <v>1</v>
      </c>
    </row>
    <row r="1101" spans="1:175" x14ac:dyDescent="0.2">
      <c r="A1101" t="s">
        <v>256</v>
      </c>
      <c r="B1101" t="s">
        <v>194</v>
      </c>
      <c r="C1101" s="23">
        <v>42975</v>
      </c>
      <c r="D1101">
        <v>789</v>
      </c>
      <c r="E1101">
        <v>87.848805999999996</v>
      </c>
      <c r="F1101">
        <v>88.315099000000004</v>
      </c>
      <c r="G1101">
        <v>90.738477000000003</v>
      </c>
      <c r="H1101">
        <v>100.37031</v>
      </c>
      <c r="I1101">
        <v>123.80682</v>
      </c>
      <c r="J1101">
        <v>170.59125</v>
      </c>
      <c r="K1101">
        <v>215.39247</v>
      </c>
      <c r="L1101">
        <v>234.94188</v>
      </c>
      <c r="M1101">
        <v>246.17595</v>
      </c>
      <c r="N1101">
        <v>252.96789999999999</v>
      </c>
      <c r="O1101">
        <v>258.43839000000003</v>
      </c>
      <c r="P1101">
        <v>262.52829000000003</v>
      </c>
      <c r="Q1101">
        <v>262.48068999999998</v>
      </c>
      <c r="R1101">
        <v>258.31362000000001</v>
      </c>
      <c r="S1101">
        <v>238.94631000000001</v>
      </c>
      <c r="T1101">
        <v>220.46491</v>
      </c>
      <c r="U1101">
        <v>204.26043000000001</v>
      </c>
      <c r="V1101">
        <v>189.49967000000001</v>
      </c>
      <c r="W1101">
        <v>181.47834</v>
      </c>
      <c r="X1101">
        <v>176.65813</v>
      </c>
      <c r="Y1101">
        <v>171.80967000000001</v>
      </c>
      <c r="Z1101">
        <v>166.39811</v>
      </c>
      <c r="AA1101">
        <v>157.4898</v>
      </c>
      <c r="AB1101">
        <v>147.69513000000001</v>
      </c>
      <c r="AC1101">
        <v>0.65262542999999995</v>
      </c>
      <c r="AD1101">
        <v>-1.4882976000000001</v>
      </c>
      <c r="AE1101">
        <v>-3.1008116999999999</v>
      </c>
      <c r="AF1101">
        <v>-2.5755626</v>
      </c>
      <c r="AG1101">
        <v>-6.1745907999999998</v>
      </c>
      <c r="AH1101">
        <v>-2.6611039999999999</v>
      </c>
      <c r="AI1101">
        <v>-3.1405748</v>
      </c>
      <c r="AJ1101">
        <v>-5.0576582999999999</v>
      </c>
      <c r="AK1101">
        <v>-4.1157734000000001</v>
      </c>
      <c r="AL1101">
        <v>-1.7563891</v>
      </c>
      <c r="AM1101">
        <v>-3.6231046</v>
      </c>
      <c r="AN1101">
        <v>1.8231321</v>
      </c>
      <c r="AO1101">
        <v>3.1202116000000002</v>
      </c>
      <c r="AP1101">
        <v>7.7602152000000002</v>
      </c>
      <c r="AQ1101">
        <v>19.864156999999999</v>
      </c>
      <c r="AR1101">
        <v>15.329045000000001</v>
      </c>
      <c r="AS1101">
        <v>14.41649</v>
      </c>
      <c r="AT1101">
        <v>11.327691</v>
      </c>
      <c r="AU1101">
        <v>2.5025624</v>
      </c>
      <c r="AV1101">
        <v>-2.3662480000000001</v>
      </c>
      <c r="AW1101">
        <v>-7.2769832000000001</v>
      </c>
      <c r="AX1101">
        <v>-4.9416852000000002</v>
      </c>
      <c r="AY1101">
        <v>-2.7816055999999998</v>
      </c>
      <c r="AZ1101">
        <v>-4.9835865999999998</v>
      </c>
      <c r="BA1101">
        <v>2.7608457999999998</v>
      </c>
      <c r="BB1101">
        <v>0.28664054</v>
      </c>
      <c r="BC1101">
        <v>-1.5959595</v>
      </c>
      <c r="BD1101">
        <v>-1.1771031999999999</v>
      </c>
      <c r="BE1101">
        <v>-4.7824644999999997</v>
      </c>
      <c r="BF1101">
        <v>-1.1815925</v>
      </c>
      <c r="BG1101">
        <v>-1.5879447</v>
      </c>
      <c r="BH1101">
        <v>-3.2547950000000001</v>
      </c>
      <c r="BI1101">
        <v>-1.9175195</v>
      </c>
      <c r="BJ1101">
        <v>0.41222940000000002</v>
      </c>
      <c r="BK1101">
        <v>-1.1027100000000001</v>
      </c>
      <c r="BL1101">
        <v>4.5128914</v>
      </c>
      <c r="BM1101">
        <v>5.5485441</v>
      </c>
      <c r="BN1101">
        <v>10.276315</v>
      </c>
      <c r="BO1101">
        <v>22.972992999999999</v>
      </c>
      <c r="BP1101">
        <v>18.321282</v>
      </c>
      <c r="BQ1101">
        <v>17.250312999999998</v>
      </c>
      <c r="BR1101">
        <v>14.123032</v>
      </c>
      <c r="BS1101">
        <v>4.9905527000000003</v>
      </c>
      <c r="BT1101">
        <v>-0.21705241</v>
      </c>
      <c r="BU1101">
        <v>-5.0537118000000003</v>
      </c>
      <c r="BV1101">
        <v>-2.6907808000000002</v>
      </c>
      <c r="BW1101">
        <v>-0.42981882999999999</v>
      </c>
      <c r="BX1101">
        <v>-2.5540061999999999</v>
      </c>
      <c r="BY1101">
        <v>4.2209928000000003</v>
      </c>
      <c r="BZ1101">
        <v>1.5159573</v>
      </c>
      <c r="CA1101">
        <v>-0.55370350999999995</v>
      </c>
      <c r="CB1101">
        <v>-0.20853446</v>
      </c>
      <c r="CC1101">
        <v>-3.8182820999999998</v>
      </c>
      <c r="CD1101">
        <v>-0.15688736</v>
      </c>
      <c r="CE1101">
        <v>-0.51259792000000004</v>
      </c>
      <c r="CF1101">
        <v>-2.0061374000000001</v>
      </c>
      <c r="CG1101">
        <v>-0.39501547999999997</v>
      </c>
      <c r="CH1101">
        <v>1.9142079999999999</v>
      </c>
      <c r="CI1101">
        <v>0.64290760999999996</v>
      </c>
      <c r="CJ1101">
        <v>6.3758105</v>
      </c>
      <c r="CK1101">
        <v>7.2303999000000001</v>
      </c>
      <c r="CL1101">
        <v>12.018959000000001</v>
      </c>
      <c r="CM1101">
        <v>25.126162000000001</v>
      </c>
      <c r="CN1101">
        <v>20.393697</v>
      </c>
      <c r="CO1101">
        <v>19.213009</v>
      </c>
      <c r="CP1101">
        <v>16.059076999999998</v>
      </c>
      <c r="CQ1101">
        <v>6.7137270999999998</v>
      </c>
      <c r="CR1101">
        <v>1.2714738999999999</v>
      </c>
      <c r="CS1101">
        <v>-3.5138807999999999</v>
      </c>
      <c r="CT1101">
        <v>-1.1318113000000001</v>
      </c>
      <c r="CU1101">
        <v>1.1990215</v>
      </c>
      <c r="CV1101">
        <v>-0.87128618000000002</v>
      </c>
      <c r="CW1101">
        <v>5.6811398000000004</v>
      </c>
      <c r="CX1101">
        <v>2.7452740000000002</v>
      </c>
      <c r="CY1101">
        <v>0.48855251999999999</v>
      </c>
      <c r="CZ1101">
        <v>0.76003427000000001</v>
      </c>
      <c r="DA1101">
        <v>-2.8540996999999999</v>
      </c>
      <c r="DB1101">
        <v>0.86781779999999997</v>
      </c>
      <c r="DC1101">
        <v>0.5627489</v>
      </c>
      <c r="DD1101">
        <v>-0.75747973000000002</v>
      </c>
      <c r="DE1101">
        <v>1.1274884999999999</v>
      </c>
      <c r="DF1101">
        <v>3.4161866000000001</v>
      </c>
      <c r="DG1101">
        <v>2.3885252000000001</v>
      </c>
      <c r="DH1101">
        <v>8.2387295999999992</v>
      </c>
      <c r="DI1101">
        <v>8.9122555999999999</v>
      </c>
      <c r="DJ1101">
        <v>13.761602</v>
      </c>
      <c r="DK1101">
        <v>27.279332</v>
      </c>
      <c r="DL1101">
        <v>22.466111000000001</v>
      </c>
      <c r="DM1101">
        <v>21.175706000000002</v>
      </c>
      <c r="DN1101">
        <v>17.995121000000001</v>
      </c>
      <c r="DO1101">
        <v>8.4369016000000006</v>
      </c>
      <c r="DP1101">
        <v>2.7600001999999999</v>
      </c>
      <c r="DQ1101">
        <v>-1.9740498</v>
      </c>
      <c r="DR1101">
        <v>0.42715820999999998</v>
      </c>
      <c r="DS1101">
        <v>2.8278618999999998</v>
      </c>
      <c r="DT1101">
        <v>0.81143381999999997</v>
      </c>
      <c r="DU1101">
        <v>7.7893602</v>
      </c>
      <c r="DV1101">
        <v>4.5202121000000002</v>
      </c>
      <c r="DW1101">
        <v>1.9934046999999999</v>
      </c>
      <c r="DX1101">
        <v>2.1584937000000002</v>
      </c>
      <c r="DY1101">
        <v>-1.4619734</v>
      </c>
      <c r="DZ1101">
        <v>2.3473293000000002</v>
      </c>
      <c r="EA1101">
        <v>2.1153789000000001</v>
      </c>
      <c r="EB1101">
        <v>1.0453836000000001</v>
      </c>
      <c r="EC1101">
        <v>3.3257424000000002</v>
      </c>
      <c r="ED1101">
        <v>5.5848050999999996</v>
      </c>
      <c r="EE1101">
        <v>4.9089197999999996</v>
      </c>
      <c r="EF1101">
        <v>10.928489000000001</v>
      </c>
      <c r="EG1101">
        <v>11.340588</v>
      </c>
      <c r="EH1101">
        <v>16.277702000000001</v>
      </c>
      <c r="EI1101">
        <v>30.388168</v>
      </c>
      <c r="EJ1101">
        <v>25.458348000000001</v>
      </c>
      <c r="EK1101">
        <v>24.009529000000001</v>
      </c>
      <c r="EL1101">
        <v>20.790462000000002</v>
      </c>
      <c r="EM1101">
        <v>10.924892</v>
      </c>
      <c r="EN1101">
        <v>4.9091956999999997</v>
      </c>
      <c r="EO1101">
        <v>0.24922158999999999</v>
      </c>
      <c r="EP1101">
        <v>2.6780626000000001</v>
      </c>
      <c r="EQ1101">
        <v>5.1796487000000004</v>
      </c>
      <c r="ER1101">
        <v>3.2410142</v>
      </c>
      <c r="ES1101">
        <v>73.683396999999999</v>
      </c>
      <c r="ET1101">
        <v>72.897818000000001</v>
      </c>
      <c r="EU1101">
        <v>72.163417999999993</v>
      </c>
      <c r="EV1101">
        <v>71.307843000000005</v>
      </c>
      <c r="EW1101">
        <v>70.938402999999994</v>
      </c>
      <c r="EX1101">
        <v>70.318774000000005</v>
      </c>
      <c r="EY1101">
        <v>69.711554000000007</v>
      </c>
      <c r="EZ1101">
        <v>69.369392000000005</v>
      </c>
      <c r="FA1101">
        <v>71.733271999999999</v>
      </c>
      <c r="FB1101">
        <v>75.713893999999996</v>
      </c>
      <c r="FC1101">
        <v>80.624139</v>
      </c>
      <c r="FD1101">
        <v>85.998031999999995</v>
      </c>
      <c r="FE1101">
        <v>90.247776000000002</v>
      </c>
      <c r="FF1101">
        <v>93.810475999999994</v>
      </c>
      <c r="FG1101">
        <v>95.070657999999995</v>
      </c>
      <c r="FH1101">
        <v>95.255431000000002</v>
      </c>
      <c r="FI1101">
        <v>95.186599000000001</v>
      </c>
      <c r="FJ1101">
        <v>94.737556999999995</v>
      </c>
      <c r="FK1101">
        <v>92.973006999999996</v>
      </c>
      <c r="FL1101">
        <v>90.724590000000006</v>
      </c>
      <c r="FM1101">
        <v>86.103414999999998</v>
      </c>
      <c r="FN1101">
        <v>82.789832000000004</v>
      </c>
      <c r="FO1101">
        <v>81.263284999999996</v>
      </c>
      <c r="FP1101">
        <v>80.229066000000003</v>
      </c>
      <c r="FQ1101">
        <v>34.665170000000003</v>
      </c>
      <c r="FR1101">
        <v>3.5817199999999998</v>
      </c>
      <c r="FS1101">
        <v>1</v>
      </c>
    </row>
    <row r="1102" spans="1:175" x14ac:dyDescent="0.2">
      <c r="A1102" t="s">
        <v>256</v>
      </c>
      <c r="B1102" t="s">
        <v>194</v>
      </c>
      <c r="C1102" s="23">
        <v>42976</v>
      </c>
      <c r="D1102">
        <v>789</v>
      </c>
      <c r="E1102">
        <v>139.31461999999999</v>
      </c>
      <c r="F1102">
        <v>131.66815</v>
      </c>
      <c r="G1102">
        <v>127.48202999999999</v>
      </c>
      <c r="H1102">
        <v>134.48904999999999</v>
      </c>
      <c r="I1102">
        <v>154.72296</v>
      </c>
      <c r="J1102">
        <v>193.70425</v>
      </c>
      <c r="K1102">
        <v>231.14953</v>
      </c>
      <c r="L1102">
        <v>250.49594999999999</v>
      </c>
      <c r="M1102">
        <v>259.91622999999998</v>
      </c>
      <c r="N1102">
        <v>264.39780999999999</v>
      </c>
      <c r="O1102">
        <v>270.95233000000002</v>
      </c>
      <c r="P1102">
        <v>270.88432</v>
      </c>
      <c r="Q1102">
        <v>267.03913</v>
      </c>
      <c r="R1102">
        <v>264.30896000000001</v>
      </c>
      <c r="S1102">
        <v>244.56045</v>
      </c>
      <c r="T1102">
        <v>226.67183</v>
      </c>
      <c r="U1102">
        <v>212.87907000000001</v>
      </c>
      <c r="V1102">
        <v>196.22422</v>
      </c>
      <c r="W1102">
        <v>185.83376000000001</v>
      </c>
      <c r="X1102">
        <v>178.95391000000001</v>
      </c>
      <c r="Y1102">
        <v>175.42509999999999</v>
      </c>
      <c r="Z1102">
        <v>168.14319</v>
      </c>
      <c r="AA1102">
        <v>158.50519</v>
      </c>
      <c r="AB1102">
        <v>149.18831</v>
      </c>
      <c r="AC1102">
        <v>-2.1074969000000001</v>
      </c>
      <c r="AD1102">
        <v>-2.4676773000000001</v>
      </c>
      <c r="AE1102">
        <v>-0.67989087999999998</v>
      </c>
      <c r="AF1102">
        <v>2.0623135000000001</v>
      </c>
      <c r="AG1102">
        <v>1.3767818999999999</v>
      </c>
      <c r="AH1102">
        <v>-2.7163507</v>
      </c>
      <c r="AI1102">
        <v>-7.0571387000000003</v>
      </c>
      <c r="AJ1102">
        <v>-6.5596078000000002</v>
      </c>
      <c r="AK1102">
        <v>-3.8916409000000001</v>
      </c>
      <c r="AL1102">
        <v>-2.4378742999999998</v>
      </c>
      <c r="AM1102">
        <v>-6.1797270000000001E-2</v>
      </c>
      <c r="AN1102">
        <v>0.1107076</v>
      </c>
      <c r="AO1102">
        <v>0.98335943999999997</v>
      </c>
      <c r="AP1102">
        <v>8.0212658000000001</v>
      </c>
      <c r="AQ1102">
        <v>16.024691000000001</v>
      </c>
      <c r="AR1102">
        <v>14.118644</v>
      </c>
      <c r="AS1102">
        <v>15.926387999999999</v>
      </c>
      <c r="AT1102">
        <v>13.243323999999999</v>
      </c>
      <c r="AU1102">
        <v>-0.40293210000000002</v>
      </c>
      <c r="AV1102">
        <v>-4.4997780000000001</v>
      </c>
      <c r="AW1102">
        <v>-3.8565697999999999</v>
      </c>
      <c r="AX1102">
        <v>-4.7490052</v>
      </c>
      <c r="AY1102">
        <v>-3.8523070000000001</v>
      </c>
      <c r="AZ1102">
        <v>-5.2298425000000002</v>
      </c>
      <c r="BA1102">
        <v>-0.52035145999999999</v>
      </c>
      <c r="BB1102">
        <v>-0.89153532000000002</v>
      </c>
      <c r="BC1102">
        <v>0.80018617999999997</v>
      </c>
      <c r="BD1102">
        <v>3.4576026999999998</v>
      </c>
      <c r="BE1102">
        <v>2.6732684999999998</v>
      </c>
      <c r="BF1102">
        <v>-1.4525371</v>
      </c>
      <c r="BG1102">
        <v>-5.6904066000000002</v>
      </c>
      <c r="BH1102">
        <v>-4.9534931000000002</v>
      </c>
      <c r="BI1102">
        <v>-2.4478238999999999</v>
      </c>
      <c r="BJ1102">
        <v>-0.99134736999999995</v>
      </c>
      <c r="BK1102">
        <v>1.6392042</v>
      </c>
      <c r="BL1102">
        <v>2.2787909000000002</v>
      </c>
      <c r="BM1102">
        <v>2.9774837000000001</v>
      </c>
      <c r="BN1102">
        <v>10.223725</v>
      </c>
      <c r="BO1102">
        <v>18.785803999999999</v>
      </c>
      <c r="BP1102">
        <v>16.794032000000001</v>
      </c>
      <c r="BQ1102">
        <v>18.484684999999999</v>
      </c>
      <c r="BR1102">
        <v>15.673437</v>
      </c>
      <c r="BS1102">
        <v>1.6887810999999999</v>
      </c>
      <c r="BT1102">
        <v>-2.6004773999999999</v>
      </c>
      <c r="BU1102">
        <v>-1.9710886000000001</v>
      </c>
      <c r="BV1102">
        <v>-2.8473929999999998</v>
      </c>
      <c r="BW1102">
        <v>-1.9037255</v>
      </c>
      <c r="BX1102">
        <v>-3.2378276000000001</v>
      </c>
      <c r="BY1102">
        <v>0.57890065000000002</v>
      </c>
      <c r="BZ1102">
        <v>0.20009579999999999</v>
      </c>
      <c r="CA1102">
        <v>1.825283</v>
      </c>
      <c r="CB1102">
        <v>4.4239758</v>
      </c>
      <c r="CC1102">
        <v>3.5712111000000002</v>
      </c>
      <c r="CD1102">
        <v>-0.57722368000000002</v>
      </c>
      <c r="CE1102">
        <v>-4.7438121000000004</v>
      </c>
      <c r="CF1102">
        <v>-3.8411029999999999</v>
      </c>
      <c r="CG1102">
        <v>-1.4478405999999999</v>
      </c>
      <c r="CH1102">
        <v>1.0512809999999999E-2</v>
      </c>
      <c r="CI1102">
        <v>2.8173126000000002</v>
      </c>
      <c r="CJ1102">
        <v>3.7803987999999999</v>
      </c>
      <c r="CK1102">
        <v>4.3586081999999999</v>
      </c>
      <c r="CL1102">
        <v>11.749141</v>
      </c>
      <c r="CM1102">
        <v>20.698142000000001</v>
      </c>
      <c r="CN1102">
        <v>18.646996999999999</v>
      </c>
      <c r="CO1102">
        <v>20.256554000000001</v>
      </c>
      <c r="CP1102">
        <v>17.356525000000001</v>
      </c>
      <c r="CQ1102">
        <v>3.1374952999999999</v>
      </c>
      <c r="CR1102">
        <v>-1.2850276</v>
      </c>
      <c r="CS1102">
        <v>-0.66521006999999999</v>
      </c>
      <c r="CT1102">
        <v>-1.5303420999999999</v>
      </c>
      <c r="CU1102">
        <v>-0.55414386000000004</v>
      </c>
      <c r="CV1102">
        <v>-1.8581641</v>
      </c>
      <c r="CW1102">
        <v>1.6781527999999999</v>
      </c>
      <c r="CX1102">
        <v>1.2917269</v>
      </c>
      <c r="CY1102">
        <v>2.8503799000000001</v>
      </c>
      <c r="CZ1102">
        <v>5.3903487999999999</v>
      </c>
      <c r="DA1102">
        <v>4.4691536999999997</v>
      </c>
      <c r="DB1102">
        <v>0.29808974999999999</v>
      </c>
      <c r="DC1102">
        <v>-3.7972176000000002</v>
      </c>
      <c r="DD1102">
        <v>-2.7287129000000001</v>
      </c>
      <c r="DE1102">
        <v>-0.44785728000000002</v>
      </c>
      <c r="DF1102">
        <v>1.012373</v>
      </c>
      <c r="DG1102">
        <v>3.9954209999999999</v>
      </c>
      <c r="DH1102">
        <v>5.2820065999999999</v>
      </c>
      <c r="DI1102">
        <v>5.7397326</v>
      </c>
      <c r="DJ1102">
        <v>13.274557</v>
      </c>
      <c r="DK1102">
        <v>22.610481</v>
      </c>
      <c r="DL1102">
        <v>20.499962</v>
      </c>
      <c r="DM1102">
        <v>22.028423</v>
      </c>
      <c r="DN1102">
        <v>19.039614</v>
      </c>
      <c r="DO1102">
        <v>4.5862094999999998</v>
      </c>
      <c r="DP1102">
        <v>3.0422270000000001E-2</v>
      </c>
      <c r="DQ1102">
        <v>0.64066847999999998</v>
      </c>
      <c r="DR1102">
        <v>-0.21329126000000001</v>
      </c>
      <c r="DS1102">
        <v>0.79543777999999998</v>
      </c>
      <c r="DT1102">
        <v>-0.47850068000000001</v>
      </c>
      <c r="DU1102">
        <v>3.2652982000000002</v>
      </c>
      <c r="DV1102">
        <v>2.8678688999999999</v>
      </c>
      <c r="DW1102">
        <v>4.3304568999999997</v>
      </c>
      <c r="DX1102">
        <v>6.7856379999999996</v>
      </c>
      <c r="DY1102">
        <v>5.7656402</v>
      </c>
      <c r="DZ1102">
        <v>1.5619033</v>
      </c>
      <c r="EA1102">
        <v>-2.4304855000000001</v>
      </c>
      <c r="EB1102">
        <v>-1.1225982999999999</v>
      </c>
      <c r="EC1102">
        <v>0.99595977000000002</v>
      </c>
      <c r="ED1102">
        <v>2.4588999999999999</v>
      </c>
      <c r="EE1102">
        <v>5.6964224999999997</v>
      </c>
      <c r="EF1102">
        <v>7.4500899</v>
      </c>
      <c r="EG1102">
        <v>7.7338569000000001</v>
      </c>
      <c r="EH1102">
        <v>15.477016000000001</v>
      </c>
      <c r="EI1102">
        <v>25.371594000000002</v>
      </c>
      <c r="EJ1102">
        <v>23.175350000000002</v>
      </c>
      <c r="EK1102">
        <v>24.58672</v>
      </c>
      <c r="EL1102">
        <v>21.469726999999999</v>
      </c>
      <c r="EM1102">
        <v>6.6779226999999999</v>
      </c>
      <c r="EN1102">
        <v>1.9297229</v>
      </c>
      <c r="EO1102">
        <v>2.5261496999999999</v>
      </c>
      <c r="EP1102">
        <v>1.688321</v>
      </c>
      <c r="EQ1102">
        <v>2.7440193000000002</v>
      </c>
      <c r="ER1102">
        <v>1.5135141999999999</v>
      </c>
      <c r="ES1102">
        <v>79.359859</v>
      </c>
      <c r="ET1102">
        <v>78.330924999999993</v>
      </c>
      <c r="EU1102">
        <v>76.650237000000004</v>
      </c>
      <c r="EV1102">
        <v>76.024159999999995</v>
      </c>
      <c r="EW1102">
        <v>75.558323999999999</v>
      </c>
      <c r="EX1102">
        <v>75.783642999999998</v>
      </c>
      <c r="EY1102">
        <v>74.984373000000005</v>
      </c>
      <c r="EZ1102">
        <v>73.376898999999995</v>
      </c>
      <c r="FA1102">
        <v>76.022283000000002</v>
      </c>
      <c r="FB1102">
        <v>80.253550000000004</v>
      </c>
      <c r="FC1102">
        <v>84.613709</v>
      </c>
      <c r="FD1102">
        <v>88.406188999999998</v>
      </c>
      <c r="FE1102">
        <v>91.513964000000001</v>
      </c>
      <c r="FF1102">
        <v>94.349873000000002</v>
      </c>
      <c r="FG1102">
        <v>95.946275</v>
      </c>
      <c r="FH1102">
        <v>96.606718999999998</v>
      </c>
      <c r="FI1102">
        <v>97.070800000000006</v>
      </c>
      <c r="FJ1102">
        <v>96.799443999999994</v>
      </c>
      <c r="FK1102">
        <v>94.846692000000004</v>
      </c>
      <c r="FL1102">
        <v>92.075753000000006</v>
      </c>
      <c r="FM1102">
        <v>88.123683</v>
      </c>
      <c r="FN1102">
        <v>84.947956000000005</v>
      </c>
      <c r="FO1102">
        <v>82.518097999999995</v>
      </c>
      <c r="FP1102">
        <v>80.824520000000007</v>
      </c>
      <c r="FQ1102">
        <v>28.566040000000001</v>
      </c>
      <c r="FR1102">
        <v>3.1954159999999998</v>
      </c>
      <c r="FS1102">
        <v>1</v>
      </c>
    </row>
    <row r="1103" spans="1:175" x14ac:dyDescent="0.2">
      <c r="A1103" t="s">
        <v>256</v>
      </c>
      <c r="B1103" t="s">
        <v>194</v>
      </c>
      <c r="C1103" s="23">
        <v>42978</v>
      </c>
      <c r="D1103">
        <v>789</v>
      </c>
      <c r="E1103">
        <v>142.40568999999999</v>
      </c>
      <c r="F1103">
        <v>133.81771000000001</v>
      </c>
      <c r="G1103">
        <v>129.05323000000001</v>
      </c>
      <c r="H1103">
        <v>134.19256999999999</v>
      </c>
      <c r="I1103">
        <v>156.23856000000001</v>
      </c>
      <c r="J1103">
        <v>197.68752000000001</v>
      </c>
      <c r="K1103">
        <v>236.51873000000001</v>
      </c>
      <c r="L1103">
        <v>254.06406000000001</v>
      </c>
      <c r="M1103">
        <v>261.70236999999997</v>
      </c>
      <c r="N1103">
        <v>265.70749000000001</v>
      </c>
      <c r="O1103">
        <v>269.93513000000002</v>
      </c>
      <c r="P1103">
        <v>270.33629999999999</v>
      </c>
      <c r="Q1103">
        <v>266.57369</v>
      </c>
      <c r="R1103">
        <v>262.85550999999998</v>
      </c>
      <c r="S1103">
        <v>242.77847</v>
      </c>
      <c r="T1103">
        <v>221.25205</v>
      </c>
      <c r="U1103">
        <v>203.49739</v>
      </c>
      <c r="V1103">
        <v>190.06550999999999</v>
      </c>
      <c r="W1103">
        <v>183.25921</v>
      </c>
      <c r="X1103">
        <v>178.1977</v>
      </c>
      <c r="Y1103">
        <v>173.15736999999999</v>
      </c>
      <c r="Z1103">
        <v>166.66418999999999</v>
      </c>
      <c r="AA1103">
        <v>157.19747000000001</v>
      </c>
      <c r="AB1103">
        <v>147.18611999999999</v>
      </c>
      <c r="AC1103">
        <v>-4.3670577000000002</v>
      </c>
      <c r="AD1103">
        <v>-5.4431548000000003</v>
      </c>
      <c r="AE1103">
        <v>-4.7662893999999998</v>
      </c>
      <c r="AF1103">
        <v>-1.9010009999999999</v>
      </c>
      <c r="AG1103">
        <v>-1.6399195</v>
      </c>
      <c r="AH1103">
        <v>-1.417462</v>
      </c>
      <c r="AI1103">
        <v>-1.0936375</v>
      </c>
      <c r="AJ1103">
        <v>-0.68270165000000005</v>
      </c>
      <c r="AK1103">
        <v>-1.8391895</v>
      </c>
      <c r="AL1103">
        <v>-3.0621108000000001</v>
      </c>
      <c r="AM1103">
        <v>-4.4128705000000004</v>
      </c>
      <c r="AN1103">
        <v>-2.1381179000000001</v>
      </c>
      <c r="AO1103">
        <v>0.29255520000000002</v>
      </c>
      <c r="AP1103">
        <v>8.1748577000000004</v>
      </c>
      <c r="AQ1103">
        <v>15.617692999999999</v>
      </c>
      <c r="AR1103">
        <v>13.322497</v>
      </c>
      <c r="AS1103">
        <v>12.059208999999999</v>
      </c>
      <c r="AT1103">
        <v>10.180642000000001</v>
      </c>
      <c r="AU1103">
        <v>-1.0655635000000001</v>
      </c>
      <c r="AV1103">
        <v>-5.0990931000000002</v>
      </c>
      <c r="AW1103">
        <v>-7.4132525999999999</v>
      </c>
      <c r="AX1103">
        <v>-8.1613459000000006</v>
      </c>
      <c r="AY1103">
        <v>-6.8605932000000003</v>
      </c>
      <c r="AZ1103">
        <v>-7.188383</v>
      </c>
      <c r="BA1103">
        <v>-2.6564345999999999</v>
      </c>
      <c r="BB1103">
        <v>-3.7381302000000001</v>
      </c>
      <c r="BC1103">
        <v>-3.4192129000000002</v>
      </c>
      <c r="BD1103">
        <v>-0.57886539000000004</v>
      </c>
      <c r="BE1103">
        <v>-0.31227695</v>
      </c>
      <c r="BF1103">
        <v>-1.4708570000000001E-2</v>
      </c>
      <c r="BG1103">
        <v>0.53404172000000005</v>
      </c>
      <c r="BH1103">
        <v>0.83090531000000001</v>
      </c>
      <c r="BI1103">
        <v>-0.11012833</v>
      </c>
      <c r="BJ1103">
        <v>-1.2611424</v>
      </c>
      <c r="BK1103">
        <v>-2.4386565999999998</v>
      </c>
      <c r="BL1103">
        <v>-0.17544192</v>
      </c>
      <c r="BM1103">
        <v>2.336719</v>
      </c>
      <c r="BN1103">
        <v>10.661114</v>
      </c>
      <c r="BO1103">
        <v>18.518588000000001</v>
      </c>
      <c r="BP1103">
        <v>16.246224999999999</v>
      </c>
      <c r="BQ1103">
        <v>14.816685</v>
      </c>
      <c r="BR1103">
        <v>12.661147</v>
      </c>
      <c r="BS1103">
        <v>1.0202658</v>
      </c>
      <c r="BT1103">
        <v>-3.1721368000000001</v>
      </c>
      <c r="BU1103">
        <v>-5.4783246999999999</v>
      </c>
      <c r="BV1103">
        <v>-6.2378095</v>
      </c>
      <c r="BW1103">
        <v>-4.9914978000000003</v>
      </c>
      <c r="BX1103">
        <v>-5.2388593999999999</v>
      </c>
      <c r="BY1103">
        <v>-1.4716623</v>
      </c>
      <c r="BZ1103">
        <v>-2.5572354000000002</v>
      </c>
      <c r="CA1103">
        <v>-2.4862318000000001</v>
      </c>
      <c r="CB1103">
        <v>0.33684173000000001</v>
      </c>
      <c r="CC1103">
        <v>0.60724422</v>
      </c>
      <c r="CD1103">
        <v>0.95683415999999999</v>
      </c>
      <c r="CE1103">
        <v>1.6613674</v>
      </c>
      <c r="CF1103">
        <v>1.8792249000000001</v>
      </c>
      <c r="CG1103">
        <v>1.0874140999999999</v>
      </c>
      <c r="CH1103">
        <v>-1.3797129999999999E-2</v>
      </c>
      <c r="CI1103">
        <v>-1.0713220000000001</v>
      </c>
      <c r="CJ1103">
        <v>1.1839014000000001</v>
      </c>
      <c r="CK1103">
        <v>3.7525005999999999</v>
      </c>
      <c r="CL1103">
        <v>12.383088000000001</v>
      </c>
      <c r="CM1103">
        <v>20.527740000000001</v>
      </c>
      <c r="CN1103">
        <v>18.271190000000001</v>
      </c>
      <c r="CO1103">
        <v>16.726505</v>
      </c>
      <c r="CP1103">
        <v>14.379137999999999</v>
      </c>
      <c r="CQ1103">
        <v>2.4649049000000001</v>
      </c>
      <c r="CR1103">
        <v>-1.8375326999999999</v>
      </c>
      <c r="CS1103">
        <v>-4.1381996000000001</v>
      </c>
      <c r="CT1103">
        <v>-4.9055739999999997</v>
      </c>
      <c r="CU1103">
        <v>-3.696968</v>
      </c>
      <c r="CV1103">
        <v>-3.8886253000000002</v>
      </c>
      <c r="CW1103">
        <v>-0.28689000999999997</v>
      </c>
      <c r="CX1103">
        <v>-1.3763406</v>
      </c>
      <c r="CY1103">
        <v>-1.5532507</v>
      </c>
      <c r="CZ1103">
        <v>1.2525489000000001</v>
      </c>
      <c r="DA1103">
        <v>1.5267653999999999</v>
      </c>
      <c r="DB1103">
        <v>1.9283768999999999</v>
      </c>
      <c r="DC1103">
        <v>2.7886931000000001</v>
      </c>
      <c r="DD1103">
        <v>2.9275443999999999</v>
      </c>
      <c r="DE1103">
        <v>2.2849566000000001</v>
      </c>
      <c r="DF1103">
        <v>1.2335480999999999</v>
      </c>
      <c r="DG1103">
        <v>0.29601261000000001</v>
      </c>
      <c r="DH1103">
        <v>2.5432448000000001</v>
      </c>
      <c r="DI1103">
        <v>5.1682823000000004</v>
      </c>
      <c r="DJ1103">
        <v>14.105060999999999</v>
      </c>
      <c r="DK1103">
        <v>22.536892000000002</v>
      </c>
      <c r="DL1103">
        <v>20.296154999999999</v>
      </c>
      <c r="DM1103">
        <v>18.636324999999999</v>
      </c>
      <c r="DN1103">
        <v>16.097128000000001</v>
      </c>
      <c r="DO1103">
        <v>3.9095439000000001</v>
      </c>
      <c r="DP1103">
        <v>-0.50292855999999997</v>
      </c>
      <c r="DQ1103">
        <v>-2.7980744</v>
      </c>
      <c r="DR1103">
        <v>-3.5733386</v>
      </c>
      <c r="DS1103">
        <v>-2.4024382000000002</v>
      </c>
      <c r="DT1103">
        <v>-2.5383912</v>
      </c>
      <c r="DU1103">
        <v>1.4237329999999999</v>
      </c>
      <c r="DV1103">
        <v>0.32868389999999997</v>
      </c>
      <c r="DW1103">
        <v>-0.20617413000000001</v>
      </c>
      <c r="DX1103">
        <v>2.5746845</v>
      </c>
      <c r="DY1103">
        <v>2.8544079</v>
      </c>
      <c r="DZ1103">
        <v>3.3311302999999999</v>
      </c>
      <c r="EA1103">
        <v>4.4163724000000002</v>
      </c>
      <c r="EB1103">
        <v>4.4411513999999999</v>
      </c>
      <c r="EC1103">
        <v>4.0140177000000001</v>
      </c>
      <c r="ED1103">
        <v>3.0345165000000001</v>
      </c>
      <c r="EE1103">
        <v>2.2702266</v>
      </c>
      <c r="EF1103">
        <v>4.5059208000000002</v>
      </c>
      <c r="EG1103">
        <v>7.2124461000000002</v>
      </c>
      <c r="EH1103">
        <v>16.591318000000001</v>
      </c>
      <c r="EI1103">
        <v>25.437787</v>
      </c>
      <c r="EJ1103">
        <v>23.219882999999999</v>
      </c>
      <c r="EK1103">
        <v>21.393801</v>
      </c>
      <c r="EL1103">
        <v>18.577632999999999</v>
      </c>
      <c r="EM1103">
        <v>5.9953732000000004</v>
      </c>
      <c r="EN1103">
        <v>1.4240278</v>
      </c>
      <c r="EO1103">
        <v>-0.86314658</v>
      </c>
      <c r="EP1103">
        <v>-1.6498022000000001</v>
      </c>
      <c r="EQ1103">
        <v>-0.53334283999999998</v>
      </c>
      <c r="ER1103">
        <v>-0.58886755999999996</v>
      </c>
      <c r="ES1103">
        <v>81.671277000000003</v>
      </c>
      <c r="ET1103">
        <v>80.925905999999998</v>
      </c>
      <c r="EU1103">
        <v>79.868568999999994</v>
      </c>
      <c r="EV1103">
        <v>78.984521000000001</v>
      </c>
      <c r="EW1103">
        <v>78.311442999999997</v>
      </c>
      <c r="EX1103">
        <v>77.941817999999998</v>
      </c>
      <c r="EY1103">
        <v>77.357980999999995</v>
      </c>
      <c r="EZ1103">
        <v>77.914592999999996</v>
      </c>
      <c r="FA1103">
        <v>77.719615000000005</v>
      </c>
      <c r="FB1103">
        <v>82.075935000000001</v>
      </c>
      <c r="FC1103">
        <v>88.391968000000006</v>
      </c>
      <c r="FD1103">
        <v>93.161071000000007</v>
      </c>
      <c r="FE1103">
        <v>96.836200000000005</v>
      </c>
      <c r="FF1103">
        <v>98.351343999999997</v>
      </c>
      <c r="FG1103">
        <v>98.394169000000005</v>
      </c>
      <c r="FH1103">
        <v>97.745644999999996</v>
      </c>
      <c r="FI1103">
        <v>95.862796000000003</v>
      </c>
      <c r="FJ1103">
        <v>89.940883999999997</v>
      </c>
      <c r="FK1103">
        <v>88.253981999999993</v>
      </c>
      <c r="FL1103">
        <v>87.518581999999995</v>
      </c>
      <c r="FM1103">
        <v>86.208033999999998</v>
      </c>
      <c r="FN1103">
        <v>84.243454</v>
      </c>
      <c r="FO1103">
        <v>83.044308000000001</v>
      </c>
      <c r="FP1103">
        <v>81.186009999999996</v>
      </c>
      <c r="FQ1103">
        <v>27.40523</v>
      </c>
      <c r="FR1103">
        <v>3.3038340000000002</v>
      </c>
      <c r="FS1103">
        <v>1</v>
      </c>
    </row>
    <row r="1104" spans="1:175" x14ac:dyDescent="0.2">
      <c r="A1104" t="s">
        <v>256</v>
      </c>
      <c r="B1104" t="s">
        <v>194</v>
      </c>
      <c r="C1104" s="23">
        <v>42983</v>
      </c>
      <c r="D1104">
        <v>788</v>
      </c>
      <c r="E1104">
        <v>77.274647000000002</v>
      </c>
      <c r="F1104">
        <v>77.905062000000001</v>
      </c>
      <c r="G1104">
        <v>79.971956000000006</v>
      </c>
      <c r="H1104">
        <v>89.865606</v>
      </c>
      <c r="I1104">
        <v>115.79902</v>
      </c>
      <c r="J1104">
        <v>163.50843</v>
      </c>
      <c r="K1104">
        <v>209.71005</v>
      </c>
      <c r="L1104">
        <v>233.39529999999999</v>
      </c>
      <c r="M1104">
        <v>244.25138999999999</v>
      </c>
      <c r="N1104">
        <v>246.98764</v>
      </c>
      <c r="O1104">
        <v>254.02964</v>
      </c>
      <c r="P1104">
        <v>256.67500999999999</v>
      </c>
      <c r="Q1104">
        <v>254.13856999999999</v>
      </c>
      <c r="R1104">
        <v>250.82605000000001</v>
      </c>
      <c r="S1104">
        <v>233.39966000000001</v>
      </c>
      <c r="T1104">
        <v>216.23768000000001</v>
      </c>
      <c r="U1104">
        <v>199.87778</v>
      </c>
      <c r="V1104">
        <v>186.19194999999999</v>
      </c>
      <c r="W1104">
        <v>178.16552999999999</v>
      </c>
      <c r="X1104">
        <v>171.98818</v>
      </c>
      <c r="Y1104">
        <v>168.19492</v>
      </c>
      <c r="Z1104">
        <v>163.14655999999999</v>
      </c>
      <c r="AA1104">
        <v>153.10207</v>
      </c>
      <c r="AB1104">
        <v>143.55748</v>
      </c>
      <c r="AC1104">
        <v>-2.1448464</v>
      </c>
      <c r="AD1104">
        <v>-2.1233884999999999</v>
      </c>
      <c r="AE1104">
        <v>-2.5785752999999998</v>
      </c>
      <c r="AF1104">
        <v>-2.1341770000000002</v>
      </c>
      <c r="AG1104">
        <v>-4.6317832000000001</v>
      </c>
      <c r="AH1104">
        <v>-3.2926319999999998</v>
      </c>
      <c r="AI1104">
        <v>-1.7782135999999999</v>
      </c>
      <c r="AJ1104">
        <v>-2.2269939000000001</v>
      </c>
      <c r="AK1104">
        <v>-1.7894574000000001</v>
      </c>
      <c r="AL1104">
        <v>-6.9705801000000003</v>
      </c>
      <c r="AM1104">
        <v>-3.2061780999999998</v>
      </c>
      <c r="AN1104">
        <v>-1.1496112999999999</v>
      </c>
      <c r="AO1104">
        <v>-0.88256290999999998</v>
      </c>
      <c r="AP1104">
        <v>6.5715659999999998</v>
      </c>
      <c r="AQ1104">
        <v>15.247391</v>
      </c>
      <c r="AR1104">
        <v>13.808252</v>
      </c>
      <c r="AS1104">
        <v>15.734874</v>
      </c>
      <c r="AT1104">
        <v>13.925148999999999</v>
      </c>
      <c r="AU1104">
        <v>2.8702054000000001</v>
      </c>
      <c r="AV1104">
        <v>-2.5885267000000001</v>
      </c>
      <c r="AW1104">
        <v>-2.0340463</v>
      </c>
      <c r="AX1104">
        <v>-2.2312916</v>
      </c>
      <c r="AY1104">
        <v>-2.7940763999999998</v>
      </c>
      <c r="AZ1104">
        <v>-5.3617388999999998</v>
      </c>
      <c r="BA1104">
        <v>-6.4318280000000005E-2</v>
      </c>
      <c r="BB1104">
        <v>-0.28210436999999999</v>
      </c>
      <c r="BC1104">
        <v>-1.0586367999999999</v>
      </c>
      <c r="BD1104">
        <v>-0.72461829</v>
      </c>
      <c r="BE1104">
        <v>-3.0756448000000001</v>
      </c>
      <c r="BF1104">
        <v>-1.8302508</v>
      </c>
      <c r="BG1104">
        <v>-0.1546168</v>
      </c>
      <c r="BH1104">
        <v>-0.43425350000000001</v>
      </c>
      <c r="BI1104">
        <v>0.19943110999999999</v>
      </c>
      <c r="BJ1104">
        <v>-4.7159757999999998</v>
      </c>
      <c r="BK1104">
        <v>-0.99482263000000004</v>
      </c>
      <c r="BL1104">
        <v>0.85519617000000003</v>
      </c>
      <c r="BM1104">
        <v>1.2160129</v>
      </c>
      <c r="BN1104">
        <v>8.8201824999999996</v>
      </c>
      <c r="BO1104">
        <v>17.873953</v>
      </c>
      <c r="BP1104">
        <v>16.430218</v>
      </c>
      <c r="BQ1104">
        <v>18.275195</v>
      </c>
      <c r="BR1104">
        <v>16.310608999999999</v>
      </c>
      <c r="BS1104">
        <v>4.8645633999999998</v>
      </c>
      <c r="BT1104">
        <v>-0.61837050000000005</v>
      </c>
      <c r="BU1104">
        <v>-9.7220230000000005E-2</v>
      </c>
      <c r="BV1104">
        <v>-0.23144223</v>
      </c>
      <c r="BW1104">
        <v>-0.86035501000000003</v>
      </c>
      <c r="BX1104">
        <v>-3.1897468</v>
      </c>
      <c r="BY1104">
        <v>1.3766491000000001</v>
      </c>
      <c r="BZ1104">
        <v>0.99316344000000001</v>
      </c>
      <c r="CA1104">
        <v>-5.9320700000000002E-3</v>
      </c>
      <c r="CB1104">
        <v>0.25163777999999998</v>
      </c>
      <c r="CC1104">
        <v>-1.9978681</v>
      </c>
      <c r="CD1104">
        <v>-0.81741006999999999</v>
      </c>
      <c r="CE1104">
        <v>0.96988136999999996</v>
      </c>
      <c r="CF1104">
        <v>0.80739307000000005</v>
      </c>
      <c r="CG1104">
        <v>1.5769291999999999</v>
      </c>
      <c r="CH1104">
        <v>-3.1544438000000001</v>
      </c>
      <c r="CI1104">
        <v>0.53675541000000004</v>
      </c>
      <c r="CJ1104">
        <v>2.2437197000000002</v>
      </c>
      <c r="CK1104">
        <v>2.6694800999999999</v>
      </c>
      <c r="CL1104">
        <v>10.377567000000001</v>
      </c>
      <c r="CM1104">
        <v>19.693100999999999</v>
      </c>
      <c r="CN1104">
        <v>18.246184</v>
      </c>
      <c r="CO1104">
        <v>20.034614000000001</v>
      </c>
      <c r="CP1104">
        <v>17.962772000000001</v>
      </c>
      <c r="CQ1104">
        <v>6.2458496999999999</v>
      </c>
      <c r="CR1104">
        <v>0.74615363999999995</v>
      </c>
      <c r="CS1104">
        <v>1.2442196000000001</v>
      </c>
      <c r="CT1104">
        <v>1.1536473</v>
      </c>
      <c r="CU1104">
        <v>0.47893454000000002</v>
      </c>
      <c r="CV1104">
        <v>-1.6854317000000001</v>
      </c>
      <c r="CW1104">
        <v>2.8176166</v>
      </c>
      <c r="CX1104">
        <v>2.2684313</v>
      </c>
      <c r="CY1104">
        <v>1.0467727</v>
      </c>
      <c r="CZ1104">
        <v>1.2278937999999999</v>
      </c>
      <c r="DA1104">
        <v>-0.9200914</v>
      </c>
      <c r="DB1104">
        <v>0.19543068999999999</v>
      </c>
      <c r="DC1104">
        <v>2.0943795000000001</v>
      </c>
      <c r="DD1104">
        <v>2.0490396</v>
      </c>
      <c r="DE1104">
        <v>2.9544272999999999</v>
      </c>
      <c r="DF1104">
        <v>-1.5929116999999999</v>
      </c>
      <c r="DG1104">
        <v>2.0683334000000002</v>
      </c>
      <c r="DH1104">
        <v>3.6322432999999998</v>
      </c>
      <c r="DI1104">
        <v>4.1229472999999999</v>
      </c>
      <c r="DJ1104">
        <v>11.934951999999999</v>
      </c>
      <c r="DK1104">
        <v>21.512249000000001</v>
      </c>
      <c r="DL1104">
        <v>20.062149000000002</v>
      </c>
      <c r="DM1104">
        <v>21.794032999999999</v>
      </c>
      <c r="DN1104">
        <v>19.614934999999999</v>
      </c>
      <c r="DO1104">
        <v>7.6271360000000001</v>
      </c>
      <c r="DP1104">
        <v>2.1106777999999999</v>
      </c>
      <c r="DQ1104">
        <v>2.5856595000000002</v>
      </c>
      <c r="DR1104">
        <v>2.5387369</v>
      </c>
      <c r="DS1104">
        <v>1.8182240999999999</v>
      </c>
      <c r="DT1104">
        <v>-0.18111653</v>
      </c>
      <c r="DU1104">
        <v>4.8981446000000002</v>
      </c>
      <c r="DV1104">
        <v>4.1097153999999998</v>
      </c>
      <c r="DW1104">
        <v>2.5667111999999999</v>
      </c>
      <c r="DX1104">
        <v>2.6374525000000002</v>
      </c>
      <c r="DY1104">
        <v>0.63604698000000004</v>
      </c>
      <c r="DZ1104">
        <v>1.6578119</v>
      </c>
      <c r="EA1104">
        <v>3.7179763000000001</v>
      </c>
      <c r="EB1104">
        <v>3.8417800999999998</v>
      </c>
      <c r="EC1104">
        <v>4.9433157999999997</v>
      </c>
      <c r="ED1104">
        <v>0.66169254</v>
      </c>
      <c r="EE1104">
        <v>4.2796889</v>
      </c>
      <c r="EF1104">
        <v>5.6370507999999999</v>
      </c>
      <c r="EG1104">
        <v>6.2215230999999998</v>
      </c>
      <c r="EH1104">
        <v>14.183569</v>
      </c>
      <c r="EI1104">
        <v>24.138809999999999</v>
      </c>
      <c r="EJ1104">
        <v>22.684114999999998</v>
      </c>
      <c r="EK1104">
        <v>24.334354000000001</v>
      </c>
      <c r="EL1104">
        <v>22.000395000000001</v>
      </c>
      <c r="EM1104">
        <v>9.6214940999999996</v>
      </c>
      <c r="EN1104">
        <v>4.0808339</v>
      </c>
      <c r="EO1104">
        <v>4.5224856000000004</v>
      </c>
      <c r="EP1104">
        <v>4.5385862000000001</v>
      </c>
      <c r="EQ1104">
        <v>3.7519455000000002</v>
      </c>
      <c r="ER1104">
        <v>1.9908756000000001</v>
      </c>
      <c r="ES1104">
        <v>71.954969000000006</v>
      </c>
      <c r="ET1104">
        <v>71.426360000000003</v>
      </c>
      <c r="EU1104">
        <v>71.113580999999996</v>
      </c>
      <c r="EV1104">
        <v>70.714466000000002</v>
      </c>
      <c r="EW1104">
        <v>70.140145000000004</v>
      </c>
      <c r="EX1104">
        <v>69.585380999999998</v>
      </c>
      <c r="EY1104">
        <v>69.464151000000001</v>
      </c>
      <c r="EZ1104">
        <v>69.301406</v>
      </c>
      <c r="FA1104">
        <v>70.891921999999994</v>
      </c>
      <c r="FB1104">
        <v>73.828005000000005</v>
      </c>
      <c r="FC1104">
        <v>77.005403999999999</v>
      </c>
      <c r="FD1104">
        <v>80.442858999999999</v>
      </c>
      <c r="FE1104">
        <v>83.023921000000001</v>
      </c>
      <c r="FF1104">
        <v>84.521338999999998</v>
      </c>
      <c r="FG1104">
        <v>85.856738000000007</v>
      </c>
      <c r="FH1104">
        <v>86.471147000000002</v>
      </c>
      <c r="FI1104">
        <v>86.852341999999993</v>
      </c>
      <c r="FJ1104">
        <v>87.020526000000004</v>
      </c>
      <c r="FK1104">
        <v>85.596733999999998</v>
      </c>
      <c r="FL1104">
        <v>82.635041999999999</v>
      </c>
      <c r="FM1104">
        <v>79.423899000000006</v>
      </c>
      <c r="FN1104">
        <v>77.788757000000004</v>
      </c>
      <c r="FO1104">
        <v>76.071903000000006</v>
      </c>
      <c r="FP1104">
        <v>74.48133</v>
      </c>
      <c r="FQ1104">
        <v>28.978919999999999</v>
      </c>
      <c r="FR1104">
        <v>3.0830310000000001</v>
      </c>
      <c r="FS1104">
        <v>1</v>
      </c>
    </row>
    <row r="1105" spans="1:175" x14ac:dyDescent="0.2">
      <c r="A1105" t="s">
        <v>256</v>
      </c>
      <c r="B1105" t="s">
        <v>194</v>
      </c>
      <c r="C1105" s="23">
        <v>42990</v>
      </c>
      <c r="D1105">
        <v>788</v>
      </c>
      <c r="E1105">
        <v>137.63758000000001</v>
      </c>
      <c r="F1105">
        <v>129.70577</v>
      </c>
      <c r="G1105">
        <v>125.42748</v>
      </c>
      <c r="H1105">
        <v>129.18145999999999</v>
      </c>
      <c r="I1105">
        <v>150.82954000000001</v>
      </c>
      <c r="J1105">
        <v>190.54311000000001</v>
      </c>
      <c r="K1105">
        <v>229.08441999999999</v>
      </c>
      <c r="L1105">
        <v>248.60533000000001</v>
      </c>
      <c r="M1105">
        <v>255.75</v>
      </c>
      <c r="N1105">
        <v>259.06833999999998</v>
      </c>
      <c r="O1105">
        <v>263.04917</v>
      </c>
      <c r="P1105">
        <v>263.52418999999998</v>
      </c>
      <c r="Q1105">
        <v>259.26371</v>
      </c>
      <c r="R1105">
        <v>255.49847</v>
      </c>
      <c r="S1105">
        <v>238.12915000000001</v>
      </c>
      <c r="T1105">
        <v>219.56215</v>
      </c>
      <c r="U1105">
        <v>201.37477999999999</v>
      </c>
      <c r="V1105">
        <v>186.88297</v>
      </c>
      <c r="W1105">
        <v>179.69150999999999</v>
      </c>
      <c r="X1105">
        <v>174.31945999999999</v>
      </c>
      <c r="Y1105">
        <v>171.06205</v>
      </c>
      <c r="Z1105">
        <v>164.61149</v>
      </c>
      <c r="AA1105">
        <v>156.14239000000001</v>
      </c>
      <c r="AB1105">
        <v>145.91341</v>
      </c>
      <c r="AC1105">
        <v>-0.54938553000000001</v>
      </c>
      <c r="AD1105">
        <v>0.74137785</v>
      </c>
      <c r="AE1105">
        <v>1.1004503000000001</v>
      </c>
      <c r="AF1105">
        <v>2.1340876999999998</v>
      </c>
      <c r="AG1105">
        <v>1.3700950000000001</v>
      </c>
      <c r="AH1105">
        <v>-2.5622280000000002</v>
      </c>
      <c r="AI1105">
        <v>-6.4688100000000004</v>
      </c>
      <c r="AJ1105">
        <v>-5.7273823000000004</v>
      </c>
      <c r="AK1105">
        <v>-7.1857899999999999</v>
      </c>
      <c r="AL1105">
        <v>-6.0179346999999996</v>
      </c>
      <c r="AM1105">
        <v>-6.3158640000000004</v>
      </c>
      <c r="AN1105">
        <v>-6.3604054999999997</v>
      </c>
      <c r="AO1105">
        <v>-6.5822038999999997</v>
      </c>
      <c r="AP1105">
        <v>-0.63967854000000002</v>
      </c>
      <c r="AQ1105">
        <v>10.817800999999999</v>
      </c>
      <c r="AR1105">
        <v>10.601635</v>
      </c>
      <c r="AS1105">
        <v>10.402855000000001</v>
      </c>
      <c r="AT1105">
        <v>9.2899913999999999</v>
      </c>
      <c r="AU1105">
        <v>-0.86833488999999997</v>
      </c>
      <c r="AV1105">
        <v>-5.3129951999999996</v>
      </c>
      <c r="AW1105">
        <v>-6.8805705000000001</v>
      </c>
      <c r="AX1105">
        <v>-7.2465263999999996</v>
      </c>
      <c r="AY1105">
        <v>-5.4053139999999997</v>
      </c>
      <c r="AZ1105">
        <v>-6.5409297999999998</v>
      </c>
      <c r="BA1105">
        <v>1.0818923</v>
      </c>
      <c r="BB1105">
        <v>2.2053839000000002</v>
      </c>
      <c r="BC1105">
        <v>2.3122370999999999</v>
      </c>
      <c r="BD1105">
        <v>3.3051609000000002</v>
      </c>
      <c r="BE1105">
        <v>2.4740530999999999</v>
      </c>
      <c r="BF1105">
        <v>-1.1846570000000001</v>
      </c>
      <c r="BG1105">
        <v>-5.0476489000000004</v>
      </c>
      <c r="BH1105">
        <v>-4.3282185999999996</v>
      </c>
      <c r="BI1105">
        <v>-5.7293456000000003</v>
      </c>
      <c r="BJ1105">
        <v>-4.5680005000000001</v>
      </c>
      <c r="BK1105">
        <v>-4.7358697999999997</v>
      </c>
      <c r="BL1105">
        <v>-4.6326619000000004</v>
      </c>
      <c r="BM1105">
        <v>-4.6935791</v>
      </c>
      <c r="BN1105">
        <v>1.5388063000000001</v>
      </c>
      <c r="BO1105">
        <v>13.683063000000001</v>
      </c>
      <c r="BP1105">
        <v>13.530903</v>
      </c>
      <c r="BQ1105">
        <v>13.273704</v>
      </c>
      <c r="BR1105">
        <v>12.006269</v>
      </c>
      <c r="BS1105">
        <v>0.95808384000000002</v>
      </c>
      <c r="BT1105">
        <v>-3.5992685999999998</v>
      </c>
      <c r="BU1105">
        <v>-5.1949828</v>
      </c>
      <c r="BV1105">
        <v>-5.5921253999999996</v>
      </c>
      <c r="BW1105">
        <v>-3.6714867999999998</v>
      </c>
      <c r="BX1105">
        <v>-4.7692424999999998</v>
      </c>
      <c r="BY1105">
        <v>2.2117103</v>
      </c>
      <c r="BZ1105">
        <v>3.2193499999999999</v>
      </c>
      <c r="CA1105">
        <v>3.1515170000000001</v>
      </c>
      <c r="CB1105">
        <v>4.1162425999999996</v>
      </c>
      <c r="CC1105">
        <v>3.2386509999999999</v>
      </c>
      <c r="CD1105">
        <v>-0.23055545999999999</v>
      </c>
      <c r="CE1105">
        <v>-4.0633569999999999</v>
      </c>
      <c r="CF1105">
        <v>-3.359162</v>
      </c>
      <c r="CG1105">
        <v>-4.7206165999999996</v>
      </c>
      <c r="CH1105">
        <v>-3.5637805</v>
      </c>
      <c r="CI1105">
        <v>-3.6415706999999999</v>
      </c>
      <c r="CJ1105">
        <v>-3.436032</v>
      </c>
      <c r="CK1105">
        <v>-3.3855233</v>
      </c>
      <c r="CL1105">
        <v>3.0476182000000001</v>
      </c>
      <c r="CM1105">
        <v>15.667535000000001</v>
      </c>
      <c r="CN1105">
        <v>15.559704</v>
      </c>
      <c r="CO1105">
        <v>15.262046</v>
      </c>
      <c r="CP1105">
        <v>13.887555000000001</v>
      </c>
      <c r="CQ1105">
        <v>2.2230558999999999</v>
      </c>
      <c r="CR1105">
        <v>-2.4123469000000002</v>
      </c>
      <c r="CS1105">
        <v>-4.0275499000000003</v>
      </c>
      <c r="CT1105">
        <v>-4.4462922999999996</v>
      </c>
      <c r="CU1105">
        <v>-2.4706434000000002</v>
      </c>
      <c r="CV1105">
        <v>-3.5421771999999998</v>
      </c>
      <c r="CW1105">
        <v>3.3415282999999998</v>
      </c>
      <c r="CX1105">
        <v>4.2333162</v>
      </c>
      <c r="CY1105">
        <v>3.9907968999999999</v>
      </c>
      <c r="CZ1105">
        <v>4.9273243999999998</v>
      </c>
      <c r="DA1105">
        <v>4.0032490000000003</v>
      </c>
      <c r="DB1105">
        <v>0.72354605000000005</v>
      </c>
      <c r="DC1105">
        <v>-3.0790651000000002</v>
      </c>
      <c r="DD1105">
        <v>-2.3901053999999999</v>
      </c>
      <c r="DE1105">
        <v>-3.7118875999999998</v>
      </c>
      <c r="DF1105">
        <v>-2.5595604999999999</v>
      </c>
      <c r="DG1105">
        <v>-2.5472716000000002</v>
      </c>
      <c r="DH1105">
        <v>-2.2394021</v>
      </c>
      <c r="DI1105">
        <v>-2.0774675</v>
      </c>
      <c r="DJ1105">
        <v>4.5564302000000003</v>
      </c>
      <c r="DK1105">
        <v>17.652007000000001</v>
      </c>
      <c r="DL1105">
        <v>17.588505999999999</v>
      </c>
      <c r="DM1105">
        <v>17.250387</v>
      </c>
      <c r="DN1105">
        <v>15.768841</v>
      </c>
      <c r="DO1105">
        <v>3.4880279000000001</v>
      </c>
      <c r="DP1105">
        <v>-1.2254251</v>
      </c>
      <c r="DQ1105">
        <v>-2.8601169999999998</v>
      </c>
      <c r="DR1105">
        <v>-3.3004592000000001</v>
      </c>
      <c r="DS1105">
        <v>-1.2698</v>
      </c>
      <c r="DT1105">
        <v>-2.3151118999999998</v>
      </c>
      <c r="DU1105">
        <v>4.9728062</v>
      </c>
      <c r="DV1105">
        <v>5.6973222000000003</v>
      </c>
      <c r="DW1105">
        <v>5.2025838000000002</v>
      </c>
      <c r="DX1105">
        <v>6.0983976000000002</v>
      </c>
      <c r="DY1105">
        <v>5.1072069999999998</v>
      </c>
      <c r="DZ1105">
        <v>2.1011171000000002</v>
      </c>
      <c r="EA1105">
        <v>-1.657904</v>
      </c>
      <c r="EB1105">
        <v>-0.99094161999999997</v>
      </c>
      <c r="EC1105">
        <v>-2.2554430999999999</v>
      </c>
      <c r="ED1105">
        <v>-1.1096263</v>
      </c>
      <c r="EE1105">
        <v>-0.96727742999999999</v>
      </c>
      <c r="EF1105">
        <v>-0.51165848999999997</v>
      </c>
      <c r="EG1105">
        <v>-0.1888427</v>
      </c>
      <c r="EH1105">
        <v>6.734915</v>
      </c>
      <c r="EI1105">
        <v>20.517268999999999</v>
      </c>
      <c r="EJ1105">
        <v>20.517773999999999</v>
      </c>
      <c r="EK1105">
        <v>20.121236</v>
      </c>
      <c r="EL1105">
        <v>18.485119000000001</v>
      </c>
      <c r="EM1105">
        <v>5.3144467000000004</v>
      </c>
      <c r="EN1105">
        <v>0.48830149</v>
      </c>
      <c r="EO1105">
        <v>-1.1745293000000001</v>
      </c>
      <c r="EP1105">
        <v>-1.6460581999999999</v>
      </c>
      <c r="EQ1105">
        <v>0.46402712000000002</v>
      </c>
      <c r="ER1105">
        <v>-0.54342455000000001</v>
      </c>
      <c r="ES1105">
        <v>73.336934999999997</v>
      </c>
      <c r="ET1105">
        <v>72.718266</v>
      </c>
      <c r="EU1105">
        <v>72.105744999999999</v>
      </c>
      <c r="EV1105">
        <v>71.190301000000005</v>
      </c>
      <c r="EW1105">
        <v>70.518057999999996</v>
      </c>
      <c r="EX1105">
        <v>69.806835000000007</v>
      </c>
      <c r="EY1105">
        <v>69.347057000000007</v>
      </c>
      <c r="EZ1105">
        <v>68.912388000000007</v>
      </c>
      <c r="FA1105">
        <v>70.054090000000002</v>
      </c>
      <c r="FB1105">
        <v>72.955278000000007</v>
      </c>
      <c r="FC1105">
        <v>75.918817000000004</v>
      </c>
      <c r="FD1105">
        <v>79.200727999999998</v>
      </c>
      <c r="FE1105">
        <v>81.601832999999999</v>
      </c>
      <c r="FF1105">
        <v>83.535622000000004</v>
      </c>
      <c r="FG1105">
        <v>84.474363999999994</v>
      </c>
      <c r="FH1105">
        <v>84.768006</v>
      </c>
      <c r="FI1105">
        <v>84.251097000000001</v>
      </c>
      <c r="FJ1105">
        <v>83.606550999999996</v>
      </c>
      <c r="FK1105">
        <v>82.098168999999999</v>
      </c>
      <c r="FL1105">
        <v>78.693800999999993</v>
      </c>
      <c r="FM1105">
        <v>74.889292999999995</v>
      </c>
      <c r="FN1105">
        <v>72.616275999999999</v>
      </c>
      <c r="FO1105">
        <v>70.954566</v>
      </c>
      <c r="FP1105">
        <v>69.650790999999998</v>
      </c>
      <c r="FQ1105">
        <v>24.21088</v>
      </c>
      <c r="FR1105">
        <v>3.5053920000000001</v>
      </c>
      <c r="FS1105">
        <v>1</v>
      </c>
    </row>
    <row r="1106" spans="1:175" x14ac:dyDescent="0.2">
      <c r="A1106" t="s">
        <v>256</v>
      </c>
      <c r="B1106" t="s">
        <v>194</v>
      </c>
      <c r="C1106" t="s">
        <v>1</v>
      </c>
      <c r="D1106">
        <v>787.58330000000001</v>
      </c>
      <c r="E1106">
        <v>119.6705</v>
      </c>
      <c r="F1106">
        <v>115.18468</v>
      </c>
      <c r="G1106">
        <v>113.03180999999999</v>
      </c>
      <c r="H1106">
        <v>118.26187</v>
      </c>
      <c r="I1106">
        <v>139.84</v>
      </c>
      <c r="J1106">
        <v>181.40468999999999</v>
      </c>
      <c r="K1106">
        <v>222.59918999999999</v>
      </c>
      <c r="L1106">
        <v>243.60736</v>
      </c>
      <c r="M1106">
        <v>252.09970999999999</v>
      </c>
      <c r="N1106">
        <v>256.52827000000002</v>
      </c>
      <c r="O1106">
        <v>261.90143999999998</v>
      </c>
      <c r="P1106">
        <v>263.08478000000002</v>
      </c>
      <c r="Q1106">
        <v>260.03034000000002</v>
      </c>
      <c r="R1106">
        <v>255.85470000000001</v>
      </c>
      <c r="S1106">
        <v>238.38088999999999</v>
      </c>
      <c r="T1106">
        <v>220.12209999999999</v>
      </c>
      <c r="U1106">
        <v>203.0412</v>
      </c>
      <c r="V1106">
        <v>188.31800999999999</v>
      </c>
      <c r="W1106">
        <v>180.41381999999999</v>
      </c>
      <c r="X1106">
        <v>174.63467</v>
      </c>
      <c r="Y1106">
        <v>170.74805000000001</v>
      </c>
      <c r="Z1106">
        <v>164.94485</v>
      </c>
      <c r="AA1106">
        <v>154.95293000000001</v>
      </c>
      <c r="AB1106">
        <v>145.42273</v>
      </c>
      <c r="AC1106">
        <v>-4.189996E-2</v>
      </c>
      <c r="AD1106">
        <v>-0.31676975000000002</v>
      </c>
      <c r="AE1106">
        <v>-0.15588842</v>
      </c>
      <c r="AF1106">
        <v>-0.12108616</v>
      </c>
      <c r="AG1106">
        <v>-1.0698272</v>
      </c>
      <c r="AH1106">
        <v>-1.9550445000000001</v>
      </c>
      <c r="AI1106">
        <v>-2.1901058</v>
      </c>
      <c r="AJ1106">
        <v>-0.68511807999999996</v>
      </c>
      <c r="AK1106">
        <v>-0.94322455999999999</v>
      </c>
      <c r="AL1106">
        <v>-1.4650228000000001</v>
      </c>
      <c r="AM1106">
        <v>-1.2332186000000001</v>
      </c>
      <c r="AN1106">
        <v>0.58602087000000003</v>
      </c>
      <c r="AO1106">
        <v>1.4046221999999999</v>
      </c>
      <c r="AP1106">
        <v>7.5549318999999997</v>
      </c>
      <c r="AQ1106">
        <v>18.194430000000001</v>
      </c>
      <c r="AR1106">
        <v>16.136803</v>
      </c>
      <c r="AS1106">
        <v>15.206821</v>
      </c>
      <c r="AT1106">
        <v>13.115864</v>
      </c>
      <c r="AU1106">
        <v>2.7735832999999999</v>
      </c>
      <c r="AV1106">
        <v>-1.252926</v>
      </c>
      <c r="AW1106">
        <v>-2.9761619000000001</v>
      </c>
      <c r="AX1106">
        <v>-2.7992797999999999</v>
      </c>
      <c r="AY1106">
        <v>-2.8753801999999999</v>
      </c>
      <c r="AZ1106">
        <v>-3.9989153000000002</v>
      </c>
      <c r="BA1106">
        <v>0.49240219000000002</v>
      </c>
      <c r="BB1106">
        <v>0.22481788999999999</v>
      </c>
      <c r="BC1106">
        <v>0.29222976000000001</v>
      </c>
      <c r="BD1106">
        <v>0.28808866</v>
      </c>
      <c r="BE1106">
        <v>-0.56387304999999999</v>
      </c>
      <c r="BF1106">
        <v>-1.4154316</v>
      </c>
      <c r="BG1106">
        <v>-1.6331268999999999</v>
      </c>
      <c r="BH1106">
        <v>-0.10599707</v>
      </c>
      <c r="BI1106">
        <v>-0.35263186000000002</v>
      </c>
      <c r="BJ1106">
        <v>-0.88487702999999995</v>
      </c>
      <c r="BK1106">
        <v>-0.62356621000000001</v>
      </c>
      <c r="BL1106">
        <v>1.2752570999999999</v>
      </c>
      <c r="BM1106">
        <v>2.1637046</v>
      </c>
      <c r="BN1106">
        <v>8.6884710999999992</v>
      </c>
      <c r="BO1106">
        <v>20.145330000000001</v>
      </c>
      <c r="BP1106">
        <v>18.047985000000001</v>
      </c>
      <c r="BQ1106">
        <v>17.029679000000002</v>
      </c>
      <c r="BR1106">
        <v>14.797048999999999</v>
      </c>
      <c r="BS1106">
        <v>3.6571456000000002</v>
      </c>
      <c r="BT1106">
        <v>-0.55518889999999999</v>
      </c>
      <c r="BU1106">
        <v>-2.2127699999999999</v>
      </c>
      <c r="BV1106">
        <v>-2.0672974000000002</v>
      </c>
      <c r="BW1106">
        <v>-2.0948452999999998</v>
      </c>
      <c r="BX1106">
        <v>-3.0228247000000001</v>
      </c>
      <c r="BY1106">
        <v>0.86245822000000005</v>
      </c>
      <c r="BZ1106">
        <v>0.59991985000000003</v>
      </c>
      <c r="CA1106">
        <v>0.60259505000000002</v>
      </c>
      <c r="CB1106">
        <v>0.57148189000000005</v>
      </c>
      <c r="CC1106">
        <v>-0.21345074</v>
      </c>
      <c r="CD1106">
        <v>-1.0416974000000001</v>
      </c>
      <c r="CE1106">
        <v>-1.2473650000000001</v>
      </c>
      <c r="CF1106">
        <v>0.29510038</v>
      </c>
      <c r="CG1106">
        <v>5.6410849999999998E-2</v>
      </c>
      <c r="CH1106">
        <v>-0.48306987000000001</v>
      </c>
      <c r="CI1106">
        <v>-0.20132280999999999</v>
      </c>
      <c r="CJ1106">
        <v>1.7526200999999999</v>
      </c>
      <c r="CK1106">
        <v>2.6894428000000001</v>
      </c>
      <c r="CL1106">
        <v>9.4735569000000002</v>
      </c>
      <c r="CM1106">
        <v>21.496517999999998</v>
      </c>
      <c r="CN1106">
        <v>19.371663999999999</v>
      </c>
      <c r="CO1106">
        <v>18.292186000000001</v>
      </c>
      <c r="CP1106">
        <v>15.961432</v>
      </c>
      <c r="CQ1106">
        <v>4.2690980999999999</v>
      </c>
      <c r="CR1106">
        <v>-7.1938349999999998E-2</v>
      </c>
      <c r="CS1106">
        <v>-1.6840472</v>
      </c>
      <c r="CT1106">
        <v>-1.5603286000000001</v>
      </c>
      <c r="CU1106">
        <v>-1.5542492000000001</v>
      </c>
      <c r="CV1106">
        <v>-2.3467874000000002</v>
      </c>
      <c r="CW1106">
        <v>1.2325143000000001</v>
      </c>
      <c r="CX1106">
        <v>0.97502180000000005</v>
      </c>
      <c r="CY1106">
        <v>0.91296032999999999</v>
      </c>
      <c r="CZ1106">
        <v>0.85487511999999999</v>
      </c>
      <c r="DA1106">
        <v>0.13697158000000001</v>
      </c>
      <c r="DB1106">
        <v>-0.66796310000000003</v>
      </c>
      <c r="DC1106">
        <v>-0.86160314000000005</v>
      </c>
      <c r="DD1106">
        <v>0.69619781999999997</v>
      </c>
      <c r="DE1106">
        <v>0.46545356999999998</v>
      </c>
      <c r="DF1106">
        <v>-8.1262699999999993E-2</v>
      </c>
      <c r="DG1106">
        <v>0.22092058000000001</v>
      </c>
      <c r="DH1106">
        <v>2.2299829999999998</v>
      </c>
      <c r="DI1106">
        <v>3.2151809999999998</v>
      </c>
      <c r="DJ1106">
        <v>10.258642999999999</v>
      </c>
      <c r="DK1106">
        <v>22.847705999999999</v>
      </c>
      <c r="DL1106">
        <v>20.695342</v>
      </c>
      <c r="DM1106">
        <v>19.554691999999999</v>
      </c>
      <c r="DN1106">
        <v>17.125814999999999</v>
      </c>
      <c r="DO1106">
        <v>4.8810506</v>
      </c>
      <c r="DP1106">
        <v>0.41131221000000001</v>
      </c>
      <c r="DQ1106">
        <v>-1.1553243</v>
      </c>
      <c r="DR1106">
        <v>-1.0533598</v>
      </c>
      <c r="DS1106">
        <v>-1.0136531</v>
      </c>
      <c r="DT1106">
        <v>-1.67075</v>
      </c>
      <c r="DU1106">
        <v>1.7668164</v>
      </c>
      <c r="DV1106">
        <v>1.5166094000000001</v>
      </c>
      <c r="DW1106">
        <v>1.3610785000000001</v>
      </c>
      <c r="DX1106">
        <v>1.2640499000000001</v>
      </c>
      <c r="DY1106">
        <v>0.64292574999999996</v>
      </c>
      <c r="DZ1106">
        <v>-0.12835019</v>
      </c>
      <c r="EA1106">
        <v>-0.30462425999999998</v>
      </c>
      <c r="EB1106">
        <v>1.2753188</v>
      </c>
      <c r="EC1106">
        <v>1.0560463</v>
      </c>
      <c r="ED1106">
        <v>0.49888302000000001</v>
      </c>
      <c r="EE1106">
        <v>0.83057296999999997</v>
      </c>
      <c r="EF1106">
        <v>2.9192193</v>
      </c>
      <c r="EG1106">
        <v>3.9742633999999999</v>
      </c>
      <c r="EH1106">
        <v>11.392182</v>
      </c>
      <c r="EI1106">
        <v>24.798607000000001</v>
      </c>
      <c r="EJ1106">
        <v>22.606524</v>
      </c>
      <c r="EK1106">
        <v>21.377551</v>
      </c>
      <c r="EL1106">
        <v>18.806999000000001</v>
      </c>
      <c r="EM1106">
        <v>5.7646129000000004</v>
      </c>
      <c r="EN1106">
        <v>1.1090492999999999</v>
      </c>
      <c r="EO1106">
        <v>-0.39193248000000003</v>
      </c>
      <c r="EP1106">
        <v>-0.32137738999999999</v>
      </c>
      <c r="EQ1106">
        <v>-0.23311825</v>
      </c>
      <c r="ER1106">
        <v>-0.69465948</v>
      </c>
      <c r="ES1106">
        <v>74.046965999999998</v>
      </c>
      <c r="ET1106">
        <v>73.142814999999999</v>
      </c>
      <c r="EU1106">
        <v>72.150307999999995</v>
      </c>
      <c r="EV1106">
        <v>71.313974000000002</v>
      </c>
      <c r="EW1106">
        <v>70.741450999999998</v>
      </c>
      <c r="EX1106">
        <v>70.293205999999998</v>
      </c>
      <c r="EY1106">
        <v>69.756476000000006</v>
      </c>
      <c r="EZ1106">
        <v>69.728927999999996</v>
      </c>
      <c r="FA1106">
        <v>72.216215000000005</v>
      </c>
      <c r="FB1106">
        <v>76.128686999999999</v>
      </c>
      <c r="FC1106">
        <v>80.078708000000006</v>
      </c>
      <c r="FD1106">
        <v>83.820144999999997</v>
      </c>
      <c r="FE1106">
        <v>86.873878000000005</v>
      </c>
      <c r="FF1106">
        <v>89.19556</v>
      </c>
      <c r="FG1106">
        <v>90.703018</v>
      </c>
      <c r="FH1106">
        <v>91.544475000000006</v>
      </c>
      <c r="FI1106">
        <v>91.335975000000005</v>
      </c>
      <c r="FJ1106">
        <v>89.918092000000001</v>
      </c>
      <c r="FK1106">
        <v>88.156063000000003</v>
      </c>
      <c r="FL1106">
        <v>85.952440999999993</v>
      </c>
      <c r="FM1106">
        <v>82.663049999999998</v>
      </c>
      <c r="FN1106">
        <v>79.669312000000005</v>
      </c>
      <c r="FO1106">
        <v>77.710712999999998</v>
      </c>
      <c r="FP1106">
        <v>76.307249999999996</v>
      </c>
      <c r="FQ1106">
        <v>13.44495</v>
      </c>
      <c r="FR1106">
        <v>2.3590089999999999</v>
      </c>
      <c r="FS1106">
        <v>1</v>
      </c>
    </row>
    <row r="1107" spans="1:175" x14ac:dyDescent="0.2">
      <c r="A1107" t="s">
        <v>256</v>
      </c>
      <c r="B1107" t="s">
        <v>198</v>
      </c>
      <c r="C1107" s="23">
        <v>42905</v>
      </c>
      <c r="D1107">
        <v>556</v>
      </c>
      <c r="E1107">
        <v>148.82451</v>
      </c>
      <c r="F1107">
        <v>142.88016999999999</v>
      </c>
      <c r="G1107">
        <v>138.84703999999999</v>
      </c>
      <c r="H1107">
        <v>136.12031999999999</v>
      </c>
      <c r="I1107">
        <v>145.05307999999999</v>
      </c>
      <c r="J1107">
        <v>161.01211000000001</v>
      </c>
      <c r="K1107">
        <v>170.06012999999999</v>
      </c>
      <c r="L1107">
        <v>176.24798999999999</v>
      </c>
      <c r="M1107">
        <v>186.28765999999999</v>
      </c>
      <c r="N1107">
        <v>189.86991</v>
      </c>
      <c r="O1107">
        <v>188.75710000000001</v>
      </c>
      <c r="P1107">
        <v>182.96523999999999</v>
      </c>
      <c r="Q1107">
        <v>170.404</v>
      </c>
      <c r="R1107">
        <v>173.32289</v>
      </c>
      <c r="S1107">
        <v>175.4616</v>
      </c>
      <c r="T1107">
        <v>178.33577</v>
      </c>
      <c r="U1107">
        <v>172.88558</v>
      </c>
      <c r="V1107">
        <v>168.27305000000001</v>
      </c>
      <c r="W1107">
        <v>173.14574999999999</v>
      </c>
      <c r="X1107">
        <v>178.61578</v>
      </c>
      <c r="Y1107">
        <v>182.89570000000001</v>
      </c>
      <c r="Z1107">
        <v>181.10220000000001</v>
      </c>
      <c r="AA1107">
        <v>173.91147000000001</v>
      </c>
      <c r="AB1107">
        <v>174.27677</v>
      </c>
      <c r="AC1107">
        <v>5.6885069000000001</v>
      </c>
      <c r="AD1107">
        <v>4.4077441999999998</v>
      </c>
      <c r="AE1107">
        <v>2.6922796</v>
      </c>
      <c r="AF1107">
        <v>0.78942791999999995</v>
      </c>
      <c r="AG1107">
        <v>-1.7397981</v>
      </c>
      <c r="AH1107">
        <v>-5.8271972999999999</v>
      </c>
      <c r="AI1107">
        <v>-5.8740468999999997</v>
      </c>
      <c r="AJ1107">
        <v>-15.035043999999999</v>
      </c>
      <c r="AK1107">
        <v>-10.173726</v>
      </c>
      <c r="AL1107">
        <v>-8.0695558999999992</v>
      </c>
      <c r="AM1107">
        <v>-9.2217129999999994</v>
      </c>
      <c r="AN1107">
        <v>-9.8315786000000003</v>
      </c>
      <c r="AO1107">
        <v>-12.977342</v>
      </c>
      <c r="AP1107">
        <v>-12.630944</v>
      </c>
      <c r="AQ1107">
        <v>-7.0041827999999997</v>
      </c>
      <c r="AR1107">
        <v>-3.9128544999999999</v>
      </c>
      <c r="AS1107">
        <v>-6.9567037000000003</v>
      </c>
      <c r="AT1107">
        <v>-6.6909381999999997</v>
      </c>
      <c r="AU1107">
        <v>-14.725543</v>
      </c>
      <c r="AV1107">
        <v>-18.438493000000001</v>
      </c>
      <c r="AW1107">
        <v>-19.579146999999999</v>
      </c>
      <c r="AX1107">
        <v>-15.224767999999999</v>
      </c>
      <c r="AY1107">
        <v>-15.009924</v>
      </c>
      <c r="AZ1107">
        <v>-9.9759849000000003</v>
      </c>
      <c r="BA1107">
        <v>8.3137770999999994</v>
      </c>
      <c r="BB1107">
        <v>6.5577264</v>
      </c>
      <c r="BC1107">
        <v>4.1566114000000001</v>
      </c>
      <c r="BD1107">
        <v>2.3961806000000001</v>
      </c>
      <c r="BE1107">
        <v>-0.13870489</v>
      </c>
      <c r="BF1107">
        <v>-4.4487893999999999</v>
      </c>
      <c r="BG1107">
        <v>-4.1055942999999999</v>
      </c>
      <c r="BH1107">
        <v>-12.977779999999999</v>
      </c>
      <c r="BI1107">
        <v>-7.8498479999999997</v>
      </c>
      <c r="BJ1107">
        <v>-5.4647753000000003</v>
      </c>
      <c r="BK1107">
        <v>-6.4704983</v>
      </c>
      <c r="BL1107">
        <v>-7.3666567000000001</v>
      </c>
      <c r="BM1107">
        <v>-10.68763</v>
      </c>
      <c r="BN1107">
        <v>-10.060700000000001</v>
      </c>
      <c r="BO1107">
        <v>-4.3447937999999997</v>
      </c>
      <c r="BP1107">
        <v>-1.4775932000000001</v>
      </c>
      <c r="BQ1107">
        <v>-4.2128525999999997</v>
      </c>
      <c r="BR1107">
        <v>-3.6790615</v>
      </c>
      <c r="BS1107">
        <v>-11.309279</v>
      </c>
      <c r="BT1107">
        <v>-14.719125999999999</v>
      </c>
      <c r="BU1107">
        <v>-15.739158</v>
      </c>
      <c r="BV1107">
        <v>-11.615880000000001</v>
      </c>
      <c r="BW1107">
        <v>-11.525351000000001</v>
      </c>
      <c r="BX1107">
        <v>-6.5786008999999996</v>
      </c>
      <c r="BY1107">
        <v>10.132031</v>
      </c>
      <c r="BZ1107">
        <v>8.0467975000000003</v>
      </c>
      <c r="CA1107">
        <v>5.1708030999999997</v>
      </c>
      <c r="CB1107">
        <v>3.5090126000000001</v>
      </c>
      <c r="CC1107">
        <v>0.97020735999999996</v>
      </c>
      <c r="CD1107">
        <v>-3.4941084</v>
      </c>
      <c r="CE1107">
        <v>-2.8807694000000001</v>
      </c>
      <c r="CF1107">
        <v>-11.552925</v>
      </c>
      <c r="CG1107">
        <v>-6.2403373000000002</v>
      </c>
      <c r="CH1107">
        <v>-3.6607121999999999</v>
      </c>
      <c r="CI1107">
        <v>-4.5650152999999998</v>
      </c>
      <c r="CJ1107">
        <v>-5.6594593</v>
      </c>
      <c r="CK1107">
        <v>-9.1017828000000005</v>
      </c>
      <c r="CL1107">
        <v>-8.2805572000000005</v>
      </c>
      <c r="CM1107">
        <v>-2.5029089999999998</v>
      </c>
      <c r="CN1107">
        <v>0.20906136</v>
      </c>
      <c r="CO1107">
        <v>-2.3124696</v>
      </c>
      <c r="CP1107">
        <v>-1.5930447999999999</v>
      </c>
      <c r="CQ1107">
        <v>-8.9431851000000009</v>
      </c>
      <c r="CR1107">
        <v>-12.143103999999999</v>
      </c>
      <c r="CS1107">
        <v>-13.079592</v>
      </c>
      <c r="CT1107">
        <v>-9.1163751000000008</v>
      </c>
      <c r="CU1107">
        <v>-9.1119474</v>
      </c>
      <c r="CV1107">
        <v>-4.2255830000000003</v>
      </c>
      <c r="CW1107">
        <v>11.950284999999999</v>
      </c>
      <c r="CX1107">
        <v>9.5358686000000006</v>
      </c>
      <c r="CY1107">
        <v>6.1849948000000001</v>
      </c>
      <c r="CZ1107">
        <v>4.6218446000000002</v>
      </c>
      <c r="DA1107">
        <v>2.0791195999999998</v>
      </c>
      <c r="DB1107">
        <v>-2.5394272999999998</v>
      </c>
      <c r="DC1107">
        <v>-1.6559444000000001</v>
      </c>
      <c r="DD1107">
        <v>-10.128069999999999</v>
      </c>
      <c r="DE1107">
        <v>-4.6308267000000001</v>
      </c>
      <c r="DF1107">
        <v>-1.856649</v>
      </c>
      <c r="DG1107">
        <v>-2.6595323999999998</v>
      </c>
      <c r="DH1107">
        <v>-3.9522618999999999</v>
      </c>
      <c r="DI1107">
        <v>-7.5159354</v>
      </c>
      <c r="DJ1107">
        <v>-6.5004141999999998</v>
      </c>
      <c r="DK1107">
        <v>-0.66102430000000001</v>
      </c>
      <c r="DL1107">
        <v>1.8957158999999999</v>
      </c>
      <c r="DM1107">
        <v>-0.41208669999999997</v>
      </c>
      <c r="DN1107">
        <v>0.49297183</v>
      </c>
      <c r="DO1107">
        <v>-6.5770910999999996</v>
      </c>
      <c r="DP1107">
        <v>-9.5670819999999992</v>
      </c>
      <c r="DQ1107">
        <v>-10.420026999999999</v>
      </c>
      <c r="DR1107">
        <v>-6.6168700999999999</v>
      </c>
      <c r="DS1107">
        <v>-6.6985434000000001</v>
      </c>
      <c r="DT1107">
        <v>-1.8725651000000001</v>
      </c>
      <c r="DU1107">
        <v>14.575556000000001</v>
      </c>
      <c r="DV1107">
        <v>11.685851</v>
      </c>
      <c r="DW1107">
        <v>7.6493266000000002</v>
      </c>
      <c r="DX1107">
        <v>6.2285972000000003</v>
      </c>
      <c r="DY1107">
        <v>3.6802128000000001</v>
      </c>
      <c r="DZ1107">
        <v>-1.1610194</v>
      </c>
      <c r="EA1107">
        <v>0.11250822000000001</v>
      </c>
      <c r="EB1107">
        <v>-8.070805</v>
      </c>
      <c r="EC1107">
        <v>-2.3069489000000001</v>
      </c>
      <c r="ED1107">
        <v>0.74813160000000001</v>
      </c>
      <c r="EE1107">
        <v>9.1682299999999994E-2</v>
      </c>
      <c r="EF1107">
        <v>-1.4873400000000001</v>
      </c>
      <c r="EG1107">
        <v>-5.2262234999999997</v>
      </c>
      <c r="EH1107">
        <v>-3.9301702999999999</v>
      </c>
      <c r="EI1107">
        <v>1.9983647</v>
      </c>
      <c r="EJ1107">
        <v>4.3309772000000004</v>
      </c>
      <c r="EK1107">
        <v>2.3317644</v>
      </c>
      <c r="EL1107">
        <v>3.5048485999999999</v>
      </c>
      <c r="EM1107">
        <v>-3.1608271999999999</v>
      </c>
      <c r="EN1107">
        <v>-5.8477151999999997</v>
      </c>
      <c r="EO1107">
        <v>-6.5800377000000001</v>
      </c>
      <c r="EP1107">
        <v>-3.0079818999999999</v>
      </c>
      <c r="EQ1107">
        <v>-3.2139712999999999</v>
      </c>
      <c r="ER1107">
        <v>1.5248189000000001</v>
      </c>
      <c r="ES1107">
        <v>70.896884</v>
      </c>
      <c r="ET1107">
        <v>69.609064000000004</v>
      </c>
      <c r="EU1107">
        <v>68.244280000000003</v>
      </c>
      <c r="EV1107">
        <v>67.453750999999997</v>
      </c>
      <c r="EW1107">
        <v>66.458107999999996</v>
      </c>
      <c r="EX1107">
        <v>65.250142999999994</v>
      </c>
      <c r="EY1107">
        <v>64.123349000000005</v>
      </c>
      <c r="EZ1107">
        <v>64.326736999999994</v>
      </c>
      <c r="FA1107">
        <v>67.930633999999998</v>
      </c>
      <c r="FB1107">
        <v>73.493787999999995</v>
      </c>
      <c r="FC1107">
        <v>78.269175000000004</v>
      </c>
      <c r="FD1107">
        <v>80.785562999999996</v>
      </c>
      <c r="FE1107">
        <v>83.539540000000002</v>
      </c>
      <c r="FF1107">
        <v>86.100055999999995</v>
      </c>
      <c r="FG1107">
        <v>87.967993000000007</v>
      </c>
      <c r="FH1107">
        <v>88.987437999999997</v>
      </c>
      <c r="FI1107">
        <v>89.933447000000001</v>
      </c>
      <c r="FJ1107">
        <v>89.186091000000005</v>
      </c>
      <c r="FK1107">
        <v>87.052137999999999</v>
      </c>
      <c r="FL1107">
        <v>83.775344000000004</v>
      </c>
      <c r="FM1107">
        <v>79.929368999999994</v>
      </c>
      <c r="FN1107">
        <v>75.724903999999995</v>
      </c>
      <c r="FO1107">
        <v>73.715194999999994</v>
      </c>
      <c r="FP1107">
        <v>71.943836000000005</v>
      </c>
      <c r="FQ1107">
        <v>41.806350000000002</v>
      </c>
      <c r="FR1107">
        <v>3.1962570000000001</v>
      </c>
      <c r="FS1107">
        <v>1</v>
      </c>
    </row>
    <row r="1108" spans="1:175" x14ac:dyDescent="0.2">
      <c r="A1108" t="s">
        <v>256</v>
      </c>
      <c r="B1108" t="s">
        <v>198</v>
      </c>
      <c r="C1108" s="23">
        <v>42906</v>
      </c>
      <c r="D1108">
        <v>556</v>
      </c>
      <c r="E1108">
        <v>175.58637999999999</v>
      </c>
      <c r="F1108">
        <v>168.84752</v>
      </c>
      <c r="G1108">
        <v>161.22202999999999</v>
      </c>
      <c r="H1108">
        <v>156.39098999999999</v>
      </c>
      <c r="I1108">
        <v>163.29545999999999</v>
      </c>
      <c r="J1108">
        <v>179.26235</v>
      </c>
      <c r="K1108">
        <v>186.25725</v>
      </c>
      <c r="L1108">
        <v>195.61557999999999</v>
      </c>
      <c r="M1108">
        <v>202.06646000000001</v>
      </c>
      <c r="N1108">
        <v>201.75301999999999</v>
      </c>
      <c r="O1108">
        <v>200.09979000000001</v>
      </c>
      <c r="P1108">
        <v>195.26819</v>
      </c>
      <c r="Q1108">
        <v>181.74312</v>
      </c>
      <c r="R1108">
        <v>184.94441</v>
      </c>
      <c r="S1108">
        <v>185.15519</v>
      </c>
      <c r="T1108">
        <v>186.46805000000001</v>
      </c>
      <c r="U1108">
        <v>180.11609000000001</v>
      </c>
      <c r="V1108">
        <v>176.01008999999999</v>
      </c>
      <c r="W1108">
        <v>179.92935</v>
      </c>
      <c r="X1108">
        <v>184.17595</v>
      </c>
      <c r="Y1108">
        <v>189.55945</v>
      </c>
      <c r="Z1108">
        <v>187.20201</v>
      </c>
      <c r="AA1108">
        <v>182.65486000000001</v>
      </c>
      <c r="AB1108">
        <v>179.59116</v>
      </c>
      <c r="AC1108">
        <v>-1.1107933000000001</v>
      </c>
      <c r="AD1108">
        <v>-1.9826465</v>
      </c>
      <c r="AE1108">
        <v>-2.4873166000000002</v>
      </c>
      <c r="AF1108">
        <v>-1.7782633999999999</v>
      </c>
      <c r="AG1108">
        <v>-4.6847545000000004</v>
      </c>
      <c r="AH1108">
        <v>-5.5229455999999999</v>
      </c>
      <c r="AI1108">
        <v>-4.8746267000000003</v>
      </c>
      <c r="AJ1108">
        <v>-2.4838182999999998</v>
      </c>
      <c r="AK1108">
        <v>-4.1564601000000003</v>
      </c>
      <c r="AL1108">
        <v>-1.7397</v>
      </c>
      <c r="AM1108">
        <v>-1.7558872999999999</v>
      </c>
      <c r="AN1108">
        <v>-4.8384387999999996</v>
      </c>
      <c r="AO1108">
        <v>-5.7261335999999998</v>
      </c>
      <c r="AP1108">
        <v>-6.1070662000000002</v>
      </c>
      <c r="AQ1108">
        <v>-2.3724164999999999</v>
      </c>
      <c r="AR1108">
        <v>-2.7010204999999998</v>
      </c>
      <c r="AS1108">
        <v>-5.1234400999999998</v>
      </c>
      <c r="AT1108">
        <v>-4.5015839</v>
      </c>
      <c r="AU1108">
        <v>-11.217916000000001</v>
      </c>
      <c r="AV1108">
        <v>-11.642251999999999</v>
      </c>
      <c r="AW1108">
        <v>-10.489369999999999</v>
      </c>
      <c r="AX1108">
        <v>-6.3586980999999998</v>
      </c>
      <c r="AY1108">
        <v>-3.8403512000000002</v>
      </c>
      <c r="AZ1108">
        <v>-2.8240248999999999</v>
      </c>
      <c r="BA1108">
        <v>1.1267841999999999</v>
      </c>
      <c r="BB1108">
        <v>-0.19802417999999999</v>
      </c>
      <c r="BC1108">
        <v>-0.73897073999999996</v>
      </c>
      <c r="BD1108">
        <v>-0.31665092</v>
      </c>
      <c r="BE1108">
        <v>-3.2860019999999999</v>
      </c>
      <c r="BF1108">
        <v>-3.8749479</v>
      </c>
      <c r="BG1108">
        <v>-2.8522634999999998</v>
      </c>
      <c r="BH1108">
        <v>-0.84473228</v>
      </c>
      <c r="BI1108">
        <v>-2.4644438000000002</v>
      </c>
      <c r="BJ1108">
        <v>0.83741476000000004</v>
      </c>
      <c r="BK1108">
        <v>0.89033077000000005</v>
      </c>
      <c r="BL1108">
        <v>-2.3839222000000002</v>
      </c>
      <c r="BM1108">
        <v>-3.4790928999999999</v>
      </c>
      <c r="BN1108">
        <v>-3.4703073</v>
      </c>
      <c r="BO1108">
        <v>0.54296138000000005</v>
      </c>
      <c r="BP1108">
        <v>6.5707070000000006E-2</v>
      </c>
      <c r="BQ1108">
        <v>-2.4617486999999998</v>
      </c>
      <c r="BR1108">
        <v>-1.6707571999999999</v>
      </c>
      <c r="BS1108">
        <v>-7.3777562000000003</v>
      </c>
      <c r="BT1108">
        <v>-8.0021381999999992</v>
      </c>
      <c r="BU1108">
        <v>-7.0014773999999997</v>
      </c>
      <c r="BV1108">
        <v>-3.1680351999999998</v>
      </c>
      <c r="BW1108">
        <v>-1.050889</v>
      </c>
      <c r="BX1108">
        <v>0.20436177</v>
      </c>
      <c r="BY1108">
        <v>2.6765235000000001</v>
      </c>
      <c r="BZ1108">
        <v>1.0379997999999999</v>
      </c>
      <c r="CA1108">
        <v>0.47192830000000002</v>
      </c>
      <c r="CB1108">
        <v>0.69565741000000003</v>
      </c>
      <c r="CC1108">
        <v>-2.3172302</v>
      </c>
      <c r="CD1108">
        <v>-2.7335498</v>
      </c>
      <c r="CE1108">
        <v>-1.4515809</v>
      </c>
      <c r="CF1108">
        <v>0.29049370000000002</v>
      </c>
      <c r="CG1108">
        <v>-1.2925584999999999</v>
      </c>
      <c r="CH1108">
        <v>2.6223166</v>
      </c>
      <c r="CI1108">
        <v>2.7230934000000002</v>
      </c>
      <c r="CJ1108">
        <v>-0.68393152999999995</v>
      </c>
      <c r="CK1108">
        <v>-1.9227993000000001</v>
      </c>
      <c r="CL1108">
        <v>-1.6440961000000001</v>
      </c>
      <c r="CM1108">
        <v>2.5621432</v>
      </c>
      <c r="CN1108">
        <v>1.9819340999999999</v>
      </c>
      <c r="CO1108">
        <v>-0.61826928000000003</v>
      </c>
      <c r="CP1108">
        <v>0.28986479999999998</v>
      </c>
      <c r="CQ1108">
        <v>-4.7180729000000001</v>
      </c>
      <c r="CR1108">
        <v>-5.4810067</v>
      </c>
      <c r="CS1108">
        <v>-4.5857732000000002</v>
      </c>
      <c r="CT1108">
        <v>-0.95819173000000002</v>
      </c>
      <c r="CU1108">
        <v>0.88108407</v>
      </c>
      <c r="CV1108">
        <v>2.3018130999999999</v>
      </c>
      <c r="CW1108">
        <v>4.2262629</v>
      </c>
      <c r="CX1108">
        <v>2.2740238000000002</v>
      </c>
      <c r="CY1108">
        <v>1.6828273</v>
      </c>
      <c r="CZ1108">
        <v>1.7079656999999999</v>
      </c>
      <c r="DA1108">
        <v>-1.3484585</v>
      </c>
      <c r="DB1108">
        <v>-1.5921516</v>
      </c>
      <c r="DC1108">
        <v>-5.0898260000000001E-2</v>
      </c>
      <c r="DD1108">
        <v>1.4257196999999999</v>
      </c>
      <c r="DE1108">
        <v>-0.12067315000000001</v>
      </c>
      <c r="DF1108">
        <v>4.4072183999999996</v>
      </c>
      <c r="DG1108">
        <v>4.5558559000000001</v>
      </c>
      <c r="DH1108">
        <v>1.0160591999999999</v>
      </c>
      <c r="DI1108">
        <v>-0.36650579</v>
      </c>
      <c r="DJ1108">
        <v>0.18211512999999999</v>
      </c>
      <c r="DK1108">
        <v>4.5813249999999996</v>
      </c>
      <c r="DL1108">
        <v>3.8981612000000001</v>
      </c>
      <c r="DM1108">
        <v>1.2252101</v>
      </c>
      <c r="DN1108">
        <v>2.2504868</v>
      </c>
      <c r="DO1108">
        <v>-2.0583895999999999</v>
      </c>
      <c r="DP1108">
        <v>-2.9598751999999999</v>
      </c>
      <c r="DQ1108">
        <v>-2.1700691000000001</v>
      </c>
      <c r="DR1108">
        <v>1.2516517</v>
      </c>
      <c r="DS1108">
        <v>2.8130571</v>
      </c>
      <c r="DT1108">
        <v>4.3992645000000001</v>
      </c>
      <c r="DU1108">
        <v>6.4638403999999996</v>
      </c>
      <c r="DV1108">
        <v>4.0586460999999998</v>
      </c>
      <c r="DW1108">
        <v>3.4311731999999999</v>
      </c>
      <c r="DX1108">
        <v>3.1695782000000001</v>
      </c>
      <c r="DY1108">
        <v>5.029405E-2</v>
      </c>
      <c r="DZ1108">
        <v>5.5846060000000003E-2</v>
      </c>
      <c r="EA1108">
        <v>1.971465</v>
      </c>
      <c r="EB1108">
        <v>3.0648057</v>
      </c>
      <c r="EC1108">
        <v>1.5713432000000001</v>
      </c>
      <c r="ED1108">
        <v>6.9843330999999997</v>
      </c>
      <c r="EE1108">
        <v>7.2020739999999996</v>
      </c>
      <c r="EF1108">
        <v>3.4705758000000002</v>
      </c>
      <c r="EG1108">
        <v>1.8805349</v>
      </c>
      <c r="EH1108">
        <v>2.8188740999999999</v>
      </c>
      <c r="EI1108">
        <v>7.4967027999999996</v>
      </c>
      <c r="EJ1108">
        <v>6.6648887999999999</v>
      </c>
      <c r="EK1108">
        <v>3.8869015</v>
      </c>
      <c r="EL1108">
        <v>5.0813135000000003</v>
      </c>
      <c r="EM1108">
        <v>1.7817707</v>
      </c>
      <c r="EN1108">
        <v>0.68023825000000004</v>
      </c>
      <c r="EO1108">
        <v>1.3178240000000001</v>
      </c>
      <c r="EP1108">
        <v>4.4423145999999996</v>
      </c>
      <c r="EQ1108">
        <v>5.6025193</v>
      </c>
      <c r="ER1108">
        <v>7.4276511999999997</v>
      </c>
      <c r="ES1108">
        <v>70.264809</v>
      </c>
      <c r="ET1108">
        <v>69.146973000000003</v>
      </c>
      <c r="EU1108">
        <v>68.349987999999996</v>
      </c>
      <c r="EV1108">
        <v>67.854316999999995</v>
      </c>
      <c r="EW1108">
        <v>67.052327000000005</v>
      </c>
      <c r="EX1108">
        <v>66.682896999999997</v>
      </c>
      <c r="EY1108">
        <v>66.379975000000002</v>
      </c>
      <c r="EZ1108">
        <v>67.058049999999994</v>
      </c>
      <c r="FA1108">
        <v>69.999762000000004</v>
      </c>
      <c r="FB1108">
        <v>74.999547000000007</v>
      </c>
      <c r="FC1108">
        <v>79.773159000000007</v>
      </c>
      <c r="FD1108">
        <v>83.669905</v>
      </c>
      <c r="FE1108">
        <v>86.488686000000001</v>
      </c>
      <c r="FF1108">
        <v>88.437027</v>
      </c>
      <c r="FG1108">
        <v>91.025141000000005</v>
      </c>
      <c r="FH1108">
        <v>92.277788999999999</v>
      </c>
      <c r="FI1108">
        <v>91.502099999999999</v>
      </c>
      <c r="FJ1108">
        <v>90.575862999999998</v>
      </c>
      <c r="FK1108">
        <v>89.244061000000002</v>
      </c>
      <c r="FL1108">
        <v>86.898647999999994</v>
      </c>
      <c r="FM1108">
        <v>83.197913999999997</v>
      </c>
      <c r="FN1108">
        <v>78.868015</v>
      </c>
      <c r="FO1108">
        <v>76.346262999999993</v>
      </c>
      <c r="FP1108">
        <v>74.452106000000001</v>
      </c>
      <c r="FQ1108">
        <v>37.975769999999997</v>
      </c>
      <c r="FR1108">
        <v>3.2519119999999999</v>
      </c>
      <c r="FS1108">
        <v>1</v>
      </c>
    </row>
    <row r="1109" spans="1:175" x14ac:dyDescent="0.2">
      <c r="A1109" t="s">
        <v>256</v>
      </c>
      <c r="B1109" t="s">
        <v>198</v>
      </c>
      <c r="C1109" s="23">
        <v>42922</v>
      </c>
      <c r="D1109">
        <v>555</v>
      </c>
      <c r="E1109">
        <v>172.61386999999999</v>
      </c>
      <c r="F1109">
        <v>164.80051</v>
      </c>
      <c r="G1109">
        <v>159.16506000000001</v>
      </c>
      <c r="H1109">
        <v>154.92350999999999</v>
      </c>
      <c r="I1109">
        <v>162.21619999999999</v>
      </c>
      <c r="J1109">
        <v>178.34787</v>
      </c>
      <c r="K1109">
        <v>185.42612</v>
      </c>
      <c r="L1109">
        <v>194.41204999999999</v>
      </c>
      <c r="M1109">
        <v>200.69492</v>
      </c>
      <c r="N1109">
        <v>202.16926000000001</v>
      </c>
      <c r="O1109">
        <v>200.23286999999999</v>
      </c>
      <c r="P1109">
        <v>194.39716000000001</v>
      </c>
      <c r="Q1109">
        <v>184.45769000000001</v>
      </c>
      <c r="R1109">
        <v>187.56685999999999</v>
      </c>
      <c r="S1109">
        <v>187.94334000000001</v>
      </c>
      <c r="T1109">
        <v>188.98732000000001</v>
      </c>
      <c r="U1109">
        <v>184.62773000000001</v>
      </c>
      <c r="V1109">
        <v>179.62473</v>
      </c>
      <c r="W1109">
        <v>185.62572</v>
      </c>
      <c r="X1109">
        <v>190.57787999999999</v>
      </c>
      <c r="Y1109">
        <v>195.93631999999999</v>
      </c>
      <c r="Z1109">
        <v>192.54336000000001</v>
      </c>
      <c r="AA1109">
        <v>187.36165</v>
      </c>
      <c r="AB1109">
        <v>190.2595</v>
      </c>
      <c r="AC1109">
        <v>-2.0886263999999999</v>
      </c>
      <c r="AD1109">
        <v>-2.8567963000000001</v>
      </c>
      <c r="AE1109">
        <v>0.52027535999999996</v>
      </c>
      <c r="AF1109">
        <v>-0.75447604000000001</v>
      </c>
      <c r="AG1109">
        <v>-2.2394425</v>
      </c>
      <c r="AH1109">
        <v>-5.0376687000000002</v>
      </c>
      <c r="AI1109">
        <v>-5.6368698999999998</v>
      </c>
      <c r="AJ1109">
        <v>-4.5550271000000002</v>
      </c>
      <c r="AK1109">
        <v>-5.1040941999999996</v>
      </c>
      <c r="AL1109">
        <v>-5.0958581000000001</v>
      </c>
      <c r="AM1109">
        <v>-6.3582957999999996</v>
      </c>
      <c r="AN1109">
        <v>-10.298602000000001</v>
      </c>
      <c r="AO1109">
        <v>-10.032403</v>
      </c>
      <c r="AP1109">
        <v>-9.5338626000000009</v>
      </c>
      <c r="AQ1109">
        <v>-7.1799609000000002</v>
      </c>
      <c r="AR1109">
        <v>-2.3998403000000001</v>
      </c>
      <c r="AS1109">
        <v>-0.11699771</v>
      </c>
      <c r="AT1109">
        <v>1.5764465999999999</v>
      </c>
      <c r="AU1109">
        <v>-6.8257098999999997</v>
      </c>
      <c r="AV1109">
        <v>-6.5587298000000001</v>
      </c>
      <c r="AW1109">
        <v>-7.2240184000000003</v>
      </c>
      <c r="AX1109">
        <v>-8.4485334000000005</v>
      </c>
      <c r="AY1109">
        <v>-8.3421830000000003</v>
      </c>
      <c r="AZ1109">
        <v>-4.8217103999999997</v>
      </c>
      <c r="BA1109">
        <v>2.3657299999999999E-3</v>
      </c>
      <c r="BB1109">
        <v>-0.58542501000000002</v>
      </c>
      <c r="BC1109">
        <v>2.2436509</v>
      </c>
      <c r="BD1109">
        <v>0.68985618000000004</v>
      </c>
      <c r="BE1109">
        <v>-0.58112246000000001</v>
      </c>
      <c r="BF1109">
        <v>-3.5973404000000002</v>
      </c>
      <c r="BG1109">
        <v>-4.0081404999999997</v>
      </c>
      <c r="BH1109">
        <v>-2.2885087999999998</v>
      </c>
      <c r="BI1109">
        <v>-2.8352400000000002</v>
      </c>
      <c r="BJ1109">
        <v>-2.4814699</v>
      </c>
      <c r="BK1109">
        <v>-3.6114042</v>
      </c>
      <c r="BL1109">
        <v>-7.5328873999999999</v>
      </c>
      <c r="BM1109">
        <v>-7.5404014000000004</v>
      </c>
      <c r="BN1109">
        <v>-6.4517584000000001</v>
      </c>
      <c r="BO1109">
        <v>-3.7572154000000002</v>
      </c>
      <c r="BP1109">
        <v>0.87137653000000004</v>
      </c>
      <c r="BQ1109">
        <v>3.3339032</v>
      </c>
      <c r="BR1109">
        <v>4.9447349999999997</v>
      </c>
      <c r="BS1109">
        <v>-3.0023827999999999</v>
      </c>
      <c r="BT1109">
        <v>-2.1704398</v>
      </c>
      <c r="BU1109">
        <v>-3.2942925000000001</v>
      </c>
      <c r="BV1109">
        <v>-4.5687429000000002</v>
      </c>
      <c r="BW1109">
        <v>-4.7331073000000004</v>
      </c>
      <c r="BX1109">
        <v>-0.79493338000000002</v>
      </c>
      <c r="BY1109">
        <v>1.4505805000000001</v>
      </c>
      <c r="BZ1109">
        <v>0.98771980999999998</v>
      </c>
      <c r="CA1109">
        <v>3.4372555999999999</v>
      </c>
      <c r="CB1109">
        <v>1.6901963</v>
      </c>
      <c r="CC1109">
        <v>0.56742492</v>
      </c>
      <c r="CD1109">
        <v>-2.5997734000000001</v>
      </c>
      <c r="CE1109">
        <v>-2.8800873999999999</v>
      </c>
      <c r="CF1109">
        <v>-0.71872506999999997</v>
      </c>
      <c r="CG1109">
        <v>-1.2638385000000001</v>
      </c>
      <c r="CH1109">
        <v>-0.67075269000000004</v>
      </c>
      <c r="CI1109">
        <v>-1.7089155</v>
      </c>
      <c r="CJ1109">
        <v>-5.6173618999999997</v>
      </c>
      <c r="CK1109">
        <v>-5.8144488000000001</v>
      </c>
      <c r="CL1109">
        <v>-4.3171024999999998</v>
      </c>
      <c r="CM1109">
        <v>-1.3866323</v>
      </c>
      <c r="CN1109">
        <v>3.1370114</v>
      </c>
      <c r="CO1109">
        <v>5.7239865999999999</v>
      </c>
      <c r="CP1109">
        <v>7.2776012000000003</v>
      </c>
      <c r="CQ1109">
        <v>-0.35435802</v>
      </c>
      <c r="CR1109">
        <v>0.86887654999999997</v>
      </c>
      <c r="CS1109">
        <v>-0.57257627</v>
      </c>
      <c r="CT1109">
        <v>-1.8816117999999999</v>
      </c>
      <c r="CU1109">
        <v>-2.2334724000000001</v>
      </c>
      <c r="CV1109">
        <v>1.9940001000000001</v>
      </c>
      <c r="CW1109">
        <v>2.8987953000000002</v>
      </c>
      <c r="CX1109">
        <v>2.5608645999999999</v>
      </c>
      <c r="CY1109">
        <v>4.6308603000000002</v>
      </c>
      <c r="CZ1109">
        <v>2.6905364000000001</v>
      </c>
      <c r="DA1109">
        <v>1.7159723</v>
      </c>
      <c r="DB1109">
        <v>-1.6022063</v>
      </c>
      <c r="DC1109">
        <v>-1.7520343</v>
      </c>
      <c r="DD1109">
        <v>0.85105863999999998</v>
      </c>
      <c r="DE1109">
        <v>0.30756306</v>
      </c>
      <c r="DF1109">
        <v>1.1399646000000001</v>
      </c>
      <c r="DG1109">
        <v>0.19357323000000001</v>
      </c>
      <c r="DH1109">
        <v>-3.7018363000000001</v>
      </c>
      <c r="DI1109">
        <v>-4.0884961000000004</v>
      </c>
      <c r="DJ1109">
        <v>-2.1824465000000002</v>
      </c>
      <c r="DK1109">
        <v>0.98395082</v>
      </c>
      <c r="DL1109">
        <v>5.4026462000000004</v>
      </c>
      <c r="DM1109">
        <v>8.1140699999999999</v>
      </c>
      <c r="DN1109">
        <v>9.6104675000000004</v>
      </c>
      <c r="DO1109">
        <v>2.2936667000000002</v>
      </c>
      <c r="DP1109">
        <v>3.9081929</v>
      </c>
      <c r="DQ1109">
        <v>2.1491399000000002</v>
      </c>
      <c r="DR1109">
        <v>0.80551929</v>
      </c>
      <c r="DS1109">
        <v>0.26616241000000002</v>
      </c>
      <c r="DT1109">
        <v>4.7829335999999998</v>
      </c>
      <c r="DU1109">
        <v>4.9897874</v>
      </c>
      <c r="DV1109">
        <v>4.8322358999999997</v>
      </c>
      <c r="DW1109">
        <v>6.3542357999999997</v>
      </c>
      <c r="DX1109">
        <v>4.1348685999999999</v>
      </c>
      <c r="DY1109">
        <v>3.3742923</v>
      </c>
      <c r="DZ1109">
        <v>-0.16187799999999999</v>
      </c>
      <c r="EA1109">
        <v>-0.12330487</v>
      </c>
      <c r="EB1109">
        <v>3.1175769999999998</v>
      </c>
      <c r="EC1109">
        <v>2.5764173000000001</v>
      </c>
      <c r="ED1109">
        <v>3.7543527000000001</v>
      </c>
      <c r="EE1109">
        <v>2.9404648</v>
      </c>
      <c r="EF1109">
        <v>-0.93612165000000003</v>
      </c>
      <c r="EG1109">
        <v>-1.5964946</v>
      </c>
      <c r="EH1109">
        <v>0.89965768000000002</v>
      </c>
      <c r="EI1109">
        <v>4.4066963000000001</v>
      </c>
      <c r="EJ1109">
        <v>8.6738631000000002</v>
      </c>
      <c r="EK1109">
        <v>11.564971</v>
      </c>
      <c r="EL1109">
        <v>12.978756000000001</v>
      </c>
      <c r="EM1109">
        <v>6.1169938999999998</v>
      </c>
      <c r="EN1109">
        <v>8.2964829000000009</v>
      </c>
      <c r="EO1109">
        <v>6.0788659000000003</v>
      </c>
      <c r="EP1109">
        <v>4.6853097999999997</v>
      </c>
      <c r="EQ1109">
        <v>3.8752380999999998</v>
      </c>
      <c r="ER1109">
        <v>8.8097104999999996</v>
      </c>
      <c r="ES1109">
        <v>71.280343999999999</v>
      </c>
      <c r="ET1109">
        <v>69.924075000000002</v>
      </c>
      <c r="EU1109">
        <v>69.152206000000007</v>
      </c>
      <c r="EV1109">
        <v>68.224414999999993</v>
      </c>
      <c r="EW1109">
        <v>67.545043000000007</v>
      </c>
      <c r="EX1109">
        <v>67.160402000000005</v>
      </c>
      <c r="EY1109">
        <v>66.865261000000004</v>
      </c>
      <c r="EZ1109">
        <v>67.690759</v>
      </c>
      <c r="FA1109">
        <v>71.046501000000006</v>
      </c>
      <c r="FB1109">
        <v>74.905272999999994</v>
      </c>
      <c r="FC1109">
        <v>79.903308999999993</v>
      </c>
      <c r="FD1109">
        <v>83.965380999999994</v>
      </c>
      <c r="FE1109">
        <v>86.460759999999993</v>
      </c>
      <c r="FF1109">
        <v>88.005741</v>
      </c>
      <c r="FG1109">
        <v>89.671879000000004</v>
      </c>
      <c r="FH1109">
        <v>91.440197999999995</v>
      </c>
      <c r="FI1109">
        <v>92.437025000000006</v>
      </c>
      <c r="FJ1109">
        <v>91.270319999999998</v>
      </c>
      <c r="FK1109">
        <v>89.273369000000002</v>
      </c>
      <c r="FL1109">
        <v>86.586861999999996</v>
      </c>
      <c r="FM1109">
        <v>83.167209999999997</v>
      </c>
      <c r="FN1109">
        <v>79.304524999999998</v>
      </c>
      <c r="FO1109">
        <v>77.525024999999999</v>
      </c>
      <c r="FP1109">
        <v>76.476236</v>
      </c>
      <c r="FQ1109">
        <v>51.63908</v>
      </c>
      <c r="FR1109">
        <v>4.1662309999999998</v>
      </c>
      <c r="FS1109">
        <v>1</v>
      </c>
    </row>
    <row r="1110" spans="1:175" x14ac:dyDescent="0.2">
      <c r="A1110" t="s">
        <v>256</v>
      </c>
      <c r="B1110" t="s">
        <v>198</v>
      </c>
      <c r="C1110" s="23">
        <v>42923</v>
      </c>
      <c r="D1110">
        <v>555</v>
      </c>
      <c r="E1110">
        <v>180.59853000000001</v>
      </c>
      <c r="F1110">
        <v>171.50285</v>
      </c>
      <c r="G1110">
        <v>165.24172999999999</v>
      </c>
      <c r="H1110">
        <v>160.43396000000001</v>
      </c>
      <c r="I1110">
        <v>170.54947999999999</v>
      </c>
      <c r="J1110">
        <v>189.52965</v>
      </c>
      <c r="K1110">
        <v>190.39690999999999</v>
      </c>
      <c r="L1110">
        <v>197.10881000000001</v>
      </c>
      <c r="M1110">
        <v>206.17248000000001</v>
      </c>
      <c r="N1110">
        <v>206.14882</v>
      </c>
      <c r="O1110">
        <v>204.70488</v>
      </c>
      <c r="P1110">
        <v>199.75821999999999</v>
      </c>
      <c r="Q1110">
        <v>189.76757000000001</v>
      </c>
      <c r="R1110">
        <v>191.19968</v>
      </c>
      <c r="S1110">
        <v>190.90338</v>
      </c>
      <c r="T1110">
        <v>193.09916000000001</v>
      </c>
      <c r="U1110">
        <v>188.20434</v>
      </c>
      <c r="V1110">
        <v>180.17563999999999</v>
      </c>
      <c r="W1110">
        <v>186.75198</v>
      </c>
      <c r="X1110">
        <v>193.36913000000001</v>
      </c>
      <c r="Y1110">
        <v>197.17812000000001</v>
      </c>
      <c r="Z1110">
        <v>191.22149999999999</v>
      </c>
      <c r="AA1110">
        <v>185.54920000000001</v>
      </c>
      <c r="AB1110">
        <v>185.63237000000001</v>
      </c>
      <c r="AC1110">
        <v>-6.1496651</v>
      </c>
      <c r="AD1110">
        <v>-7.9326014999999996</v>
      </c>
      <c r="AE1110">
        <v>-3.9052851</v>
      </c>
      <c r="AF1110">
        <v>-2.7769018000000001</v>
      </c>
      <c r="AG1110">
        <v>0.68191963</v>
      </c>
      <c r="AH1110">
        <v>2.7655975000000002</v>
      </c>
      <c r="AI1110">
        <v>-2.2372226</v>
      </c>
      <c r="AJ1110">
        <v>-5.6860492000000002</v>
      </c>
      <c r="AK1110">
        <v>-4.8679819000000002</v>
      </c>
      <c r="AL1110">
        <v>-5.4064540000000001</v>
      </c>
      <c r="AM1110">
        <v>-6.6601863000000003</v>
      </c>
      <c r="AN1110">
        <v>-1.9105228999999999</v>
      </c>
      <c r="AO1110">
        <v>-2.3480656</v>
      </c>
      <c r="AP1110">
        <v>-3.9931947000000001</v>
      </c>
      <c r="AQ1110">
        <v>-2.7256908000000002</v>
      </c>
      <c r="AR1110">
        <v>0.82610324000000002</v>
      </c>
      <c r="AS1110">
        <v>-6.4258780000000001E-2</v>
      </c>
      <c r="AT1110">
        <v>3.3341061999999999</v>
      </c>
      <c r="AU1110">
        <v>-3.4552569000000002</v>
      </c>
      <c r="AV1110">
        <v>-5.1627953</v>
      </c>
      <c r="AW1110">
        <v>-6.2605342000000004</v>
      </c>
      <c r="AX1110">
        <v>-4.399184</v>
      </c>
      <c r="AY1110">
        <v>-2.7680695000000002</v>
      </c>
      <c r="AZ1110">
        <v>-2.2126201000000001</v>
      </c>
      <c r="BA1110">
        <v>-3.5665716999999999</v>
      </c>
      <c r="BB1110">
        <v>-5.6170647000000002</v>
      </c>
      <c r="BC1110">
        <v>-2.0066234999999999</v>
      </c>
      <c r="BD1110">
        <v>-1.3621981999999999</v>
      </c>
      <c r="BE1110">
        <v>2.2397524999999998</v>
      </c>
      <c r="BF1110">
        <v>4.4779627</v>
      </c>
      <c r="BG1110">
        <v>-0.47762283999999999</v>
      </c>
      <c r="BH1110">
        <v>-3.7580537000000001</v>
      </c>
      <c r="BI1110">
        <v>-2.2101270999999998</v>
      </c>
      <c r="BJ1110">
        <v>-2.2517581</v>
      </c>
      <c r="BK1110">
        <v>-3.2745435999999999</v>
      </c>
      <c r="BL1110">
        <v>0.81341304000000003</v>
      </c>
      <c r="BM1110">
        <v>-9.8483600000000004E-3</v>
      </c>
      <c r="BN1110">
        <v>-1.3301685999999999</v>
      </c>
      <c r="BO1110">
        <v>-5.7895929999999998E-2</v>
      </c>
      <c r="BP1110">
        <v>3.4275875</v>
      </c>
      <c r="BQ1110">
        <v>2.6713244999999999</v>
      </c>
      <c r="BR1110">
        <v>6.1190056999999998</v>
      </c>
      <c r="BS1110">
        <v>-0.27063966</v>
      </c>
      <c r="BT1110">
        <v>-1.4559268999999999</v>
      </c>
      <c r="BU1110">
        <v>-2.7811881999999999</v>
      </c>
      <c r="BV1110">
        <v>-1.3242023000000001</v>
      </c>
      <c r="BW1110">
        <v>-0.19759298</v>
      </c>
      <c r="BX1110">
        <v>0.50549575999999996</v>
      </c>
      <c r="BY1110">
        <v>-1.7775291</v>
      </c>
      <c r="BZ1110">
        <v>-4.0133308999999997</v>
      </c>
      <c r="CA1110">
        <v>-0.69161633</v>
      </c>
      <c r="CB1110">
        <v>-0.38237874999999999</v>
      </c>
      <c r="CC1110">
        <v>3.3187026999999998</v>
      </c>
      <c r="CD1110">
        <v>5.6639416999999996</v>
      </c>
      <c r="CE1110">
        <v>0.74107062999999995</v>
      </c>
      <c r="CF1110">
        <v>-2.4227299000000002</v>
      </c>
      <c r="CG1110">
        <v>-0.36930487000000001</v>
      </c>
      <c r="CH1110">
        <v>-6.6825380000000004E-2</v>
      </c>
      <c r="CI1110">
        <v>-0.92965774000000001</v>
      </c>
      <c r="CJ1110">
        <v>2.7000028</v>
      </c>
      <c r="CK1110">
        <v>1.6095938000000001</v>
      </c>
      <c r="CL1110">
        <v>0.51423516999999996</v>
      </c>
      <c r="CM1110">
        <v>1.7898107000000001</v>
      </c>
      <c r="CN1110">
        <v>5.2293675000000004</v>
      </c>
      <c r="CO1110">
        <v>4.5659812000000004</v>
      </c>
      <c r="CP1110">
        <v>8.0478185999999994</v>
      </c>
      <c r="CQ1110">
        <v>1.9350164999999999</v>
      </c>
      <c r="CR1110">
        <v>1.1114389</v>
      </c>
      <c r="CS1110">
        <v>-0.37140380000000001</v>
      </c>
      <c r="CT1110">
        <v>0.80552064000000001</v>
      </c>
      <c r="CU1110">
        <v>1.5827112000000001</v>
      </c>
      <c r="CV1110">
        <v>2.3880545</v>
      </c>
      <c r="CW1110">
        <v>1.1513560000000001E-2</v>
      </c>
      <c r="CX1110">
        <v>-2.4095971999999999</v>
      </c>
      <c r="CY1110">
        <v>0.62339087000000004</v>
      </c>
      <c r="CZ1110">
        <v>0.59744065000000002</v>
      </c>
      <c r="DA1110">
        <v>4.397653</v>
      </c>
      <c r="DB1110">
        <v>6.8499205999999999</v>
      </c>
      <c r="DC1110">
        <v>1.9597640999999999</v>
      </c>
      <c r="DD1110">
        <v>-1.0874060999999999</v>
      </c>
      <c r="DE1110">
        <v>1.4715172999999999</v>
      </c>
      <c r="DF1110">
        <v>2.1181074</v>
      </c>
      <c r="DG1110">
        <v>1.4152281</v>
      </c>
      <c r="DH1110">
        <v>4.5865925000000001</v>
      </c>
      <c r="DI1110">
        <v>3.2290359999999998</v>
      </c>
      <c r="DJ1110">
        <v>2.3586390000000002</v>
      </c>
      <c r="DK1110">
        <v>3.6375172999999998</v>
      </c>
      <c r="DL1110">
        <v>7.0311475999999997</v>
      </c>
      <c r="DM1110">
        <v>6.4606379</v>
      </c>
      <c r="DN1110">
        <v>9.9766314999999999</v>
      </c>
      <c r="DO1110">
        <v>4.1406726999999997</v>
      </c>
      <c r="DP1110">
        <v>3.6788045999999999</v>
      </c>
      <c r="DQ1110">
        <v>2.0383806</v>
      </c>
      <c r="DR1110">
        <v>2.9352436000000002</v>
      </c>
      <c r="DS1110">
        <v>3.3630154000000001</v>
      </c>
      <c r="DT1110">
        <v>4.2706132999999999</v>
      </c>
      <c r="DU1110">
        <v>2.5946069999999999</v>
      </c>
      <c r="DV1110">
        <v>-9.4060359999999996E-2</v>
      </c>
      <c r="DW1110">
        <v>2.5220524000000002</v>
      </c>
      <c r="DX1110">
        <v>2.0121441999999998</v>
      </c>
      <c r="DY1110">
        <v>5.9554859000000002</v>
      </c>
      <c r="DZ1110">
        <v>8.5622857999999997</v>
      </c>
      <c r="EA1110">
        <v>3.7193638999999998</v>
      </c>
      <c r="EB1110">
        <v>0.84058931000000003</v>
      </c>
      <c r="EC1110">
        <v>4.1293721999999997</v>
      </c>
      <c r="ED1110">
        <v>5.2728032000000002</v>
      </c>
      <c r="EE1110">
        <v>4.8008708000000002</v>
      </c>
      <c r="EF1110">
        <v>7.3105283999999999</v>
      </c>
      <c r="EG1110">
        <v>5.5672531999999997</v>
      </c>
      <c r="EH1110">
        <v>5.0216650999999999</v>
      </c>
      <c r="EI1110">
        <v>6.3053122000000004</v>
      </c>
      <c r="EJ1110">
        <v>9.6326318000000004</v>
      </c>
      <c r="EK1110">
        <v>9.1962212000000001</v>
      </c>
      <c r="EL1110">
        <v>12.761531</v>
      </c>
      <c r="EM1110">
        <v>7.3252898999999996</v>
      </c>
      <c r="EN1110">
        <v>7.3856729999999997</v>
      </c>
      <c r="EO1110">
        <v>5.5177265999999996</v>
      </c>
      <c r="EP1110">
        <v>6.0102253000000001</v>
      </c>
      <c r="EQ1110">
        <v>5.9334918999999999</v>
      </c>
      <c r="ER1110">
        <v>6.9887290999999996</v>
      </c>
      <c r="ES1110">
        <v>75.890581999999995</v>
      </c>
      <c r="ET1110">
        <v>74.813469999999995</v>
      </c>
      <c r="EU1110">
        <v>73.826401000000004</v>
      </c>
      <c r="EV1110">
        <v>72.998748000000006</v>
      </c>
      <c r="EW1110">
        <v>72.031546000000006</v>
      </c>
      <c r="EX1110">
        <v>71.463774000000001</v>
      </c>
      <c r="EY1110">
        <v>70.863429999999994</v>
      </c>
      <c r="EZ1110">
        <v>71.701942000000003</v>
      </c>
      <c r="FA1110">
        <v>75.848487000000006</v>
      </c>
      <c r="FB1110">
        <v>80.678244000000007</v>
      </c>
      <c r="FC1110">
        <v>85.505570000000006</v>
      </c>
      <c r="FD1110">
        <v>88.648109000000005</v>
      </c>
      <c r="FE1110">
        <v>92.010836999999995</v>
      </c>
      <c r="FF1110">
        <v>94.559925000000007</v>
      </c>
      <c r="FG1110">
        <v>95.090479000000002</v>
      </c>
      <c r="FH1110">
        <v>96.086332999999996</v>
      </c>
      <c r="FI1110">
        <v>96.633775999999997</v>
      </c>
      <c r="FJ1110">
        <v>95.828784999999996</v>
      </c>
      <c r="FK1110">
        <v>92.700288999999998</v>
      </c>
      <c r="FL1110">
        <v>88.050280999999998</v>
      </c>
      <c r="FM1110">
        <v>84.587637999999998</v>
      </c>
      <c r="FN1110">
        <v>81.373957000000004</v>
      </c>
      <c r="FO1110">
        <v>79.903948</v>
      </c>
      <c r="FP1110">
        <v>78.653304000000006</v>
      </c>
      <c r="FQ1110">
        <v>39.194760000000002</v>
      </c>
      <c r="FR1110">
        <v>3.2562869999999999</v>
      </c>
      <c r="FS1110">
        <v>1</v>
      </c>
    </row>
    <row r="1111" spans="1:175" x14ac:dyDescent="0.2">
      <c r="A1111" t="s">
        <v>256</v>
      </c>
      <c r="B1111" t="s">
        <v>198</v>
      </c>
      <c r="C1111" s="23">
        <v>42943</v>
      </c>
      <c r="D1111">
        <v>556</v>
      </c>
      <c r="E1111">
        <v>181.21499</v>
      </c>
      <c r="F1111">
        <v>176.28769</v>
      </c>
      <c r="G1111">
        <v>170.62110999999999</v>
      </c>
      <c r="H1111">
        <v>163.99095</v>
      </c>
      <c r="I1111">
        <v>170.596</v>
      </c>
      <c r="J1111">
        <v>185.87419</v>
      </c>
      <c r="K1111">
        <v>189.37370000000001</v>
      </c>
      <c r="L1111">
        <v>197.07075</v>
      </c>
      <c r="M1111">
        <v>205.73112</v>
      </c>
      <c r="N1111">
        <v>204.41657000000001</v>
      </c>
      <c r="O1111">
        <v>203.94736</v>
      </c>
      <c r="P1111">
        <v>198.88768999999999</v>
      </c>
      <c r="Q1111">
        <v>186.07756000000001</v>
      </c>
      <c r="R1111">
        <v>187.33840000000001</v>
      </c>
      <c r="S1111">
        <v>187.94488000000001</v>
      </c>
      <c r="T1111">
        <v>188.96485999999999</v>
      </c>
      <c r="U1111">
        <v>184.53108</v>
      </c>
      <c r="V1111">
        <v>178.36937</v>
      </c>
      <c r="W1111">
        <v>188.53012000000001</v>
      </c>
      <c r="X1111">
        <v>193.79347000000001</v>
      </c>
      <c r="Y1111">
        <v>197.15208000000001</v>
      </c>
      <c r="Z1111">
        <v>195.18063000000001</v>
      </c>
      <c r="AA1111">
        <v>189.08456000000001</v>
      </c>
      <c r="AB1111">
        <v>187.06647000000001</v>
      </c>
      <c r="AC1111">
        <v>-5.2155040000000001</v>
      </c>
      <c r="AD1111">
        <v>-4.7645854999999999</v>
      </c>
      <c r="AE1111">
        <v>-2.0776420999999998</v>
      </c>
      <c r="AF1111">
        <v>-3.6785423000000002</v>
      </c>
      <c r="AG1111">
        <v>-2.8096692000000001</v>
      </c>
      <c r="AH1111">
        <v>-3.1797308000000002</v>
      </c>
      <c r="AI1111">
        <v>-2.9167638999999999</v>
      </c>
      <c r="AJ1111">
        <v>-6.0997915999999996</v>
      </c>
      <c r="AK1111">
        <v>-1.9870197999999999</v>
      </c>
      <c r="AL1111">
        <v>1.5608921</v>
      </c>
      <c r="AM1111">
        <v>-1.7368536999999999</v>
      </c>
      <c r="AN1111">
        <v>-3.3124986000000001</v>
      </c>
      <c r="AO1111">
        <v>-3.1172181000000001</v>
      </c>
      <c r="AP1111">
        <v>-4.3476878000000001</v>
      </c>
      <c r="AQ1111">
        <v>-1.5656961</v>
      </c>
      <c r="AR1111">
        <v>-0.10617314</v>
      </c>
      <c r="AS1111">
        <v>1.0971881000000001</v>
      </c>
      <c r="AT1111">
        <v>-0.44527480000000003</v>
      </c>
      <c r="AU1111">
        <v>1.9386443</v>
      </c>
      <c r="AV1111">
        <v>1.2510867000000001</v>
      </c>
      <c r="AW1111">
        <v>1.6376649000000001</v>
      </c>
      <c r="AX1111">
        <v>5.7084956</v>
      </c>
      <c r="AY1111">
        <v>3.0167263000000002</v>
      </c>
      <c r="AZ1111">
        <v>-1.5460923</v>
      </c>
      <c r="BA1111">
        <v>-3.2342512999999999</v>
      </c>
      <c r="BB1111">
        <v>-2.9480795</v>
      </c>
      <c r="BC1111">
        <v>-0.48354857000000001</v>
      </c>
      <c r="BD1111">
        <v>-1.9991118999999999</v>
      </c>
      <c r="BE1111">
        <v>-1.3690880000000001</v>
      </c>
      <c r="BF1111">
        <v>-1.8242465000000001</v>
      </c>
      <c r="BG1111">
        <v>-1.4097101999999999</v>
      </c>
      <c r="BH1111">
        <v>-4.0621318999999998</v>
      </c>
      <c r="BI1111">
        <v>0.16015940000000001</v>
      </c>
      <c r="BJ1111">
        <v>4.4161694000000002</v>
      </c>
      <c r="BK1111">
        <v>0.35425107</v>
      </c>
      <c r="BL1111">
        <v>-1.4065572</v>
      </c>
      <c r="BM1111">
        <v>-1.3355295</v>
      </c>
      <c r="BN1111">
        <v>-2.214064</v>
      </c>
      <c r="BO1111">
        <v>0.83754211999999995</v>
      </c>
      <c r="BP1111">
        <v>2.3388868</v>
      </c>
      <c r="BQ1111">
        <v>3.6006684</v>
      </c>
      <c r="BR1111">
        <v>1.8578754</v>
      </c>
      <c r="BS1111">
        <v>4.7571611999999996</v>
      </c>
      <c r="BT1111">
        <v>4.7317270000000002</v>
      </c>
      <c r="BU1111">
        <v>4.9171060999999998</v>
      </c>
      <c r="BV1111">
        <v>8.9543481000000007</v>
      </c>
      <c r="BW1111">
        <v>6.1949281000000003</v>
      </c>
      <c r="BX1111">
        <v>2.1165677999999999</v>
      </c>
      <c r="BY1111">
        <v>-1.8620418000000001</v>
      </c>
      <c r="BZ1111">
        <v>-1.6899729999999999</v>
      </c>
      <c r="CA1111">
        <v>0.62051577000000002</v>
      </c>
      <c r="CB1111">
        <v>-0.83594347000000002</v>
      </c>
      <c r="CC1111">
        <v>-0.37134594999999998</v>
      </c>
      <c r="CD1111">
        <v>-0.88544217999999997</v>
      </c>
      <c r="CE1111">
        <v>-0.36592930000000001</v>
      </c>
      <c r="CF1111">
        <v>-2.6508550999999998</v>
      </c>
      <c r="CG1111">
        <v>1.6472891999999999</v>
      </c>
      <c r="CH1111">
        <v>6.3937257000000001</v>
      </c>
      <c r="CI1111">
        <v>1.8025439000000001</v>
      </c>
      <c r="CJ1111">
        <v>-8.650803E-2</v>
      </c>
      <c r="CK1111">
        <v>-0.10153742</v>
      </c>
      <c r="CL1111">
        <v>-0.73632262999999998</v>
      </c>
      <c r="CM1111">
        <v>2.5020175999999998</v>
      </c>
      <c r="CN1111">
        <v>4.0323279000000003</v>
      </c>
      <c r="CO1111">
        <v>5.3345713000000003</v>
      </c>
      <c r="CP1111">
        <v>3.4530302000000002</v>
      </c>
      <c r="CQ1111">
        <v>6.7092574000000003</v>
      </c>
      <c r="CR1111">
        <v>7.1424078</v>
      </c>
      <c r="CS1111">
        <v>7.1884372000000001</v>
      </c>
      <c r="CT1111">
        <v>11.202415999999999</v>
      </c>
      <c r="CU1111">
        <v>8.3961410000000001</v>
      </c>
      <c r="CV1111">
        <v>4.6533150000000001</v>
      </c>
      <c r="CW1111">
        <v>-0.48983217000000001</v>
      </c>
      <c r="CX1111">
        <v>-0.43186649999999999</v>
      </c>
      <c r="CY1111">
        <v>1.7245801000000001</v>
      </c>
      <c r="CZ1111">
        <v>0.32722494000000002</v>
      </c>
      <c r="DA1111">
        <v>0.62639613999999999</v>
      </c>
      <c r="DB1111">
        <v>5.3362119999999999E-2</v>
      </c>
      <c r="DC1111">
        <v>0.67785154999999997</v>
      </c>
      <c r="DD1111">
        <v>-1.2395782</v>
      </c>
      <c r="DE1111">
        <v>3.1344189999999998</v>
      </c>
      <c r="DF1111">
        <v>8.3712821000000002</v>
      </c>
      <c r="DG1111">
        <v>3.2508366999999998</v>
      </c>
      <c r="DH1111">
        <v>1.2335411999999999</v>
      </c>
      <c r="DI1111">
        <v>1.1324547</v>
      </c>
      <c r="DJ1111">
        <v>0.74141873999999997</v>
      </c>
      <c r="DK1111">
        <v>4.166493</v>
      </c>
      <c r="DL1111">
        <v>5.7257689999999997</v>
      </c>
      <c r="DM1111">
        <v>7.0684741000000004</v>
      </c>
      <c r="DN1111">
        <v>5.0481850000000001</v>
      </c>
      <c r="DO1111">
        <v>8.6613536</v>
      </c>
      <c r="DP1111">
        <v>9.5530887</v>
      </c>
      <c r="DQ1111">
        <v>9.4597681999999992</v>
      </c>
      <c r="DR1111">
        <v>13.450483</v>
      </c>
      <c r="DS1111">
        <v>10.597353999999999</v>
      </c>
      <c r="DT1111">
        <v>7.1900621999999998</v>
      </c>
      <c r="DU1111">
        <v>1.4914205</v>
      </c>
      <c r="DV1111">
        <v>1.3846395</v>
      </c>
      <c r="DW1111">
        <v>3.3186735999999999</v>
      </c>
      <c r="DX1111">
        <v>2.0066554000000001</v>
      </c>
      <c r="DY1111">
        <v>2.0669773</v>
      </c>
      <c r="DZ1111">
        <v>1.4088464000000001</v>
      </c>
      <c r="EA1111">
        <v>2.1849053000000001</v>
      </c>
      <c r="EB1111">
        <v>0.79808142999999998</v>
      </c>
      <c r="EC1111">
        <v>5.2815982000000004</v>
      </c>
      <c r="ED1111">
        <v>11.226559</v>
      </c>
      <c r="EE1111">
        <v>5.3419413999999996</v>
      </c>
      <c r="EF1111">
        <v>3.1394826</v>
      </c>
      <c r="EG1111">
        <v>2.9141433000000001</v>
      </c>
      <c r="EH1111">
        <v>2.8750426</v>
      </c>
      <c r="EI1111">
        <v>6.5697311999999997</v>
      </c>
      <c r="EJ1111">
        <v>8.1708289999999995</v>
      </c>
      <c r="EK1111">
        <v>9.5719545000000004</v>
      </c>
      <c r="EL1111">
        <v>7.3513352000000003</v>
      </c>
      <c r="EM1111">
        <v>11.47987</v>
      </c>
      <c r="EN1111">
        <v>13.033728999999999</v>
      </c>
      <c r="EO1111">
        <v>12.739209000000001</v>
      </c>
      <c r="EP1111">
        <v>16.696335999999999</v>
      </c>
      <c r="EQ1111">
        <v>13.775556</v>
      </c>
      <c r="ER1111">
        <v>10.852722</v>
      </c>
      <c r="ES1111">
        <v>70.836123999999998</v>
      </c>
      <c r="ET1111">
        <v>69.955239000000006</v>
      </c>
      <c r="EU1111">
        <v>69.348453000000006</v>
      </c>
      <c r="EV1111">
        <v>68.880502000000007</v>
      </c>
      <c r="EW1111">
        <v>68.347689000000003</v>
      </c>
      <c r="EX1111">
        <v>67.716336999999996</v>
      </c>
      <c r="EY1111">
        <v>67.481583999999998</v>
      </c>
      <c r="EZ1111">
        <v>67.938795999999996</v>
      </c>
      <c r="FA1111">
        <v>70.846057999999999</v>
      </c>
      <c r="FB1111">
        <v>74.717778999999993</v>
      </c>
      <c r="FC1111">
        <v>77.6768</v>
      </c>
      <c r="FD1111">
        <v>81.259908999999993</v>
      </c>
      <c r="FE1111">
        <v>84.368898000000002</v>
      </c>
      <c r="FF1111">
        <v>86.722479000000007</v>
      </c>
      <c r="FG1111">
        <v>88.434612000000001</v>
      </c>
      <c r="FH1111">
        <v>88.766980000000004</v>
      </c>
      <c r="FI1111">
        <v>88.000934000000001</v>
      </c>
      <c r="FJ1111">
        <v>87.699646999999999</v>
      </c>
      <c r="FK1111">
        <v>85.589629000000002</v>
      </c>
      <c r="FL1111">
        <v>83.145070000000004</v>
      </c>
      <c r="FM1111">
        <v>79.101320999999999</v>
      </c>
      <c r="FN1111">
        <v>75.342222000000007</v>
      </c>
      <c r="FO1111">
        <v>73.505526000000003</v>
      </c>
      <c r="FP1111">
        <v>72.632828000000003</v>
      </c>
      <c r="FQ1111">
        <v>32.154870000000003</v>
      </c>
      <c r="FR1111">
        <v>2.7842159999999998</v>
      </c>
      <c r="FS1111">
        <v>1</v>
      </c>
    </row>
    <row r="1112" spans="1:175" x14ac:dyDescent="0.2">
      <c r="A1112" t="s">
        <v>256</v>
      </c>
      <c r="B1112" t="s">
        <v>198</v>
      </c>
      <c r="C1112" s="23">
        <v>42947</v>
      </c>
      <c r="D1112">
        <v>555</v>
      </c>
      <c r="E1112">
        <v>156.75658000000001</v>
      </c>
      <c r="F1112">
        <v>153.80685</v>
      </c>
      <c r="G1112">
        <v>149.27078</v>
      </c>
      <c r="H1112">
        <v>143.66954999999999</v>
      </c>
      <c r="I1112">
        <v>154.54773</v>
      </c>
      <c r="J1112">
        <v>173.93059</v>
      </c>
      <c r="K1112">
        <v>182.34235000000001</v>
      </c>
      <c r="L1112">
        <v>189.36160000000001</v>
      </c>
      <c r="M1112">
        <v>193.31711000000001</v>
      </c>
      <c r="N1112">
        <v>184.4444</v>
      </c>
      <c r="O1112">
        <v>184.78628</v>
      </c>
      <c r="P1112">
        <v>184.57409999999999</v>
      </c>
      <c r="Q1112">
        <v>178.36444</v>
      </c>
      <c r="R1112">
        <v>181.83610999999999</v>
      </c>
      <c r="S1112">
        <v>182.76170999999999</v>
      </c>
      <c r="T1112">
        <v>182.72539</v>
      </c>
      <c r="U1112">
        <v>178.27698000000001</v>
      </c>
      <c r="V1112">
        <v>173.87945999999999</v>
      </c>
      <c r="W1112">
        <v>182.05104</v>
      </c>
      <c r="X1112">
        <v>185.28440000000001</v>
      </c>
      <c r="Y1112">
        <v>190.34502000000001</v>
      </c>
      <c r="Z1112">
        <v>189.53982999999999</v>
      </c>
      <c r="AA1112">
        <v>184.22776999999999</v>
      </c>
      <c r="AB1112">
        <v>184.10248000000001</v>
      </c>
      <c r="AC1112">
        <v>-8.6792019999999998E-2</v>
      </c>
      <c r="AD1112">
        <v>-1.4143505000000001</v>
      </c>
      <c r="AE1112">
        <v>1.0121770000000001</v>
      </c>
      <c r="AF1112">
        <v>-4.3870139000000004</v>
      </c>
      <c r="AG1112">
        <v>-2.4298535999999999</v>
      </c>
      <c r="AH1112">
        <v>-0.77917555999999999</v>
      </c>
      <c r="AI1112">
        <v>-1.9209779</v>
      </c>
      <c r="AJ1112">
        <v>-5.0017414000000002</v>
      </c>
      <c r="AK1112">
        <v>-3.6054716</v>
      </c>
      <c r="AL1112">
        <v>-15.354077</v>
      </c>
      <c r="AM1112">
        <v>-12.974893</v>
      </c>
      <c r="AN1112">
        <v>-9.4285747999999998</v>
      </c>
      <c r="AO1112">
        <v>-6.2243316000000002</v>
      </c>
      <c r="AP1112">
        <v>-6.9708471000000003</v>
      </c>
      <c r="AQ1112">
        <v>-0.99041155000000003</v>
      </c>
      <c r="AR1112">
        <v>-1.7643669</v>
      </c>
      <c r="AS1112">
        <v>-3.2661427000000001</v>
      </c>
      <c r="AT1112">
        <v>-5.2262829000000002</v>
      </c>
      <c r="AU1112">
        <v>-4.9341745000000001</v>
      </c>
      <c r="AV1112">
        <v>-12.991381000000001</v>
      </c>
      <c r="AW1112">
        <v>-12.249108</v>
      </c>
      <c r="AX1112">
        <v>-5.5918495999999998</v>
      </c>
      <c r="AY1112">
        <v>-5.9092928000000002</v>
      </c>
      <c r="AZ1112">
        <v>-6.3027933000000003</v>
      </c>
      <c r="BA1112">
        <v>2.1637708</v>
      </c>
      <c r="BB1112">
        <v>0.55145688999999998</v>
      </c>
      <c r="BC1112">
        <v>2.6611398999999998</v>
      </c>
      <c r="BD1112">
        <v>-2.5152583000000002</v>
      </c>
      <c r="BE1112">
        <v>-0.67681776000000005</v>
      </c>
      <c r="BF1112">
        <v>0.94072836000000004</v>
      </c>
      <c r="BG1112">
        <v>-0.10111792999999999</v>
      </c>
      <c r="BH1112">
        <v>-2.9933165000000002</v>
      </c>
      <c r="BI1112">
        <v>-1.2286149</v>
      </c>
      <c r="BJ1112">
        <v>-12.701105</v>
      </c>
      <c r="BK1112">
        <v>-10.158908</v>
      </c>
      <c r="BL1112">
        <v>-6.9150457999999997</v>
      </c>
      <c r="BM1112">
        <v>-4.0077275999999999</v>
      </c>
      <c r="BN1112">
        <v>-4.6414824000000001</v>
      </c>
      <c r="BO1112">
        <v>1.535925</v>
      </c>
      <c r="BP1112">
        <v>0.79926984000000001</v>
      </c>
      <c r="BQ1112">
        <v>-0.68410835000000003</v>
      </c>
      <c r="BR1112">
        <v>-2.3703086999999998</v>
      </c>
      <c r="BS1112">
        <v>-1.9657789999999999</v>
      </c>
      <c r="BT1112">
        <v>-9.7738981000000003</v>
      </c>
      <c r="BU1112">
        <v>-9.2610346999999997</v>
      </c>
      <c r="BV1112">
        <v>-2.3889114999999999</v>
      </c>
      <c r="BW1112">
        <v>-2.5689020999999999</v>
      </c>
      <c r="BX1112">
        <v>-3.0399284</v>
      </c>
      <c r="BY1112">
        <v>3.7225038000000001</v>
      </c>
      <c r="BZ1112">
        <v>1.9129691</v>
      </c>
      <c r="CA1112">
        <v>3.8032064999999999</v>
      </c>
      <c r="CB1112">
        <v>-1.2188861</v>
      </c>
      <c r="CC1112">
        <v>0.53732950999999995</v>
      </c>
      <c r="CD1112">
        <v>2.1319286000000002</v>
      </c>
      <c r="CE1112">
        <v>1.1593116000000001</v>
      </c>
      <c r="CF1112">
        <v>-1.6022875000000001</v>
      </c>
      <c r="CG1112">
        <v>0.41758879999999998</v>
      </c>
      <c r="CH1112">
        <v>-10.863664</v>
      </c>
      <c r="CI1112">
        <v>-8.2085650000000001</v>
      </c>
      <c r="CJ1112">
        <v>-5.1741833000000002</v>
      </c>
      <c r="CK1112">
        <v>-2.4725144000000001</v>
      </c>
      <c r="CL1112">
        <v>-3.0281714000000002</v>
      </c>
      <c r="CM1112">
        <v>3.2856581</v>
      </c>
      <c r="CN1112">
        <v>2.5748367999999999</v>
      </c>
      <c r="CO1112">
        <v>1.1042008000000001</v>
      </c>
      <c r="CP1112">
        <v>-0.39226963999999998</v>
      </c>
      <c r="CQ1112">
        <v>9.0122670000000002E-2</v>
      </c>
      <c r="CR1112">
        <v>-7.5454796000000002</v>
      </c>
      <c r="CS1112">
        <v>-7.1915044000000004</v>
      </c>
      <c r="CT1112">
        <v>-0.17056635000000001</v>
      </c>
      <c r="CU1112">
        <v>-0.25535773</v>
      </c>
      <c r="CV1112">
        <v>-0.78007808000000001</v>
      </c>
      <c r="CW1112">
        <v>5.2812368000000003</v>
      </c>
      <c r="CX1112">
        <v>3.2744813000000002</v>
      </c>
      <c r="CY1112">
        <v>4.9452731999999999</v>
      </c>
      <c r="CZ1112">
        <v>7.7486120000000006E-2</v>
      </c>
      <c r="DA1112">
        <v>1.7514768000000001</v>
      </c>
      <c r="DB1112">
        <v>3.3231288000000001</v>
      </c>
      <c r="DC1112">
        <v>2.4197411</v>
      </c>
      <c r="DD1112">
        <v>-0.21125857000000001</v>
      </c>
      <c r="DE1112">
        <v>2.0637924999999999</v>
      </c>
      <c r="DF1112">
        <v>-9.0262233999999992</v>
      </c>
      <c r="DG1112">
        <v>-6.2582221999999996</v>
      </c>
      <c r="DH1112">
        <v>-3.4333208000000002</v>
      </c>
      <c r="DI1112">
        <v>-0.93730119000000001</v>
      </c>
      <c r="DJ1112">
        <v>-1.4148605000000001</v>
      </c>
      <c r="DK1112">
        <v>5.0353911</v>
      </c>
      <c r="DL1112">
        <v>4.3504037999999996</v>
      </c>
      <c r="DM1112">
        <v>2.8925098999999999</v>
      </c>
      <c r="DN1112">
        <v>1.5857694</v>
      </c>
      <c r="DO1112">
        <v>2.1460243999999999</v>
      </c>
      <c r="DP1112">
        <v>-5.3170611000000001</v>
      </c>
      <c r="DQ1112">
        <v>-5.1219739999999998</v>
      </c>
      <c r="DR1112">
        <v>2.0477788000000001</v>
      </c>
      <c r="DS1112">
        <v>2.0581866999999998</v>
      </c>
      <c r="DT1112">
        <v>1.4797722</v>
      </c>
      <c r="DU1112">
        <v>7.5317996999999997</v>
      </c>
      <c r="DV1112">
        <v>5.2402886000000004</v>
      </c>
      <c r="DW1112">
        <v>6.5942360000000004</v>
      </c>
      <c r="DX1112">
        <v>1.9492417</v>
      </c>
      <c r="DY1112">
        <v>3.5045126</v>
      </c>
      <c r="DZ1112">
        <v>5.0430327000000004</v>
      </c>
      <c r="EA1112">
        <v>4.2396010999999998</v>
      </c>
      <c r="EB1112">
        <v>1.7971663</v>
      </c>
      <c r="EC1112">
        <v>4.4406492000000002</v>
      </c>
      <c r="ED1112">
        <v>-6.3732508000000001</v>
      </c>
      <c r="EE1112">
        <v>-3.442237</v>
      </c>
      <c r="EF1112">
        <v>-0.91979184999999997</v>
      </c>
      <c r="EG1112">
        <v>1.2793028</v>
      </c>
      <c r="EH1112">
        <v>0.91450421000000004</v>
      </c>
      <c r="EI1112">
        <v>7.5617276999999996</v>
      </c>
      <c r="EJ1112">
        <v>6.9140405999999999</v>
      </c>
      <c r="EK1112">
        <v>5.4745442000000004</v>
      </c>
      <c r="EL1112">
        <v>4.4417435999999997</v>
      </c>
      <c r="EM1112">
        <v>5.1144198999999997</v>
      </c>
      <c r="EN1112">
        <v>-2.0995786000000001</v>
      </c>
      <c r="EO1112">
        <v>-2.1339009999999998</v>
      </c>
      <c r="EP1112">
        <v>5.2507168999999996</v>
      </c>
      <c r="EQ1112">
        <v>5.3985773000000004</v>
      </c>
      <c r="ER1112">
        <v>4.7426370999999996</v>
      </c>
      <c r="ES1112">
        <v>68.997973000000002</v>
      </c>
      <c r="ET1112">
        <v>68.495411000000004</v>
      </c>
      <c r="EU1112">
        <v>68.164930999999996</v>
      </c>
      <c r="EV1112">
        <v>67.601287999999997</v>
      </c>
      <c r="EW1112">
        <v>67.301316999999997</v>
      </c>
      <c r="EX1112">
        <v>67.243707999999998</v>
      </c>
      <c r="EY1112">
        <v>66.981988999999999</v>
      </c>
      <c r="EZ1112">
        <v>67.134100000000004</v>
      </c>
      <c r="FA1112">
        <v>69.225157999999993</v>
      </c>
      <c r="FB1112">
        <v>71.740499</v>
      </c>
      <c r="FC1112">
        <v>74.987074000000007</v>
      </c>
      <c r="FD1112">
        <v>78.729793000000001</v>
      </c>
      <c r="FE1112">
        <v>81.625918999999996</v>
      </c>
      <c r="FF1112">
        <v>83.533287999999999</v>
      </c>
      <c r="FG1112">
        <v>85.760379999999998</v>
      </c>
      <c r="FH1112">
        <v>87.705883</v>
      </c>
      <c r="FI1112">
        <v>88.320457000000005</v>
      </c>
      <c r="FJ1112">
        <v>87.906103000000002</v>
      </c>
      <c r="FK1112">
        <v>85.832166000000001</v>
      </c>
      <c r="FL1112">
        <v>82.509998999999993</v>
      </c>
      <c r="FM1112">
        <v>79.366225</v>
      </c>
      <c r="FN1112">
        <v>76.263052000000002</v>
      </c>
      <c r="FO1112">
        <v>74.898797000000002</v>
      </c>
      <c r="FP1112">
        <v>73.346411000000003</v>
      </c>
      <c r="FQ1112">
        <v>33.520110000000003</v>
      </c>
      <c r="FR1112">
        <v>3.0516580000000002</v>
      </c>
      <c r="FS1112">
        <v>1</v>
      </c>
    </row>
    <row r="1113" spans="1:175" x14ac:dyDescent="0.2">
      <c r="A1113" t="s">
        <v>256</v>
      </c>
      <c r="B1113" t="s">
        <v>198</v>
      </c>
      <c r="C1113" s="23">
        <v>42948</v>
      </c>
      <c r="D1113">
        <v>554</v>
      </c>
      <c r="E1113">
        <v>184.30208999999999</v>
      </c>
      <c r="F1113">
        <v>175.08942999999999</v>
      </c>
      <c r="G1113">
        <v>170.53842</v>
      </c>
      <c r="H1113">
        <v>165.06621999999999</v>
      </c>
      <c r="I1113">
        <v>173.26452</v>
      </c>
      <c r="J1113">
        <v>192.71110999999999</v>
      </c>
      <c r="K1113">
        <v>199.08029999999999</v>
      </c>
      <c r="L1113">
        <v>202.58684</v>
      </c>
      <c r="M1113">
        <v>205.65773999999999</v>
      </c>
      <c r="N1113">
        <v>201.45909</v>
      </c>
      <c r="O1113">
        <v>198.54623000000001</v>
      </c>
      <c r="P1113">
        <v>198.20654999999999</v>
      </c>
      <c r="Q1113">
        <v>189.35289</v>
      </c>
      <c r="R1113">
        <v>193.32742999999999</v>
      </c>
      <c r="S1113">
        <v>195.35628</v>
      </c>
      <c r="T1113">
        <v>196.19157999999999</v>
      </c>
      <c r="U1113">
        <v>189.11696000000001</v>
      </c>
      <c r="V1113">
        <v>181.04302000000001</v>
      </c>
      <c r="W1113">
        <v>190.75230999999999</v>
      </c>
      <c r="X1113">
        <v>196.78203999999999</v>
      </c>
      <c r="Y1113">
        <v>201.03604999999999</v>
      </c>
      <c r="Z1113">
        <v>199.93991</v>
      </c>
      <c r="AA1113">
        <v>199.27324999999999</v>
      </c>
      <c r="AB1113">
        <v>196.18251000000001</v>
      </c>
      <c r="AC1113">
        <v>-0.73723634000000005</v>
      </c>
      <c r="AD1113">
        <v>-2.6517674000000002</v>
      </c>
      <c r="AE1113">
        <v>-1.5257641</v>
      </c>
      <c r="AF1113">
        <v>-1.8033599</v>
      </c>
      <c r="AG1113">
        <v>-3.6431144</v>
      </c>
      <c r="AH1113">
        <v>-0.32275510000000002</v>
      </c>
      <c r="AI1113">
        <v>-2.6516614000000001</v>
      </c>
      <c r="AJ1113">
        <v>-4.2352597000000003</v>
      </c>
      <c r="AK1113">
        <v>-4.2406695000000001</v>
      </c>
      <c r="AL1113">
        <v>-6.3952688000000002</v>
      </c>
      <c r="AM1113">
        <v>-7.4971258000000001</v>
      </c>
      <c r="AN1113">
        <v>-2.0441850000000001</v>
      </c>
      <c r="AO1113">
        <v>2.688975E-2</v>
      </c>
      <c r="AP1113">
        <v>-3.6302891000000002</v>
      </c>
      <c r="AQ1113">
        <v>1.1205563999999999</v>
      </c>
      <c r="AR1113">
        <v>1.6047175</v>
      </c>
      <c r="AS1113">
        <v>0.77376730000000005</v>
      </c>
      <c r="AT1113">
        <v>1.5689758</v>
      </c>
      <c r="AU1113">
        <v>1.4184361000000001</v>
      </c>
      <c r="AV1113">
        <v>2.6915089999999999</v>
      </c>
      <c r="AW1113">
        <v>-0.71090777999999999</v>
      </c>
      <c r="AX1113">
        <v>0.73566120000000002</v>
      </c>
      <c r="AY1113">
        <v>2.4371227000000002</v>
      </c>
      <c r="AZ1113">
        <v>-0.88006912999999998</v>
      </c>
      <c r="BA1113">
        <v>1.2150753000000001</v>
      </c>
      <c r="BB1113">
        <v>-1.2251038999999999</v>
      </c>
      <c r="BC1113">
        <v>-0.22023841999999999</v>
      </c>
      <c r="BD1113">
        <v>-0.39973983000000002</v>
      </c>
      <c r="BE1113">
        <v>-2.3965714</v>
      </c>
      <c r="BF1113">
        <v>1.0322308</v>
      </c>
      <c r="BG1113">
        <v>-1.0137746999999999</v>
      </c>
      <c r="BH1113">
        <v>-2.6766421999999999</v>
      </c>
      <c r="BI1113">
        <v>-2.0378702999999998</v>
      </c>
      <c r="BJ1113">
        <v>-3.8193826</v>
      </c>
      <c r="BK1113">
        <v>-5.0408099999999996</v>
      </c>
      <c r="BL1113">
        <v>-0.18003621</v>
      </c>
      <c r="BM1113">
        <v>2.0888713000000001</v>
      </c>
      <c r="BN1113">
        <v>-0.97983028000000005</v>
      </c>
      <c r="BO1113">
        <v>3.7412312000000001</v>
      </c>
      <c r="BP1113">
        <v>4.1753600000000004</v>
      </c>
      <c r="BQ1113">
        <v>3.3584513</v>
      </c>
      <c r="BR1113">
        <v>3.7595716000000001</v>
      </c>
      <c r="BS1113">
        <v>4.0679689999999997</v>
      </c>
      <c r="BT1113">
        <v>5.4713488000000003</v>
      </c>
      <c r="BU1113">
        <v>1.7565715</v>
      </c>
      <c r="BV1113">
        <v>3.2560718999999998</v>
      </c>
      <c r="BW1113">
        <v>4.8842898999999997</v>
      </c>
      <c r="BX1113">
        <v>1.8971467</v>
      </c>
      <c r="BY1113">
        <v>2.5672404000000002</v>
      </c>
      <c r="BZ1113">
        <v>-0.23700108</v>
      </c>
      <c r="CA1113">
        <v>0.68396466</v>
      </c>
      <c r="CB1113">
        <v>0.57240314999999997</v>
      </c>
      <c r="CC1113">
        <v>-1.5332193999999999</v>
      </c>
      <c r="CD1113">
        <v>1.9706899</v>
      </c>
      <c r="CE1113">
        <v>0.12062063000000001</v>
      </c>
      <c r="CF1113">
        <v>-1.5971484</v>
      </c>
      <c r="CG1113">
        <v>-0.51221824999999999</v>
      </c>
      <c r="CH1113">
        <v>-2.0353317</v>
      </c>
      <c r="CI1113">
        <v>-3.3395731999999998</v>
      </c>
      <c r="CJ1113">
        <v>1.1110675999999999</v>
      </c>
      <c r="CK1113">
        <v>3.5169934999999999</v>
      </c>
      <c r="CL1113">
        <v>0.85586943999999998</v>
      </c>
      <c r="CM1113">
        <v>5.5563025000000001</v>
      </c>
      <c r="CN1113">
        <v>5.9557792000000003</v>
      </c>
      <c r="CO1113">
        <v>5.1485954999999999</v>
      </c>
      <c r="CP1113">
        <v>5.2767716</v>
      </c>
      <c r="CQ1113">
        <v>5.9030274</v>
      </c>
      <c r="CR1113">
        <v>7.3966574999999999</v>
      </c>
      <c r="CS1113">
        <v>3.4655402</v>
      </c>
      <c r="CT1113">
        <v>5.0017006999999998</v>
      </c>
      <c r="CU1113">
        <v>6.5791905000000002</v>
      </c>
      <c r="CV1113">
        <v>3.8206378999999999</v>
      </c>
      <c r="CW1113">
        <v>3.9194054999999999</v>
      </c>
      <c r="CX1113">
        <v>0.75110173999999996</v>
      </c>
      <c r="CY1113">
        <v>1.5881677000000001</v>
      </c>
      <c r="CZ1113">
        <v>1.5445461</v>
      </c>
      <c r="DA1113">
        <v>-0.66986749000000001</v>
      </c>
      <c r="DB1113">
        <v>2.9091490000000002</v>
      </c>
      <c r="DC1113">
        <v>1.2550159999999999</v>
      </c>
      <c r="DD1113">
        <v>-0.51765461999999995</v>
      </c>
      <c r="DE1113">
        <v>1.0134338000000001</v>
      </c>
      <c r="DF1113">
        <v>-0.25128074</v>
      </c>
      <c r="DG1113">
        <v>-1.6383364</v>
      </c>
      <c r="DH1113">
        <v>2.4021713999999998</v>
      </c>
      <c r="DI1113">
        <v>4.9451156000000003</v>
      </c>
      <c r="DJ1113">
        <v>2.6915692</v>
      </c>
      <c r="DK1113">
        <v>7.3713737999999998</v>
      </c>
      <c r="DL1113">
        <v>7.7361984000000001</v>
      </c>
      <c r="DM1113">
        <v>6.9387397999999996</v>
      </c>
      <c r="DN1113">
        <v>6.7939715999999999</v>
      </c>
      <c r="DO1113">
        <v>7.7380858000000003</v>
      </c>
      <c r="DP1113">
        <v>9.3219660999999991</v>
      </c>
      <c r="DQ1113">
        <v>5.1745087999999999</v>
      </c>
      <c r="DR1113">
        <v>6.7473295000000002</v>
      </c>
      <c r="DS1113">
        <v>8.2740910999999997</v>
      </c>
      <c r="DT1113">
        <v>5.7441291000000003</v>
      </c>
      <c r="DU1113">
        <v>5.8717172</v>
      </c>
      <c r="DV1113">
        <v>2.1777652999999999</v>
      </c>
      <c r="DW1113">
        <v>2.8936934000000001</v>
      </c>
      <c r="DX1113">
        <v>2.9481662000000002</v>
      </c>
      <c r="DY1113">
        <v>0.57667559000000002</v>
      </c>
      <c r="DZ1113">
        <v>4.2641349000000002</v>
      </c>
      <c r="EA1113">
        <v>2.8929027</v>
      </c>
      <c r="EB1113">
        <v>1.0409629</v>
      </c>
      <c r="EC1113">
        <v>3.2162329999999999</v>
      </c>
      <c r="ED1113">
        <v>2.3246055000000001</v>
      </c>
      <c r="EE1113">
        <v>0.81797942999999995</v>
      </c>
      <c r="EF1113">
        <v>4.2663202</v>
      </c>
      <c r="EG1113">
        <v>7.0070971999999996</v>
      </c>
      <c r="EH1113">
        <v>5.342028</v>
      </c>
      <c r="EI1113">
        <v>9.9920486000000004</v>
      </c>
      <c r="EJ1113">
        <v>10.306841</v>
      </c>
      <c r="EK1113">
        <v>9.5234237000000004</v>
      </c>
      <c r="EL1113">
        <v>8.9845673999999995</v>
      </c>
      <c r="EM1113">
        <v>10.387619000000001</v>
      </c>
      <c r="EN1113">
        <v>12.101806</v>
      </c>
      <c r="EO1113">
        <v>7.6419880999999998</v>
      </c>
      <c r="EP1113">
        <v>9.2677402000000004</v>
      </c>
      <c r="EQ1113">
        <v>10.721258000000001</v>
      </c>
      <c r="ER1113">
        <v>8.5213449000000008</v>
      </c>
      <c r="ES1113">
        <v>72.846220000000002</v>
      </c>
      <c r="ET1113">
        <v>72.213317000000004</v>
      </c>
      <c r="EU1113">
        <v>71.323262</v>
      </c>
      <c r="EV1113">
        <v>71.019112000000007</v>
      </c>
      <c r="EW1113">
        <v>71.435636000000002</v>
      </c>
      <c r="EX1113">
        <v>71.420196000000004</v>
      </c>
      <c r="EY1113">
        <v>71.517193000000006</v>
      </c>
      <c r="EZ1113">
        <v>71.060945000000004</v>
      </c>
      <c r="FA1113">
        <v>74.307171999999994</v>
      </c>
      <c r="FB1113">
        <v>76.849069999999998</v>
      </c>
      <c r="FC1113">
        <v>78.657903000000005</v>
      </c>
      <c r="FD1113">
        <v>81.698908000000003</v>
      </c>
      <c r="FE1113">
        <v>84.964330000000004</v>
      </c>
      <c r="FF1113">
        <v>87.355288999999999</v>
      </c>
      <c r="FG1113">
        <v>91.469730999999996</v>
      </c>
      <c r="FH1113">
        <v>94.393979999999999</v>
      </c>
      <c r="FI1113">
        <v>92.457673</v>
      </c>
      <c r="FJ1113">
        <v>85.826088999999996</v>
      </c>
      <c r="FK1113">
        <v>82.240649000000005</v>
      </c>
      <c r="FL1113">
        <v>82.851213999999999</v>
      </c>
      <c r="FM1113">
        <v>81.030052999999995</v>
      </c>
      <c r="FN1113">
        <v>79.527208999999999</v>
      </c>
      <c r="FO1113">
        <v>77.913388999999995</v>
      </c>
      <c r="FP1113">
        <v>77.288982000000004</v>
      </c>
      <c r="FQ1113">
        <v>30.00705</v>
      </c>
      <c r="FR1113">
        <v>2.8037200000000002</v>
      </c>
      <c r="FS1113">
        <v>1</v>
      </c>
    </row>
    <row r="1114" spans="1:175" x14ac:dyDescent="0.2">
      <c r="A1114" t="s">
        <v>256</v>
      </c>
      <c r="B1114" t="s">
        <v>198</v>
      </c>
      <c r="C1114" s="23">
        <v>42975</v>
      </c>
      <c r="D1114">
        <v>555</v>
      </c>
      <c r="E1114">
        <v>149.60982999999999</v>
      </c>
      <c r="F1114">
        <v>143.64044000000001</v>
      </c>
      <c r="G1114">
        <v>142.12165999999999</v>
      </c>
      <c r="H1114">
        <v>138.81468000000001</v>
      </c>
      <c r="I1114">
        <v>149.78476000000001</v>
      </c>
      <c r="J1114">
        <v>169.64874</v>
      </c>
      <c r="K1114">
        <v>181.51123000000001</v>
      </c>
      <c r="L1114">
        <v>191.04331999999999</v>
      </c>
      <c r="M1114">
        <v>199.21281999999999</v>
      </c>
      <c r="N1114">
        <v>197.93180000000001</v>
      </c>
      <c r="O1114">
        <v>199.58393000000001</v>
      </c>
      <c r="P1114">
        <v>196.47948</v>
      </c>
      <c r="Q1114">
        <v>189.66114999999999</v>
      </c>
      <c r="R1114">
        <v>194.93177</v>
      </c>
      <c r="S1114">
        <v>193.36026000000001</v>
      </c>
      <c r="T1114">
        <v>192.97382999999999</v>
      </c>
      <c r="U1114">
        <v>188.43495999999999</v>
      </c>
      <c r="V1114">
        <v>179.80618000000001</v>
      </c>
      <c r="W1114">
        <v>190.22559000000001</v>
      </c>
      <c r="X1114">
        <v>193.79911999999999</v>
      </c>
      <c r="Y1114">
        <v>196.34784999999999</v>
      </c>
      <c r="Z1114">
        <v>193.06829999999999</v>
      </c>
      <c r="AA1114">
        <v>187.11712</v>
      </c>
      <c r="AB1114">
        <v>184.3261</v>
      </c>
      <c r="AC1114">
        <v>-5.3055351999999996</v>
      </c>
      <c r="AD1114">
        <v>-7.3137157000000004</v>
      </c>
      <c r="AE1114">
        <v>-1.3431982</v>
      </c>
      <c r="AF1114">
        <v>-4.3449209</v>
      </c>
      <c r="AG1114">
        <v>-4.6415056000000003</v>
      </c>
      <c r="AH1114">
        <v>-6.2770693</v>
      </c>
      <c r="AI1114">
        <v>-2.9855692999999999</v>
      </c>
      <c r="AJ1114">
        <v>0.69608407999999999</v>
      </c>
      <c r="AK1114">
        <v>5.5925589999999997E-2</v>
      </c>
      <c r="AL1114">
        <v>0.63800522000000004</v>
      </c>
      <c r="AM1114">
        <v>-2.4826844000000001</v>
      </c>
      <c r="AN1114">
        <v>-4.1717711</v>
      </c>
      <c r="AO1114">
        <v>-2.9223653000000001</v>
      </c>
      <c r="AP1114">
        <v>-1.2964214999999999</v>
      </c>
      <c r="AQ1114">
        <v>0.44562063000000002</v>
      </c>
      <c r="AR1114">
        <v>0.11128781</v>
      </c>
      <c r="AS1114">
        <v>1.6183194000000001</v>
      </c>
      <c r="AT1114">
        <v>-3.4609217000000001</v>
      </c>
      <c r="AU1114">
        <v>-6.1065440000000004</v>
      </c>
      <c r="AV1114">
        <v>-12.911011</v>
      </c>
      <c r="AW1114">
        <v>-12.415063999999999</v>
      </c>
      <c r="AX1114">
        <v>-8.2148082999999996</v>
      </c>
      <c r="AY1114">
        <v>-7.9957415999999997</v>
      </c>
      <c r="AZ1114">
        <v>-10.805418</v>
      </c>
      <c r="BA1114">
        <v>-2.8505289999999999</v>
      </c>
      <c r="BB1114">
        <v>-5.2167912000000003</v>
      </c>
      <c r="BC1114">
        <v>0.19033226</v>
      </c>
      <c r="BD1114">
        <v>-2.8724262</v>
      </c>
      <c r="BE1114">
        <v>-3.1995629000000001</v>
      </c>
      <c r="BF1114">
        <v>-4.6209612</v>
      </c>
      <c r="BG1114">
        <v>-1.1930175999999999</v>
      </c>
      <c r="BH1114">
        <v>2.4534056999999998</v>
      </c>
      <c r="BI1114">
        <v>1.8841357999999999</v>
      </c>
      <c r="BJ1114">
        <v>2.8135064999999999</v>
      </c>
      <c r="BK1114">
        <v>-0.12658058999999999</v>
      </c>
      <c r="BL1114">
        <v>-1.9768101</v>
      </c>
      <c r="BM1114">
        <v>-0.79719903000000003</v>
      </c>
      <c r="BN1114">
        <v>1.1004809</v>
      </c>
      <c r="BO1114">
        <v>3.0208406000000001</v>
      </c>
      <c r="BP1114">
        <v>2.6287166000000002</v>
      </c>
      <c r="BQ1114">
        <v>4.2201214</v>
      </c>
      <c r="BR1114">
        <v>-0.55792593999999995</v>
      </c>
      <c r="BS1114">
        <v>-2.8810870999999998</v>
      </c>
      <c r="BT1114">
        <v>-9.5713763000000007</v>
      </c>
      <c r="BU1114">
        <v>-9.2138425999999995</v>
      </c>
      <c r="BV1114">
        <v>-5.0186878000000004</v>
      </c>
      <c r="BW1114">
        <v>-4.9845325000000003</v>
      </c>
      <c r="BX1114">
        <v>-7.4799908000000004</v>
      </c>
      <c r="BY1114">
        <v>-1.1501992000000001</v>
      </c>
      <c r="BZ1114">
        <v>-3.7644676000000001</v>
      </c>
      <c r="CA1114">
        <v>1.2524508000000001</v>
      </c>
      <c r="CB1114">
        <v>-1.8525807999999999</v>
      </c>
      <c r="CC1114">
        <v>-2.2008776999999999</v>
      </c>
      <c r="CD1114">
        <v>-3.4739458000000001</v>
      </c>
      <c r="CE1114">
        <v>4.8498159999999998E-2</v>
      </c>
      <c r="CF1114">
        <v>3.6705214000000002</v>
      </c>
      <c r="CG1114">
        <v>3.1503486000000001</v>
      </c>
      <c r="CH1114">
        <v>4.3202521000000003</v>
      </c>
      <c r="CI1114">
        <v>1.5052497</v>
      </c>
      <c r="CJ1114">
        <v>-0.45658684999999999</v>
      </c>
      <c r="CK1114">
        <v>0.67468468000000004</v>
      </c>
      <c r="CL1114">
        <v>2.7605681999999998</v>
      </c>
      <c r="CM1114">
        <v>4.8044301000000003</v>
      </c>
      <c r="CN1114">
        <v>4.3722801000000002</v>
      </c>
      <c r="CO1114">
        <v>6.0221214999999999</v>
      </c>
      <c r="CP1114">
        <v>1.4526801</v>
      </c>
      <c r="CQ1114">
        <v>-0.64714548999999999</v>
      </c>
      <c r="CR1114">
        <v>-7.2583557000000001</v>
      </c>
      <c r="CS1114">
        <v>-6.9966862000000001</v>
      </c>
      <c r="CT1114">
        <v>-2.8050644</v>
      </c>
      <c r="CU1114">
        <v>-2.8989783</v>
      </c>
      <c r="CV1114">
        <v>-5.1768098</v>
      </c>
      <c r="CW1114">
        <v>0.55013062999999995</v>
      </c>
      <c r="CX1114">
        <v>-2.3121440999999998</v>
      </c>
      <c r="CY1114">
        <v>2.3145693999999999</v>
      </c>
      <c r="CZ1114">
        <v>-0.83273545000000004</v>
      </c>
      <c r="DA1114">
        <v>-1.2021926000000001</v>
      </c>
      <c r="DB1114">
        <v>-2.3269304000000002</v>
      </c>
      <c r="DC1114">
        <v>1.290014</v>
      </c>
      <c r="DD1114">
        <v>4.8876369999999998</v>
      </c>
      <c r="DE1114">
        <v>4.4165614</v>
      </c>
      <c r="DF1114">
        <v>5.8269976000000003</v>
      </c>
      <c r="DG1114">
        <v>3.1370800000000001</v>
      </c>
      <c r="DH1114">
        <v>1.0636364</v>
      </c>
      <c r="DI1114">
        <v>2.1465684</v>
      </c>
      <c r="DJ1114">
        <v>4.4206554999999996</v>
      </c>
      <c r="DK1114">
        <v>6.5880196</v>
      </c>
      <c r="DL1114">
        <v>6.1158435999999998</v>
      </c>
      <c r="DM1114">
        <v>7.8241217000000001</v>
      </c>
      <c r="DN1114">
        <v>3.4632860999999999</v>
      </c>
      <c r="DO1114">
        <v>1.5867960999999999</v>
      </c>
      <c r="DP1114">
        <v>-4.9453351000000003</v>
      </c>
      <c r="DQ1114">
        <v>-4.7795297999999997</v>
      </c>
      <c r="DR1114">
        <v>-0.59144107000000001</v>
      </c>
      <c r="DS1114">
        <v>-0.81342406</v>
      </c>
      <c r="DT1114">
        <v>-2.8736288000000001</v>
      </c>
      <c r="DU1114">
        <v>3.0051367999999998</v>
      </c>
      <c r="DV1114">
        <v>-0.21521956</v>
      </c>
      <c r="DW1114">
        <v>3.8480998999999998</v>
      </c>
      <c r="DX1114">
        <v>0.63975928999999998</v>
      </c>
      <c r="DY1114">
        <v>0.23975018000000001</v>
      </c>
      <c r="DZ1114">
        <v>-0.67082229000000004</v>
      </c>
      <c r="EA1114">
        <v>3.0825656000000001</v>
      </c>
      <c r="EB1114">
        <v>6.6449587000000001</v>
      </c>
      <c r="EC1114">
        <v>6.2447716</v>
      </c>
      <c r="ED1114">
        <v>8.0024989000000009</v>
      </c>
      <c r="EE1114">
        <v>5.4931837999999997</v>
      </c>
      <c r="EF1114">
        <v>3.2585974000000002</v>
      </c>
      <c r="EG1114">
        <v>4.2717346999999997</v>
      </c>
      <c r="EH1114">
        <v>6.8175578000000003</v>
      </c>
      <c r="EI1114">
        <v>9.1632396000000007</v>
      </c>
      <c r="EJ1114">
        <v>8.6332723999999992</v>
      </c>
      <c r="EK1114">
        <v>10.425924</v>
      </c>
      <c r="EL1114">
        <v>6.3662818000000003</v>
      </c>
      <c r="EM1114">
        <v>4.8122530000000001</v>
      </c>
      <c r="EN1114">
        <v>-1.6057007000000001</v>
      </c>
      <c r="EO1114">
        <v>-1.578308</v>
      </c>
      <c r="EP1114">
        <v>2.6046795</v>
      </c>
      <c r="EQ1114">
        <v>2.1977850000000001</v>
      </c>
      <c r="ER1114">
        <v>0.45179879000000001</v>
      </c>
      <c r="ES1114">
        <v>73.404560000000004</v>
      </c>
      <c r="ET1114">
        <v>72.465923000000004</v>
      </c>
      <c r="EU1114">
        <v>71.974380999999994</v>
      </c>
      <c r="EV1114">
        <v>71.291692999999995</v>
      </c>
      <c r="EW1114">
        <v>70.739243000000002</v>
      </c>
      <c r="EX1114">
        <v>70.041488999999999</v>
      </c>
      <c r="EY1114">
        <v>69.665639999999996</v>
      </c>
      <c r="EZ1114">
        <v>69.440939</v>
      </c>
      <c r="FA1114">
        <v>71.876642000000004</v>
      </c>
      <c r="FB1114">
        <v>76.159997000000004</v>
      </c>
      <c r="FC1114">
        <v>81.317813000000001</v>
      </c>
      <c r="FD1114">
        <v>86.881823999999995</v>
      </c>
      <c r="FE1114">
        <v>90.868493999999998</v>
      </c>
      <c r="FF1114">
        <v>94.386868000000007</v>
      </c>
      <c r="FG1114">
        <v>96.344701000000001</v>
      </c>
      <c r="FH1114">
        <v>96.175488000000001</v>
      </c>
      <c r="FI1114">
        <v>95.675216000000006</v>
      </c>
      <c r="FJ1114">
        <v>94.911016000000004</v>
      </c>
      <c r="FK1114">
        <v>92.534091000000004</v>
      </c>
      <c r="FL1114">
        <v>89.466254000000006</v>
      </c>
      <c r="FM1114">
        <v>85.074275999999998</v>
      </c>
      <c r="FN1114">
        <v>81.896463999999995</v>
      </c>
      <c r="FO1114">
        <v>80.827364000000003</v>
      </c>
      <c r="FP1114">
        <v>79.734596999999994</v>
      </c>
      <c r="FQ1114">
        <v>36.734610000000004</v>
      </c>
      <c r="FR1114">
        <v>3.078287</v>
      </c>
      <c r="FS1114">
        <v>1</v>
      </c>
    </row>
    <row r="1115" spans="1:175" x14ac:dyDescent="0.2">
      <c r="A1115" t="s">
        <v>256</v>
      </c>
      <c r="B1115" t="s">
        <v>198</v>
      </c>
      <c r="C1115" s="23">
        <v>42976</v>
      </c>
      <c r="D1115">
        <v>556</v>
      </c>
      <c r="E1115">
        <v>177.51150000000001</v>
      </c>
      <c r="F1115">
        <v>173.07096000000001</v>
      </c>
      <c r="G1115">
        <v>168.08378999999999</v>
      </c>
      <c r="H1115">
        <v>163.03528</v>
      </c>
      <c r="I1115">
        <v>171.45901000000001</v>
      </c>
      <c r="J1115">
        <v>192.51398</v>
      </c>
      <c r="K1115">
        <v>200.1653</v>
      </c>
      <c r="L1115">
        <v>208.41262</v>
      </c>
      <c r="M1115">
        <v>216.93429</v>
      </c>
      <c r="N1115">
        <v>214.815</v>
      </c>
      <c r="O1115">
        <v>215.05886000000001</v>
      </c>
      <c r="P1115">
        <v>211.27479</v>
      </c>
      <c r="Q1115">
        <v>201.92945</v>
      </c>
      <c r="R1115">
        <v>207.66689</v>
      </c>
      <c r="S1115">
        <v>207.05875</v>
      </c>
      <c r="T1115">
        <v>205.33349000000001</v>
      </c>
      <c r="U1115">
        <v>198.29194000000001</v>
      </c>
      <c r="V1115">
        <v>191.76291000000001</v>
      </c>
      <c r="W1115">
        <v>200.41647</v>
      </c>
      <c r="X1115">
        <v>204.03134</v>
      </c>
      <c r="Y1115">
        <v>204.2353</v>
      </c>
      <c r="Z1115">
        <v>199.52838</v>
      </c>
      <c r="AA1115">
        <v>193.77635000000001</v>
      </c>
      <c r="AB1115">
        <v>192.15188000000001</v>
      </c>
      <c r="AC1115">
        <v>-13.333663</v>
      </c>
      <c r="AD1115">
        <v>-8.2703330000000008</v>
      </c>
      <c r="AE1115">
        <v>-5.4199983999999999</v>
      </c>
      <c r="AF1115">
        <v>-3.8836297000000002</v>
      </c>
      <c r="AG1115">
        <v>-0.35837690999999999</v>
      </c>
      <c r="AH1115">
        <v>-1.9805496</v>
      </c>
      <c r="AI1115">
        <v>1.1391964000000001</v>
      </c>
      <c r="AJ1115">
        <v>2.4891759000000002</v>
      </c>
      <c r="AK1115">
        <v>-2.2850195000000002</v>
      </c>
      <c r="AL1115">
        <v>0.55574239999999997</v>
      </c>
      <c r="AM1115">
        <v>-0.64770985999999997</v>
      </c>
      <c r="AN1115">
        <v>-1.0395133000000001</v>
      </c>
      <c r="AO1115">
        <v>3.2256808000000001</v>
      </c>
      <c r="AP1115">
        <v>5.7663938000000003</v>
      </c>
      <c r="AQ1115">
        <v>9.8175709999999992</v>
      </c>
      <c r="AR1115">
        <v>7.6904440000000003</v>
      </c>
      <c r="AS1115">
        <v>6.9098692000000002</v>
      </c>
      <c r="AT1115">
        <v>6.1718324000000004</v>
      </c>
      <c r="AU1115">
        <v>-0.61062923999999996</v>
      </c>
      <c r="AV1115">
        <v>-5.8028168000000004</v>
      </c>
      <c r="AW1115">
        <v>-6.7244035999999996</v>
      </c>
      <c r="AX1115">
        <v>-6.7403430999999996</v>
      </c>
      <c r="AY1115">
        <v>-6.4026677000000003</v>
      </c>
      <c r="AZ1115">
        <v>-8.1225702000000002</v>
      </c>
      <c r="BA1115">
        <v>-10.320114</v>
      </c>
      <c r="BB1115">
        <v>-6.3541411999999999</v>
      </c>
      <c r="BC1115">
        <v>-3.8523014</v>
      </c>
      <c r="BD1115">
        <v>-2.4970362000000002</v>
      </c>
      <c r="BE1115">
        <v>1.0400305999999999</v>
      </c>
      <c r="BF1115">
        <v>-0.45816173999999998</v>
      </c>
      <c r="BG1115">
        <v>2.6688589999999999</v>
      </c>
      <c r="BH1115">
        <v>4.2366662000000002</v>
      </c>
      <c r="BI1115">
        <v>-0.16079131999999999</v>
      </c>
      <c r="BJ1115">
        <v>2.8698648000000002</v>
      </c>
      <c r="BK1115">
        <v>1.6516179</v>
      </c>
      <c r="BL1115">
        <v>1.2308395000000001</v>
      </c>
      <c r="BM1115">
        <v>5.3508694999999999</v>
      </c>
      <c r="BN1115">
        <v>8.0822461000000008</v>
      </c>
      <c r="BO1115">
        <v>12.328628999999999</v>
      </c>
      <c r="BP1115">
        <v>10.244554000000001</v>
      </c>
      <c r="BQ1115">
        <v>9.5221269999999993</v>
      </c>
      <c r="BR1115">
        <v>8.5806699999999996</v>
      </c>
      <c r="BS1115">
        <v>2.2136070000000001</v>
      </c>
      <c r="BT1115">
        <v>-2.7045366</v>
      </c>
      <c r="BU1115">
        <v>-3.9003914000000002</v>
      </c>
      <c r="BV1115">
        <v>-4.0455722999999999</v>
      </c>
      <c r="BW1115">
        <v>-3.990793</v>
      </c>
      <c r="BX1115">
        <v>-5.3966538000000002</v>
      </c>
      <c r="BY1115">
        <v>-8.2329384000000001</v>
      </c>
      <c r="BZ1115">
        <v>-5.0269925999999998</v>
      </c>
      <c r="CA1115">
        <v>-2.7665191999999998</v>
      </c>
      <c r="CB1115">
        <v>-1.5366858000000001</v>
      </c>
      <c r="CC1115">
        <v>2.0085633999999999</v>
      </c>
      <c r="CD1115">
        <v>0.59623945</v>
      </c>
      <c r="CE1115">
        <v>3.7282986999999999</v>
      </c>
      <c r="CF1115">
        <v>5.4469726999999999</v>
      </c>
      <c r="CG1115">
        <v>1.3104426</v>
      </c>
      <c r="CH1115">
        <v>4.4726188999999996</v>
      </c>
      <c r="CI1115">
        <v>3.2441252999999999</v>
      </c>
      <c r="CJ1115">
        <v>2.8032789</v>
      </c>
      <c r="CK1115">
        <v>6.8227687000000001</v>
      </c>
      <c r="CL1115">
        <v>9.6861984000000003</v>
      </c>
      <c r="CM1115">
        <v>14.067780000000001</v>
      </c>
      <c r="CN1115">
        <v>12.013522999999999</v>
      </c>
      <c r="CO1115">
        <v>11.331369</v>
      </c>
      <c r="CP1115">
        <v>10.249024</v>
      </c>
      <c r="CQ1115">
        <v>4.1696644999999997</v>
      </c>
      <c r="CR1115">
        <v>-0.55867727</v>
      </c>
      <c r="CS1115">
        <v>-1.9444892</v>
      </c>
      <c r="CT1115">
        <v>-2.1791822999999999</v>
      </c>
      <c r="CU1115">
        <v>-2.3203360000000002</v>
      </c>
      <c r="CV1115">
        <v>-3.5086924000000002</v>
      </c>
      <c r="CW1115">
        <v>-6.1457630999999999</v>
      </c>
      <c r="CX1115">
        <v>-3.6998440000000001</v>
      </c>
      <c r="CY1115">
        <v>-1.6807371</v>
      </c>
      <c r="CZ1115">
        <v>-0.57633542000000004</v>
      </c>
      <c r="DA1115">
        <v>2.9770962000000001</v>
      </c>
      <c r="DB1115">
        <v>1.6506406</v>
      </c>
      <c r="DC1115">
        <v>4.7877384000000003</v>
      </c>
      <c r="DD1115">
        <v>6.6572791000000002</v>
      </c>
      <c r="DE1115">
        <v>2.7816765999999999</v>
      </c>
      <c r="DF1115">
        <v>6.0753729999999999</v>
      </c>
      <c r="DG1115">
        <v>4.8366327</v>
      </c>
      <c r="DH1115">
        <v>4.3757184000000002</v>
      </c>
      <c r="DI1115">
        <v>8.2946677999999991</v>
      </c>
      <c r="DJ1115">
        <v>11.290151</v>
      </c>
      <c r="DK1115">
        <v>15.806932</v>
      </c>
      <c r="DL1115">
        <v>13.782491</v>
      </c>
      <c r="DM1115">
        <v>13.140611</v>
      </c>
      <c r="DN1115">
        <v>11.917377</v>
      </c>
      <c r="DO1115">
        <v>6.1257219000000003</v>
      </c>
      <c r="DP1115">
        <v>1.5871820999999999</v>
      </c>
      <c r="DQ1115">
        <v>1.1413059999999999E-2</v>
      </c>
      <c r="DR1115">
        <v>-0.31279233000000001</v>
      </c>
      <c r="DS1115">
        <v>-0.64987892999999997</v>
      </c>
      <c r="DT1115">
        <v>-1.6207309999999999</v>
      </c>
      <c r="DU1115">
        <v>-3.1322135000000002</v>
      </c>
      <c r="DV1115">
        <v>-1.7836521999999999</v>
      </c>
      <c r="DW1115">
        <v>-0.1130401</v>
      </c>
      <c r="DX1115">
        <v>0.81025804000000001</v>
      </c>
      <c r="DY1115">
        <v>4.3755037000000003</v>
      </c>
      <c r="DZ1115">
        <v>3.1730285</v>
      </c>
      <c r="EA1115">
        <v>6.3174010999999997</v>
      </c>
      <c r="EB1115">
        <v>8.4047693999999993</v>
      </c>
      <c r="EC1115">
        <v>4.9059048000000001</v>
      </c>
      <c r="ED1115">
        <v>8.3894953999999995</v>
      </c>
      <c r="EE1115">
        <v>7.1359604000000001</v>
      </c>
      <c r="EF1115">
        <v>6.6460711000000003</v>
      </c>
      <c r="EG1115">
        <v>10.419855999999999</v>
      </c>
      <c r="EH1115">
        <v>13.606002999999999</v>
      </c>
      <c r="EI1115">
        <v>18.317990000000002</v>
      </c>
      <c r="EJ1115">
        <v>16.336601000000002</v>
      </c>
      <c r="EK1115">
        <v>15.752869</v>
      </c>
      <c r="EL1115">
        <v>14.326214999999999</v>
      </c>
      <c r="EM1115">
        <v>8.9499581999999993</v>
      </c>
      <c r="EN1115">
        <v>4.6854621999999999</v>
      </c>
      <c r="EO1115">
        <v>2.8354252</v>
      </c>
      <c r="EP1115">
        <v>2.3819783999999999</v>
      </c>
      <c r="EQ1115">
        <v>1.7619956999999999</v>
      </c>
      <c r="ER1115">
        <v>1.1051854000000001</v>
      </c>
      <c r="ES1115">
        <v>78.938689999999994</v>
      </c>
      <c r="ET1115">
        <v>77.959406000000001</v>
      </c>
      <c r="EU1115">
        <v>76.346622999999994</v>
      </c>
      <c r="EV1115">
        <v>75.662154999999998</v>
      </c>
      <c r="EW1115">
        <v>75.320331999999993</v>
      </c>
      <c r="EX1115">
        <v>75.220932000000005</v>
      </c>
      <c r="EY1115">
        <v>74.854213999999999</v>
      </c>
      <c r="EZ1115">
        <v>73.463121000000001</v>
      </c>
      <c r="FA1115">
        <v>75.854940999999997</v>
      </c>
      <c r="FB1115">
        <v>80.393598999999995</v>
      </c>
      <c r="FC1115">
        <v>85.306917999999996</v>
      </c>
      <c r="FD1115">
        <v>88.591283000000004</v>
      </c>
      <c r="FE1115">
        <v>91.613930999999994</v>
      </c>
      <c r="FF1115">
        <v>94.228375999999997</v>
      </c>
      <c r="FG1115">
        <v>95.841812000000004</v>
      </c>
      <c r="FH1115">
        <v>96.501491000000001</v>
      </c>
      <c r="FI1115">
        <v>97.892194000000003</v>
      </c>
      <c r="FJ1115">
        <v>97.566361999999998</v>
      </c>
      <c r="FK1115">
        <v>94.707712999999998</v>
      </c>
      <c r="FL1115">
        <v>91.310006000000001</v>
      </c>
      <c r="FM1115">
        <v>87.049099999999996</v>
      </c>
      <c r="FN1115">
        <v>83.946162999999999</v>
      </c>
      <c r="FO1115">
        <v>82.046699000000004</v>
      </c>
      <c r="FP1115">
        <v>80.065856999999994</v>
      </c>
      <c r="FQ1115">
        <v>33.676560000000002</v>
      </c>
      <c r="FR1115">
        <v>3.0416539999999999</v>
      </c>
      <c r="FS1115">
        <v>1</v>
      </c>
    </row>
    <row r="1116" spans="1:175" x14ac:dyDescent="0.2">
      <c r="A1116" t="s">
        <v>256</v>
      </c>
      <c r="B1116" t="s">
        <v>198</v>
      </c>
      <c r="C1116" s="23">
        <v>42978</v>
      </c>
      <c r="D1116">
        <v>556</v>
      </c>
      <c r="E1116">
        <v>185.40151</v>
      </c>
      <c r="F1116">
        <v>178.9117</v>
      </c>
      <c r="G1116">
        <v>170.82121000000001</v>
      </c>
      <c r="H1116">
        <v>167.80633</v>
      </c>
      <c r="I1116">
        <v>177.68809999999999</v>
      </c>
      <c r="J1116">
        <v>196.42945</v>
      </c>
      <c r="K1116">
        <v>205.67780999999999</v>
      </c>
      <c r="L1116">
        <v>212.8972</v>
      </c>
      <c r="M1116">
        <v>221.31505999999999</v>
      </c>
      <c r="N1116">
        <v>221.97109</v>
      </c>
      <c r="O1116">
        <v>222.01079999999999</v>
      </c>
      <c r="P1116">
        <v>217.73039</v>
      </c>
      <c r="Q1116">
        <v>206.86727999999999</v>
      </c>
      <c r="R1116">
        <v>209.68065999999999</v>
      </c>
      <c r="S1116">
        <v>208.45776000000001</v>
      </c>
      <c r="T1116">
        <v>204.17920000000001</v>
      </c>
      <c r="U1116">
        <v>196.70483999999999</v>
      </c>
      <c r="V1116">
        <v>191.08266</v>
      </c>
      <c r="W1116">
        <v>198.76814999999999</v>
      </c>
      <c r="X1116">
        <v>208.10288</v>
      </c>
      <c r="Y1116">
        <v>207.67660000000001</v>
      </c>
      <c r="Z1116">
        <v>201.47206</v>
      </c>
      <c r="AA1116">
        <v>196.64424</v>
      </c>
      <c r="AB1116">
        <v>193.77803</v>
      </c>
      <c r="AC1116">
        <v>-6.5592357999999997</v>
      </c>
      <c r="AD1116">
        <v>-8.4256706999999995</v>
      </c>
      <c r="AE1116">
        <v>-9.2754048999999998</v>
      </c>
      <c r="AF1116">
        <v>-4.9027047000000001</v>
      </c>
      <c r="AG1116">
        <v>-3.9733800000000001</v>
      </c>
      <c r="AH1116">
        <v>-2.8324014000000002</v>
      </c>
      <c r="AI1116">
        <v>-1.4437872</v>
      </c>
      <c r="AJ1116">
        <v>2.0506471999999998</v>
      </c>
      <c r="AK1116">
        <v>1.0450931000000001</v>
      </c>
      <c r="AL1116">
        <v>6.1064340000000001</v>
      </c>
      <c r="AM1116">
        <v>4.8871457999999999</v>
      </c>
      <c r="AN1116">
        <v>0.69994228000000003</v>
      </c>
      <c r="AO1116">
        <v>5.4610006999999996</v>
      </c>
      <c r="AP1116">
        <v>5.6544762000000004</v>
      </c>
      <c r="AQ1116">
        <v>5.8325208999999996</v>
      </c>
      <c r="AR1116">
        <v>0.87980360000000002</v>
      </c>
      <c r="AS1116">
        <v>1.0678778</v>
      </c>
      <c r="AT1116">
        <v>5.1167631</v>
      </c>
      <c r="AU1116">
        <v>-5.2471258000000001</v>
      </c>
      <c r="AV1116">
        <v>-5.5767933999999997</v>
      </c>
      <c r="AW1116">
        <v>-5.9526459000000003</v>
      </c>
      <c r="AX1116">
        <v>-5.5962227999999996</v>
      </c>
      <c r="AY1116">
        <v>-5.7064513999999997</v>
      </c>
      <c r="AZ1116">
        <v>-5.4515859999999998</v>
      </c>
      <c r="BA1116">
        <v>-4.9513926000000001</v>
      </c>
      <c r="BB1116">
        <v>-6.8946459000000004</v>
      </c>
      <c r="BC1116">
        <v>-7.8088677000000004</v>
      </c>
      <c r="BD1116">
        <v>-3.4494536999999998</v>
      </c>
      <c r="BE1116">
        <v>-2.6847042999999999</v>
      </c>
      <c r="BF1116">
        <v>-1.562746</v>
      </c>
      <c r="BG1116">
        <v>4.9800520000000001E-2</v>
      </c>
      <c r="BH1116">
        <v>3.5743540999999999</v>
      </c>
      <c r="BI1116">
        <v>3.1709800000000001</v>
      </c>
      <c r="BJ1116">
        <v>9.0132042000000006</v>
      </c>
      <c r="BK1116">
        <v>7.7869020000000004</v>
      </c>
      <c r="BL1116">
        <v>3.2347318999999999</v>
      </c>
      <c r="BM1116">
        <v>7.8277596999999997</v>
      </c>
      <c r="BN1116">
        <v>8.3067069999999994</v>
      </c>
      <c r="BO1116">
        <v>8.7599824999999996</v>
      </c>
      <c r="BP1116">
        <v>3.6019975</v>
      </c>
      <c r="BQ1116">
        <v>3.8356574999999999</v>
      </c>
      <c r="BR1116">
        <v>7.9787773</v>
      </c>
      <c r="BS1116">
        <v>-1.4549308000000001</v>
      </c>
      <c r="BT1116">
        <v>-1.1938105000000001</v>
      </c>
      <c r="BU1116">
        <v>-2.5398825999999999</v>
      </c>
      <c r="BV1116">
        <v>-2.3516382</v>
      </c>
      <c r="BW1116">
        <v>-2.0840367999999998</v>
      </c>
      <c r="BX1116">
        <v>-2.0630841000000002</v>
      </c>
      <c r="BY1116">
        <v>-3.8378052999999999</v>
      </c>
      <c r="BZ1116">
        <v>-5.8342628000000003</v>
      </c>
      <c r="CA1116">
        <v>-6.7931485</v>
      </c>
      <c r="CB1116">
        <v>-2.4429365000000001</v>
      </c>
      <c r="CC1116">
        <v>-1.7921714</v>
      </c>
      <c r="CD1116">
        <v>-0.68338653000000005</v>
      </c>
      <c r="CE1116">
        <v>1.0842548000000001</v>
      </c>
      <c r="CF1116">
        <v>4.6296689000000004</v>
      </c>
      <c r="CG1116">
        <v>4.6433628000000002</v>
      </c>
      <c r="CH1116">
        <v>11.026424</v>
      </c>
      <c r="CI1116">
        <v>9.7952642999999995</v>
      </c>
      <c r="CJ1116">
        <v>4.9903193999999997</v>
      </c>
      <c r="CK1116">
        <v>9.4669697999999993</v>
      </c>
      <c r="CL1116">
        <v>10.143634</v>
      </c>
      <c r="CM1116">
        <v>10.787533</v>
      </c>
      <c r="CN1116">
        <v>5.4873808000000004</v>
      </c>
      <c r="CO1116">
        <v>5.7526134000000004</v>
      </c>
      <c r="CP1116">
        <v>9.9609994999999998</v>
      </c>
      <c r="CQ1116">
        <v>1.1715317999999999</v>
      </c>
      <c r="CR1116">
        <v>1.8418302</v>
      </c>
      <c r="CS1116">
        <v>-0.17621312</v>
      </c>
      <c r="CT1116">
        <v>-0.10444874</v>
      </c>
      <c r="CU1116">
        <v>0.42483660000000001</v>
      </c>
      <c r="CV1116">
        <v>0.28378193000000002</v>
      </c>
      <c r="CW1116">
        <v>-2.7242180999999999</v>
      </c>
      <c r="CX1116">
        <v>-4.7738797000000002</v>
      </c>
      <c r="CY1116">
        <v>-5.7774292999999997</v>
      </c>
      <c r="CZ1116">
        <v>-1.4364193999999999</v>
      </c>
      <c r="DA1116">
        <v>-0.89963857999999997</v>
      </c>
      <c r="DB1116">
        <v>0.19597295000000001</v>
      </c>
      <c r="DC1116">
        <v>2.1187090999999998</v>
      </c>
      <c r="DD1116">
        <v>5.6849837000000001</v>
      </c>
      <c r="DE1116">
        <v>6.1157456000000003</v>
      </c>
      <c r="DF1116">
        <v>13.039645</v>
      </c>
      <c r="DG1116">
        <v>11.803627000000001</v>
      </c>
      <c r="DH1116">
        <v>6.7459068999999996</v>
      </c>
      <c r="DI1116">
        <v>11.10618</v>
      </c>
      <c r="DJ1116">
        <v>11.980561</v>
      </c>
      <c r="DK1116">
        <v>12.815084000000001</v>
      </c>
      <c r="DL1116">
        <v>7.3727640000000001</v>
      </c>
      <c r="DM1116">
        <v>7.6695691999999998</v>
      </c>
      <c r="DN1116">
        <v>11.943222</v>
      </c>
      <c r="DO1116">
        <v>3.7979945000000002</v>
      </c>
      <c r="DP1116">
        <v>4.8774708000000002</v>
      </c>
      <c r="DQ1116">
        <v>2.1874563999999999</v>
      </c>
      <c r="DR1116">
        <v>2.1427407000000001</v>
      </c>
      <c r="DS1116">
        <v>2.93371</v>
      </c>
      <c r="DT1116">
        <v>2.6306479999999999</v>
      </c>
      <c r="DU1116">
        <v>-1.1163749000000001</v>
      </c>
      <c r="DV1116">
        <v>-3.2428549000000002</v>
      </c>
      <c r="DW1116">
        <v>-4.3108921999999996</v>
      </c>
      <c r="DX1116">
        <v>1.6831570000000001E-2</v>
      </c>
      <c r="DY1116">
        <v>0.38903712000000001</v>
      </c>
      <c r="DZ1116">
        <v>1.4656283999999999</v>
      </c>
      <c r="EA1116">
        <v>3.6122969</v>
      </c>
      <c r="EB1116">
        <v>7.2086905999999997</v>
      </c>
      <c r="EC1116">
        <v>8.2416324999999997</v>
      </c>
      <c r="ED1116">
        <v>15.946415</v>
      </c>
      <c r="EE1116">
        <v>14.703383000000001</v>
      </c>
      <c r="EF1116">
        <v>9.2806964999999995</v>
      </c>
      <c r="EG1116">
        <v>13.472939</v>
      </c>
      <c r="EH1116">
        <v>14.632792</v>
      </c>
      <c r="EI1116">
        <v>15.742546000000001</v>
      </c>
      <c r="EJ1116">
        <v>10.094958</v>
      </c>
      <c r="EK1116">
        <v>10.437348999999999</v>
      </c>
      <c r="EL1116">
        <v>14.805236000000001</v>
      </c>
      <c r="EM1116">
        <v>7.5901893999999999</v>
      </c>
      <c r="EN1116">
        <v>9.2604538000000005</v>
      </c>
      <c r="EO1116">
        <v>5.6002197000000002</v>
      </c>
      <c r="EP1116">
        <v>5.3873252999999997</v>
      </c>
      <c r="EQ1116">
        <v>6.5561246000000004</v>
      </c>
      <c r="ER1116">
        <v>6.0191498000000001</v>
      </c>
      <c r="ES1116">
        <v>81.527439000000001</v>
      </c>
      <c r="ET1116">
        <v>80.66628</v>
      </c>
      <c r="EU1116">
        <v>79.523998000000006</v>
      </c>
      <c r="EV1116">
        <v>79.336517000000001</v>
      </c>
      <c r="EW1116">
        <v>78.577504000000005</v>
      </c>
      <c r="EX1116">
        <v>78.084995000000006</v>
      </c>
      <c r="EY1116">
        <v>77.642218999999997</v>
      </c>
      <c r="EZ1116">
        <v>78.262957</v>
      </c>
      <c r="FA1116">
        <v>77.030951000000002</v>
      </c>
      <c r="FB1116">
        <v>82.139370999999997</v>
      </c>
      <c r="FC1116">
        <v>88.920810000000003</v>
      </c>
      <c r="FD1116">
        <v>93.441405000000003</v>
      </c>
      <c r="FE1116">
        <v>97.335296999999997</v>
      </c>
      <c r="FF1116">
        <v>98.929400000000001</v>
      </c>
      <c r="FG1116">
        <v>98.759300999999994</v>
      </c>
      <c r="FH1116">
        <v>98.774097999999995</v>
      </c>
      <c r="FI1116">
        <v>96.742277999999999</v>
      </c>
      <c r="FJ1116">
        <v>88.795373999999995</v>
      </c>
      <c r="FK1116">
        <v>86.311621000000002</v>
      </c>
      <c r="FL1116">
        <v>86.596174000000005</v>
      </c>
      <c r="FM1116">
        <v>85.917185000000003</v>
      </c>
      <c r="FN1116">
        <v>82.976881000000006</v>
      </c>
      <c r="FO1116">
        <v>81.748011000000005</v>
      </c>
      <c r="FP1116">
        <v>80.317905999999994</v>
      </c>
      <c r="FQ1116">
        <v>39.79813</v>
      </c>
      <c r="FR1116">
        <v>3.3301820000000002</v>
      </c>
      <c r="FS1116">
        <v>1</v>
      </c>
    </row>
    <row r="1117" spans="1:175" x14ac:dyDescent="0.2">
      <c r="A1117" t="s">
        <v>256</v>
      </c>
      <c r="B1117" t="s">
        <v>198</v>
      </c>
      <c r="C1117" s="23">
        <v>42983</v>
      </c>
      <c r="D1117">
        <v>557</v>
      </c>
      <c r="E1117">
        <v>151.35651999999999</v>
      </c>
      <c r="F1117">
        <v>145.02377999999999</v>
      </c>
      <c r="G1117">
        <v>142.60007999999999</v>
      </c>
      <c r="H1117">
        <v>140.62144000000001</v>
      </c>
      <c r="I1117">
        <v>150.85470000000001</v>
      </c>
      <c r="J1117">
        <v>172.19721000000001</v>
      </c>
      <c r="K1117">
        <v>182.48715999999999</v>
      </c>
      <c r="L1117">
        <v>190.76303999999999</v>
      </c>
      <c r="M1117">
        <v>194.76831000000001</v>
      </c>
      <c r="N1117">
        <v>190.91413</v>
      </c>
      <c r="O1117">
        <v>192.53504000000001</v>
      </c>
      <c r="P1117">
        <v>191.99345</v>
      </c>
      <c r="Q1117">
        <v>182.72539</v>
      </c>
      <c r="R1117">
        <v>185.49907999999999</v>
      </c>
      <c r="S1117">
        <v>186.21843000000001</v>
      </c>
      <c r="T1117">
        <v>186.0994</v>
      </c>
      <c r="U1117">
        <v>181.48745</v>
      </c>
      <c r="V1117">
        <v>179.18216000000001</v>
      </c>
      <c r="W1117">
        <v>185.40199999999999</v>
      </c>
      <c r="X1117">
        <v>194.43181999999999</v>
      </c>
      <c r="Y1117">
        <v>192.89082999999999</v>
      </c>
      <c r="Z1117">
        <v>187.37267</v>
      </c>
      <c r="AA1117">
        <v>184.43177</v>
      </c>
      <c r="AB1117">
        <v>180.33331999999999</v>
      </c>
      <c r="AC1117">
        <v>3.4615056000000002</v>
      </c>
      <c r="AD1117">
        <v>-0.96294926999999997</v>
      </c>
      <c r="AE1117">
        <v>1.100141</v>
      </c>
      <c r="AF1117">
        <v>-0.72756339999999997</v>
      </c>
      <c r="AG1117">
        <v>-1.8161156000000001</v>
      </c>
      <c r="AH1117">
        <v>-4.0229501000000001</v>
      </c>
      <c r="AI1117">
        <v>-5.9109797000000004</v>
      </c>
      <c r="AJ1117">
        <v>-6.4327360000000002</v>
      </c>
      <c r="AK1117">
        <v>-9.3639709</v>
      </c>
      <c r="AL1117">
        <v>-11.144708</v>
      </c>
      <c r="AM1117">
        <v>-11.190856999999999</v>
      </c>
      <c r="AN1117">
        <v>-9.1541411000000004</v>
      </c>
      <c r="AO1117">
        <v>-8.3586498000000002</v>
      </c>
      <c r="AP1117">
        <v>-10.231728</v>
      </c>
      <c r="AQ1117">
        <v>-6.7833524000000001</v>
      </c>
      <c r="AR1117">
        <v>-5.9432150000000004</v>
      </c>
      <c r="AS1117">
        <v>-6.3682835000000004</v>
      </c>
      <c r="AT1117">
        <v>-2.2817612999999999</v>
      </c>
      <c r="AU1117">
        <v>-6.4162983999999996</v>
      </c>
      <c r="AV1117">
        <v>-10.362315000000001</v>
      </c>
      <c r="AW1117">
        <v>-11.371739</v>
      </c>
      <c r="AX1117">
        <v>-11.345020999999999</v>
      </c>
      <c r="AY1117">
        <v>-8.6815680999999998</v>
      </c>
      <c r="AZ1117">
        <v>-13.220412</v>
      </c>
      <c r="BA1117">
        <v>5.8810975000000001</v>
      </c>
      <c r="BB1117">
        <v>1.4095420999999999</v>
      </c>
      <c r="BC1117">
        <v>3.0227515999999999</v>
      </c>
      <c r="BD1117">
        <v>0.90770719</v>
      </c>
      <c r="BE1117">
        <v>-0.23605883</v>
      </c>
      <c r="BF1117">
        <v>-2.2775785000000002</v>
      </c>
      <c r="BG1117">
        <v>-3.9908450000000002</v>
      </c>
      <c r="BH1117">
        <v>-4.4597454000000001</v>
      </c>
      <c r="BI1117">
        <v>-7.0620865000000004</v>
      </c>
      <c r="BJ1117">
        <v>-7.8521717000000004</v>
      </c>
      <c r="BK1117">
        <v>-8.0914566000000008</v>
      </c>
      <c r="BL1117">
        <v>-6.4894238</v>
      </c>
      <c r="BM1117">
        <v>-5.8605535</v>
      </c>
      <c r="BN1117">
        <v>-7.3878069000000002</v>
      </c>
      <c r="BO1117">
        <v>-3.8233484999999998</v>
      </c>
      <c r="BP1117">
        <v>-2.9803269999999999</v>
      </c>
      <c r="BQ1117">
        <v>-3.0766304</v>
      </c>
      <c r="BR1117">
        <v>0.81987158999999998</v>
      </c>
      <c r="BS1117">
        <v>-3.0428215000000001</v>
      </c>
      <c r="BT1117">
        <v>-6.0516708000000001</v>
      </c>
      <c r="BU1117">
        <v>-7.3781748</v>
      </c>
      <c r="BV1117">
        <v>-8.4512909000000001</v>
      </c>
      <c r="BW1117">
        <v>-5.8719237</v>
      </c>
      <c r="BX1117">
        <v>-10.229767000000001</v>
      </c>
      <c r="BY1117">
        <v>7.5568995000000001</v>
      </c>
      <c r="BZ1117">
        <v>3.0527223000000001</v>
      </c>
      <c r="CA1117">
        <v>4.3543457999999999</v>
      </c>
      <c r="CB1117">
        <v>2.0402906000000001</v>
      </c>
      <c r="CC1117">
        <v>0.85828367999999999</v>
      </c>
      <c r="CD1117">
        <v>-1.0687395</v>
      </c>
      <c r="CE1117">
        <v>-2.6609655000000001</v>
      </c>
      <c r="CF1117">
        <v>-3.0932580999999999</v>
      </c>
      <c r="CG1117">
        <v>-5.4678082999999997</v>
      </c>
      <c r="CH1117">
        <v>-5.571771</v>
      </c>
      <c r="CI1117">
        <v>-5.9448214000000004</v>
      </c>
      <c r="CJ1117">
        <v>-4.6438486000000001</v>
      </c>
      <c r="CK1117">
        <v>-4.1303796999999998</v>
      </c>
      <c r="CL1117">
        <v>-5.4181157000000004</v>
      </c>
      <c r="CM1117">
        <v>-1.7732589000000001</v>
      </c>
      <c r="CN1117">
        <v>-0.92823986999999997</v>
      </c>
      <c r="CO1117">
        <v>-0.79684157</v>
      </c>
      <c r="CP1117">
        <v>2.9680531000000001</v>
      </c>
      <c r="CQ1117">
        <v>-0.70636167000000005</v>
      </c>
      <c r="CR1117">
        <v>-3.0661318</v>
      </c>
      <c r="CS1117">
        <v>-4.6122443000000004</v>
      </c>
      <c r="CT1117">
        <v>-6.4471024999999997</v>
      </c>
      <c r="CU1117">
        <v>-3.9259726000000001</v>
      </c>
      <c r="CV1117">
        <v>-8.1584553</v>
      </c>
      <c r="CW1117">
        <v>9.2327014999999992</v>
      </c>
      <c r="CX1117">
        <v>4.6959026000000001</v>
      </c>
      <c r="CY1117">
        <v>5.6859400000000004</v>
      </c>
      <c r="CZ1117">
        <v>3.1728741</v>
      </c>
      <c r="DA1117">
        <v>1.9526262000000001</v>
      </c>
      <c r="DB1117">
        <v>0.14009948</v>
      </c>
      <c r="DC1117">
        <v>-1.3310861</v>
      </c>
      <c r="DD1117">
        <v>-1.7267707999999999</v>
      </c>
      <c r="DE1117">
        <v>-3.8735301999999998</v>
      </c>
      <c r="DF1117">
        <v>-3.2913701999999998</v>
      </c>
      <c r="DG1117">
        <v>-3.7981861000000001</v>
      </c>
      <c r="DH1117">
        <v>-2.7982735000000001</v>
      </c>
      <c r="DI1117">
        <v>-2.4002058000000002</v>
      </c>
      <c r="DJ1117">
        <v>-3.4484244999999998</v>
      </c>
      <c r="DK1117">
        <v>0.27683075000000001</v>
      </c>
      <c r="DL1117">
        <v>1.1238473</v>
      </c>
      <c r="DM1117">
        <v>1.4829473</v>
      </c>
      <c r="DN1117">
        <v>5.1162346000000003</v>
      </c>
      <c r="DO1117">
        <v>1.6300981999999999</v>
      </c>
      <c r="DP1117">
        <v>-8.0592739999999996E-2</v>
      </c>
      <c r="DQ1117">
        <v>-1.8463137000000001</v>
      </c>
      <c r="DR1117">
        <v>-4.4429141000000003</v>
      </c>
      <c r="DS1117">
        <v>-1.9800215000000001</v>
      </c>
      <c r="DT1117">
        <v>-6.0871437999999998</v>
      </c>
      <c r="DU1117">
        <v>11.652293</v>
      </c>
      <c r="DV1117">
        <v>7.0683939000000002</v>
      </c>
      <c r="DW1117">
        <v>7.6085506000000001</v>
      </c>
      <c r="DX1117">
        <v>4.8081446999999997</v>
      </c>
      <c r="DY1117">
        <v>3.532683</v>
      </c>
      <c r="DZ1117">
        <v>1.8854709999999999</v>
      </c>
      <c r="EA1117">
        <v>0.58904867000000005</v>
      </c>
      <c r="EB1117">
        <v>0.24621977</v>
      </c>
      <c r="EC1117">
        <v>-1.5716458</v>
      </c>
      <c r="ED1117">
        <v>1.16625E-3</v>
      </c>
      <c r="EE1117">
        <v>-0.69878565999999998</v>
      </c>
      <c r="EF1117">
        <v>-0.13355615000000001</v>
      </c>
      <c r="EG1117">
        <v>9.7890439999999995E-2</v>
      </c>
      <c r="EH1117">
        <v>-0.60450334999999999</v>
      </c>
      <c r="EI1117">
        <v>3.2368345999999999</v>
      </c>
      <c r="EJ1117">
        <v>4.0867353</v>
      </c>
      <c r="EK1117">
        <v>4.7746003000000004</v>
      </c>
      <c r="EL1117">
        <v>8.2178675000000005</v>
      </c>
      <c r="EM1117">
        <v>5.0035750999999999</v>
      </c>
      <c r="EN1117">
        <v>4.2300515000000001</v>
      </c>
      <c r="EO1117">
        <v>2.1472506999999998</v>
      </c>
      <c r="EP1117">
        <v>-1.5491843999999999</v>
      </c>
      <c r="EQ1117">
        <v>0.82962287000000001</v>
      </c>
      <c r="ER1117">
        <v>-3.0964990000000001</v>
      </c>
      <c r="ES1117">
        <v>71.639510000000001</v>
      </c>
      <c r="ET1117">
        <v>71.150745000000001</v>
      </c>
      <c r="EU1117">
        <v>70.854191</v>
      </c>
      <c r="EV1117">
        <v>70.504822000000004</v>
      </c>
      <c r="EW1117">
        <v>70.099209000000002</v>
      </c>
      <c r="EX1117">
        <v>69.646510000000006</v>
      </c>
      <c r="EY1117">
        <v>69.628549000000007</v>
      </c>
      <c r="EZ1117">
        <v>69.385310000000004</v>
      </c>
      <c r="FA1117">
        <v>71.064565000000002</v>
      </c>
      <c r="FB1117">
        <v>74.158957000000001</v>
      </c>
      <c r="FC1117">
        <v>77.504023000000004</v>
      </c>
      <c r="FD1117">
        <v>80.903696999999994</v>
      </c>
      <c r="FE1117">
        <v>83.485220999999996</v>
      </c>
      <c r="FF1117">
        <v>84.973461999999998</v>
      </c>
      <c r="FG1117">
        <v>86.301839999999999</v>
      </c>
      <c r="FH1117">
        <v>86.793985000000006</v>
      </c>
      <c r="FI1117">
        <v>87.390788999999998</v>
      </c>
      <c r="FJ1117">
        <v>87.525441000000001</v>
      </c>
      <c r="FK1117">
        <v>85.708211000000006</v>
      </c>
      <c r="FL1117">
        <v>82.548938000000007</v>
      </c>
      <c r="FM1117">
        <v>79.250778999999994</v>
      </c>
      <c r="FN1117">
        <v>77.560704999999999</v>
      </c>
      <c r="FO1117">
        <v>75.975230999999994</v>
      </c>
      <c r="FP1117">
        <v>74.468922000000006</v>
      </c>
      <c r="FQ1117">
        <v>46.206449999999997</v>
      </c>
      <c r="FR1117">
        <v>3.838632</v>
      </c>
      <c r="FS1117">
        <v>1</v>
      </c>
    </row>
    <row r="1118" spans="1:175" x14ac:dyDescent="0.2">
      <c r="A1118" t="s">
        <v>256</v>
      </c>
      <c r="B1118" t="s">
        <v>198</v>
      </c>
      <c r="C1118" s="23">
        <v>42990</v>
      </c>
      <c r="D1118">
        <v>557</v>
      </c>
      <c r="E1118">
        <v>179.06581</v>
      </c>
      <c r="F1118">
        <v>171.96557000000001</v>
      </c>
      <c r="G1118">
        <v>165.23197999999999</v>
      </c>
      <c r="H1118">
        <v>159.04759000000001</v>
      </c>
      <c r="I1118">
        <v>167.4682</v>
      </c>
      <c r="J1118">
        <v>186.61679000000001</v>
      </c>
      <c r="K1118">
        <v>193.84041999999999</v>
      </c>
      <c r="L1118">
        <v>198.46177</v>
      </c>
      <c r="M1118">
        <v>207.33885000000001</v>
      </c>
      <c r="N1118">
        <v>207.61428000000001</v>
      </c>
      <c r="O1118">
        <v>207.16942</v>
      </c>
      <c r="P1118">
        <v>201.00393</v>
      </c>
      <c r="Q1118">
        <v>188.15928</v>
      </c>
      <c r="R1118">
        <v>189.83265</v>
      </c>
      <c r="S1118">
        <v>189.26912999999999</v>
      </c>
      <c r="T1118">
        <v>190.71199999999999</v>
      </c>
      <c r="U1118">
        <v>184.27649</v>
      </c>
      <c r="V1118">
        <v>177.72838999999999</v>
      </c>
      <c r="W1118">
        <v>186.16542000000001</v>
      </c>
      <c r="X1118">
        <v>199.51414</v>
      </c>
      <c r="Y1118">
        <v>196.81347</v>
      </c>
      <c r="Z1118">
        <v>192.38740999999999</v>
      </c>
      <c r="AA1118">
        <v>184.99424999999999</v>
      </c>
      <c r="AB1118">
        <v>184.57391000000001</v>
      </c>
      <c r="AC1118">
        <v>-1.2401392</v>
      </c>
      <c r="AD1118">
        <v>-1.6965429999999999</v>
      </c>
      <c r="AE1118">
        <v>-0.57051993000000001</v>
      </c>
      <c r="AF1118">
        <v>-4.8583195000000003</v>
      </c>
      <c r="AG1118">
        <v>-4.2233070000000001</v>
      </c>
      <c r="AH1118">
        <v>-2.6075043</v>
      </c>
      <c r="AI1118">
        <v>-5.3097770000000004</v>
      </c>
      <c r="AJ1118">
        <v>-7.7420713000000001</v>
      </c>
      <c r="AK1118">
        <v>-2.7232208999999998</v>
      </c>
      <c r="AL1118">
        <v>1.2416978999999999</v>
      </c>
      <c r="AM1118">
        <v>0.21505215</v>
      </c>
      <c r="AN1118">
        <v>-2.2476053999999999</v>
      </c>
      <c r="AO1118">
        <v>-1.0345304</v>
      </c>
      <c r="AP1118">
        <v>-2.3638341</v>
      </c>
      <c r="AQ1118">
        <v>0.17004074999999999</v>
      </c>
      <c r="AR1118">
        <v>2.5030842999999998</v>
      </c>
      <c r="AS1118">
        <v>2.6508181</v>
      </c>
      <c r="AT1118">
        <v>0.74537852000000004</v>
      </c>
      <c r="AU1118">
        <v>-1.3645923</v>
      </c>
      <c r="AV1118">
        <v>4.9310336000000001</v>
      </c>
      <c r="AW1118">
        <v>4.5179358000000001</v>
      </c>
      <c r="AX1118">
        <v>2.84667</v>
      </c>
      <c r="AY1118">
        <v>-2.2652849000000002</v>
      </c>
      <c r="AZ1118">
        <v>-3.0637873</v>
      </c>
      <c r="BA1118">
        <v>0.65952458999999997</v>
      </c>
      <c r="BB1118">
        <v>-0.14814706999999999</v>
      </c>
      <c r="BC1118">
        <v>0.99251034999999999</v>
      </c>
      <c r="BD1118">
        <v>-3.3060399999999999</v>
      </c>
      <c r="BE1118">
        <v>-2.6974402999999998</v>
      </c>
      <c r="BF1118">
        <v>-1.1913373</v>
      </c>
      <c r="BG1118">
        <v>-3.6510330999999998</v>
      </c>
      <c r="BH1118">
        <v>-5.8747718999999998</v>
      </c>
      <c r="BI1118">
        <v>-0.64720694999999995</v>
      </c>
      <c r="BJ1118">
        <v>3.6987876000000002</v>
      </c>
      <c r="BK1118">
        <v>2.5155501</v>
      </c>
      <c r="BL1118">
        <v>9.5461480000000001E-2</v>
      </c>
      <c r="BM1118">
        <v>1.0069929</v>
      </c>
      <c r="BN1118">
        <v>0.13175087999999999</v>
      </c>
      <c r="BO1118">
        <v>2.7569172000000002</v>
      </c>
      <c r="BP1118">
        <v>5.0267208999999999</v>
      </c>
      <c r="BQ1118">
        <v>5.1265080000000003</v>
      </c>
      <c r="BR1118">
        <v>3.2299459000000001</v>
      </c>
      <c r="BS1118">
        <v>1.7206603</v>
      </c>
      <c r="BT1118">
        <v>8.8015830000000008</v>
      </c>
      <c r="BU1118">
        <v>8.4753349</v>
      </c>
      <c r="BV1118">
        <v>6.5964197999999996</v>
      </c>
      <c r="BW1118">
        <v>0.47067576</v>
      </c>
      <c r="BX1118">
        <v>0.1373335</v>
      </c>
      <c r="BY1118">
        <v>1.9752259000000001</v>
      </c>
      <c r="BZ1118">
        <v>0.92426719999999996</v>
      </c>
      <c r="CA1118">
        <v>2.0750603999999999</v>
      </c>
      <c r="CB1118">
        <v>-2.2309359999999998</v>
      </c>
      <c r="CC1118">
        <v>-1.6406296</v>
      </c>
      <c r="CD1118">
        <v>-0.21050441</v>
      </c>
      <c r="CE1118">
        <v>-2.5021920999999998</v>
      </c>
      <c r="CF1118">
        <v>-4.5814859999999999</v>
      </c>
      <c r="CG1118">
        <v>0.79063397999999996</v>
      </c>
      <c r="CH1118">
        <v>5.4005603999999998</v>
      </c>
      <c r="CI1118">
        <v>4.1088680000000002</v>
      </c>
      <c r="CJ1118">
        <v>1.7182625</v>
      </c>
      <c r="CK1118">
        <v>2.4209456999999999</v>
      </c>
      <c r="CL1118">
        <v>1.8601854</v>
      </c>
      <c r="CM1118">
        <v>4.5485799</v>
      </c>
      <c r="CN1118">
        <v>6.7745839999999999</v>
      </c>
      <c r="CO1118">
        <v>6.8411632000000004</v>
      </c>
      <c r="CP1118">
        <v>4.9507497000000003</v>
      </c>
      <c r="CQ1118">
        <v>3.8574969000000001</v>
      </c>
      <c r="CR1118">
        <v>11.482314000000001</v>
      </c>
      <c r="CS1118">
        <v>11.216217</v>
      </c>
      <c r="CT1118">
        <v>9.1934851000000002</v>
      </c>
      <c r="CU1118">
        <v>2.3655938000000001</v>
      </c>
      <c r="CV1118">
        <v>2.3544200000000002</v>
      </c>
      <c r="CW1118">
        <v>3.2909272999999999</v>
      </c>
      <c r="CX1118">
        <v>1.9966815</v>
      </c>
      <c r="CY1118">
        <v>3.1576103999999998</v>
      </c>
      <c r="CZ1118">
        <v>-1.155832</v>
      </c>
      <c r="DA1118">
        <v>-0.58381897000000005</v>
      </c>
      <c r="DB1118">
        <v>0.77032851999999996</v>
      </c>
      <c r="DC1118">
        <v>-1.3533511</v>
      </c>
      <c r="DD1118">
        <v>-3.2882001000000001</v>
      </c>
      <c r="DE1118">
        <v>2.2284749000000001</v>
      </c>
      <c r="DF1118">
        <v>7.1023332000000003</v>
      </c>
      <c r="DG1118">
        <v>5.7021858999999999</v>
      </c>
      <c r="DH1118">
        <v>3.3410633999999999</v>
      </c>
      <c r="DI1118">
        <v>3.8348985</v>
      </c>
      <c r="DJ1118">
        <v>3.5886198999999999</v>
      </c>
      <c r="DK1118">
        <v>6.3402425999999998</v>
      </c>
      <c r="DL1118">
        <v>8.5224469999999997</v>
      </c>
      <c r="DM1118">
        <v>8.5558185000000009</v>
      </c>
      <c r="DN1118">
        <v>6.6715534999999999</v>
      </c>
      <c r="DO1118">
        <v>5.9943334999999998</v>
      </c>
      <c r="DP1118">
        <v>14.163043999999999</v>
      </c>
      <c r="DQ1118">
        <v>13.957100000000001</v>
      </c>
      <c r="DR1118">
        <v>11.79055</v>
      </c>
      <c r="DS1118">
        <v>4.2605119</v>
      </c>
      <c r="DT1118">
        <v>4.5715064999999999</v>
      </c>
      <c r="DU1118">
        <v>5.1905910000000004</v>
      </c>
      <c r="DV1118">
        <v>3.5450773999999998</v>
      </c>
      <c r="DW1118">
        <v>4.7206406000000003</v>
      </c>
      <c r="DX1118">
        <v>0.39644744999999998</v>
      </c>
      <c r="DY1118">
        <v>0.94204774999999996</v>
      </c>
      <c r="DZ1118">
        <v>2.1864954999999999</v>
      </c>
      <c r="EA1118">
        <v>0.30539286999999998</v>
      </c>
      <c r="EB1118">
        <v>-1.4209007</v>
      </c>
      <c r="EC1118">
        <v>4.3044887999999997</v>
      </c>
      <c r="ED1118">
        <v>9.5594228000000001</v>
      </c>
      <c r="EE1118">
        <v>8.0026838999999992</v>
      </c>
      <c r="EF1118">
        <v>5.6841302999999996</v>
      </c>
      <c r="EG1118">
        <v>5.8764216999999999</v>
      </c>
      <c r="EH1118">
        <v>6.0842048999999996</v>
      </c>
      <c r="EI1118">
        <v>8.9271189999999994</v>
      </c>
      <c r="EJ1118">
        <v>11.046084</v>
      </c>
      <c r="EK1118">
        <v>11.031508000000001</v>
      </c>
      <c r="EL1118">
        <v>9.1561208000000001</v>
      </c>
      <c r="EM1118">
        <v>9.0795861999999996</v>
      </c>
      <c r="EN1118">
        <v>18.033594000000001</v>
      </c>
      <c r="EO1118">
        <v>17.914498999999999</v>
      </c>
      <c r="EP1118">
        <v>15.5403</v>
      </c>
      <c r="EQ1118">
        <v>6.9964725999999997</v>
      </c>
      <c r="ER1118">
        <v>7.7726272999999999</v>
      </c>
      <c r="ES1118">
        <v>73.534417000000005</v>
      </c>
      <c r="ET1118">
        <v>72.696226999999993</v>
      </c>
      <c r="EU1118">
        <v>71.977485999999999</v>
      </c>
      <c r="EV1118">
        <v>71.120453999999995</v>
      </c>
      <c r="EW1118">
        <v>70.396674000000004</v>
      </c>
      <c r="EX1118">
        <v>69.623192000000003</v>
      </c>
      <c r="EY1118">
        <v>69.179051999999999</v>
      </c>
      <c r="EZ1118">
        <v>68.625794999999997</v>
      </c>
      <c r="FA1118">
        <v>69.810749000000001</v>
      </c>
      <c r="FB1118">
        <v>72.717905999999999</v>
      </c>
      <c r="FC1118">
        <v>75.772647000000006</v>
      </c>
      <c r="FD1118">
        <v>78.990987000000004</v>
      </c>
      <c r="FE1118">
        <v>81.165143999999998</v>
      </c>
      <c r="FF1118">
        <v>83.104297000000003</v>
      </c>
      <c r="FG1118">
        <v>84.019075000000001</v>
      </c>
      <c r="FH1118">
        <v>84.538042000000004</v>
      </c>
      <c r="FI1118">
        <v>84.117400000000004</v>
      </c>
      <c r="FJ1118">
        <v>83.530657000000005</v>
      </c>
      <c r="FK1118">
        <v>81.843430999999995</v>
      </c>
      <c r="FL1118">
        <v>78.458406999999994</v>
      </c>
      <c r="FM1118">
        <v>74.734983</v>
      </c>
      <c r="FN1118">
        <v>72.289919999999995</v>
      </c>
      <c r="FO1118">
        <v>70.933837999999994</v>
      </c>
      <c r="FP1118">
        <v>69.711341000000004</v>
      </c>
      <c r="FQ1118">
        <v>39.098799999999997</v>
      </c>
      <c r="FR1118">
        <v>3.0096400000000001</v>
      </c>
      <c r="FS1118">
        <v>1</v>
      </c>
    </row>
    <row r="1119" spans="1:175" x14ac:dyDescent="0.2">
      <c r="A1119" t="s">
        <v>256</v>
      </c>
      <c r="B1119" t="s">
        <v>198</v>
      </c>
      <c r="C1119" t="s">
        <v>1</v>
      </c>
      <c r="D1119">
        <v>555.66669999999999</v>
      </c>
      <c r="E1119">
        <v>170.23432</v>
      </c>
      <c r="F1119">
        <v>163.81720999999999</v>
      </c>
      <c r="G1119">
        <v>158.64491000000001</v>
      </c>
      <c r="H1119">
        <v>154.15832</v>
      </c>
      <c r="I1119">
        <v>163.06281000000001</v>
      </c>
      <c r="J1119">
        <v>181.50435999999999</v>
      </c>
      <c r="K1119">
        <v>188.88399999999999</v>
      </c>
      <c r="L1119">
        <v>196.16464999999999</v>
      </c>
      <c r="M1119">
        <v>203.29208</v>
      </c>
      <c r="N1119">
        <v>201.96086</v>
      </c>
      <c r="O1119">
        <v>201.45558</v>
      </c>
      <c r="P1119">
        <v>197.71342999999999</v>
      </c>
      <c r="Q1119">
        <v>187.45912000000001</v>
      </c>
      <c r="R1119">
        <v>190.5949</v>
      </c>
      <c r="S1119">
        <v>190.82319000000001</v>
      </c>
      <c r="T1119">
        <v>191.1712</v>
      </c>
      <c r="U1119">
        <v>185.57808</v>
      </c>
      <c r="V1119">
        <v>179.74485000000001</v>
      </c>
      <c r="W1119">
        <v>187.31286</v>
      </c>
      <c r="X1119">
        <v>193.54155</v>
      </c>
      <c r="Y1119">
        <v>196.00434000000001</v>
      </c>
      <c r="Z1119">
        <v>192.54408000000001</v>
      </c>
      <c r="AA1119">
        <v>187.41532000000001</v>
      </c>
      <c r="AB1119">
        <v>186.01872</v>
      </c>
      <c r="AC1119">
        <v>-0.12450812999999999</v>
      </c>
      <c r="AD1119">
        <v>-1.4898323</v>
      </c>
      <c r="AE1119">
        <v>-1.8021619999999999E-2</v>
      </c>
      <c r="AF1119">
        <v>-1.1626985000000001</v>
      </c>
      <c r="AG1119">
        <v>-0.95858363000000002</v>
      </c>
      <c r="AH1119">
        <v>-1.3366429</v>
      </c>
      <c r="AI1119">
        <v>-1.5469978</v>
      </c>
      <c r="AJ1119">
        <v>-2.1685091000000001</v>
      </c>
      <c r="AK1119">
        <v>-1.4775071</v>
      </c>
      <c r="AL1119">
        <v>-0.31686977</v>
      </c>
      <c r="AM1119">
        <v>-1.4255152</v>
      </c>
      <c r="AN1119">
        <v>-2.0567327999999998</v>
      </c>
      <c r="AO1119">
        <v>-1.2049898999999999</v>
      </c>
      <c r="AP1119">
        <v>-1.5106891</v>
      </c>
      <c r="AQ1119">
        <v>1.5073772000000001</v>
      </c>
      <c r="AR1119">
        <v>2.245536</v>
      </c>
      <c r="AS1119">
        <v>1.9627768000000001</v>
      </c>
      <c r="AT1119">
        <v>2.3582543</v>
      </c>
      <c r="AU1119">
        <v>-1.3402864999999999</v>
      </c>
      <c r="AV1119">
        <v>-2.5319801000000002</v>
      </c>
      <c r="AW1119">
        <v>-3.4338924</v>
      </c>
      <c r="AX1119">
        <v>-1.6110013999999999</v>
      </c>
      <c r="AY1119">
        <v>-1.7003123</v>
      </c>
      <c r="AZ1119">
        <v>-2.4008832</v>
      </c>
      <c r="BA1119">
        <v>0.60053122000000003</v>
      </c>
      <c r="BB1119">
        <v>-0.83558809999999994</v>
      </c>
      <c r="BC1119">
        <v>0.56473894000000002</v>
      </c>
      <c r="BD1119">
        <v>-0.57390065000000001</v>
      </c>
      <c r="BE1119">
        <v>-0.47081272000000002</v>
      </c>
      <c r="BF1119">
        <v>-0.78336594999999998</v>
      </c>
      <c r="BG1119">
        <v>-0.92207357000000001</v>
      </c>
      <c r="BH1119">
        <v>-1.5862818999999999</v>
      </c>
      <c r="BI1119">
        <v>-0.76205232999999994</v>
      </c>
      <c r="BJ1119">
        <v>0.43130095000000002</v>
      </c>
      <c r="BK1119">
        <v>-0.65680508000000004</v>
      </c>
      <c r="BL1119">
        <v>-1.2846172</v>
      </c>
      <c r="BM1119">
        <v>-0.44560350999999998</v>
      </c>
      <c r="BN1119">
        <v>-0.50021651</v>
      </c>
      <c r="BO1119">
        <v>2.7948061000000002</v>
      </c>
      <c r="BP1119">
        <v>3.4215119000000001</v>
      </c>
      <c r="BQ1119">
        <v>3.1706620999999999</v>
      </c>
      <c r="BR1119">
        <v>3.5221046</v>
      </c>
      <c r="BS1119">
        <v>-0.13217781000000001</v>
      </c>
      <c r="BT1119">
        <v>-1.3413832999999999</v>
      </c>
      <c r="BU1119">
        <v>-2.2738174999999998</v>
      </c>
      <c r="BV1119">
        <v>-0.53433478999999995</v>
      </c>
      <c r="BW1119">
        <v>-0.72216597000000005</v>
      </c>
      <c r="BX1119">
        <v>-1.1831681999999999</v>
      </c>
      <c r="BY1119">
        <v>1.1026913</v>
      </c>
      <c r="BZ1119">
        <v>-0.38246055000000001</v>
      </c>
      <c r="CA1119">
        <v>0.96835713000000001</v>
      </c>
      <c r="CB1119">
        <v>-0.16610103000000001</v>
      </c>
      <c r="CC1119">
        <v>-0.13298407000000001</v>
      </c>
      <c r="CD1119">
        <v>-0.40016802000000001</v>
      </c>
      <c r="CE1119">
        <v>-0.48925292999999997</v>
      </c>
      <c r="CF1119">
        <v>-1.1830331000000001</v>
      </c>
      <c r="CG1119">
        <v>-0.26653056000000003</v>
      </c>
      <c r="CH1119">
        <v>0.94948171999999997</v>
      </c>
      <c r="CI1119">
        <v>-0.12439881</v>
      </c>
      <c r="CJ1119">
        <v>-0.74985226000000005</v>
      </c>
      <c r="CK1119">
        <v>8.0345189999999997E-2</v>
      </c>
      <c r="CL1119">
        <v>0.1996337</v>
      </c>
      <c r="CM1119">
        <v>3.6864754999999998</v>
      </c>
      <c r="CN1119">
        <v>4.2359891999999997</v>
      </c>
      <c r="CO1119">
        <v>4.0072397999999998</v>
      </c>
      <c r="CP1119">
        <v>4.3281839</v>
      </c>
      <c r="CQ1119">
        <v>0.70455460999999997</v>
      </c>
      <c r="CR1119">
        <v>-0.51677952000000005</v>
      </c>
      <c r="CS1119">
        <v>-1.4703531999999999</v>
      </c>
      <c r="CT1119">
        <v>0.21136123000000001</v>
      </c>
      <c r="CU1119">
        <v>-4.4704819999999999E-2</v>
      </c>
      <c r="CV1119">
        <v>-0.33978253000000003</v>
      </c>
      <c r="CW1119">
        <v>1.6048513</v>
      </c>
      <c r="CX1119">
        <v>7.0666999999999994E-2</v>
      </c>
      <c r="CY1119">
        <v>1.3719752999999999</v>
      </c>
      <c r="CZ1119">
        <v>0.24169858999999999</v>
      </c>
      <c r="DA1119">
        <v>0.20484457</v>
      </c>
      <c r="DB1119">
        <v>-1.6970079999999998E-2</v>
      </c>
      <c r="DC1119">
        <v>-5.6432280000000001E-2</v>
      </c>
      <c r="DD1119">
        <v>-0.77978433999999996</v>
      </c>
      <c r="DE1119">
        <v>0.22899122</v>
      </c>
      <c r="DF1119">
        <v>1.4676625000000001</v>
      </c>
      <c r="DG1119">
        <v>0.40800744999999999</v>
      </c>
      <c r="DH1119">
        <v>-0.21508735000000001</v>
      </c>
      <c r="DI1119">
        <v>0.60629389</v>
      </c>
      <c r="DJ1119">
        <v>0.89948391000000005</v>
      </c>
      <c r="DK1119">
        <v>4.5781448999999999</v>
      </c>
      <c r="DL1119">
        <v>5.0504664000000004</v>
      </c>
      <c r="DM1119">
        <v>4.8438175000000001</v>
      </c>
      <c r="DN1119">
        <v>5.1342631000000001</v>
      </c>
      <c r="DO1119">
        <v>1.5412870000000001</v>
      </c>
      <c r="DP1119">
        <v>0.30782421999999998</v>
      </c>
      <c r="DQ1119">
        <v>-0.66688888000000002</v>
      </c>
      <c r="DR1119">
        <v>0.95705726000000002</v>
      </c>
      <c r="DS1119">
        <v>0.63275634000000003</v>
      </c>
      <c r="DT1119">
        <v>0.50360316999999999</v>
      </c>
      <c r="DU1119">
        <v>2.3298907</v>
      </c>
      <c r="DV1119">
        <v>0.72491121000000003</v>
      </c>
      <c r="DW1119">
        <v>1.9547359</v>
      </c>
      <c r="DX1119">
        <v>0.83049647000000004</v>
      </c>
      <c r="DY1119">
        <v>0.69261549</v>
      </c>
      <c r="DZ1119">
        <v>0.53630686999999999</v>
      </c>
      <c r="EA1119">
        <v>0.56849198999999995</v>
      </c>
      <c r="EB1119">
        <v>-0.19755716000000001</v>
      </c>
      <c r="EC1119">
        <v>0.94444596000000003</v>
      </c>
      <c r="ED1119">
        <v>2.2158332000000001</v>
      </c>
      <c r="EE1119">
        <v>1.1767175000000001</v>
      </c>
      <c r="EF1119">
        <v>0.55702826000000005</v>
      </c>
      <c r="EG1119">
        <v>1.3656803</v>
      </c>
      <c r="EH1119">
        <v>1.9099565000000001</v>
      </c>
      <c r="EI1119">
        <v>5.8655739000000002</v>
      </c>
      <c r="EJ1119">
        <v>6.2264423000000004</v>
      </c>
      <c r="EK1119">
        <v>6.0517028000000002</v>
      </c>
      <c r="EL1119">
        <v>6.2981134000000001</v>
      </c>
      <c r="EM1119">
        <v>2.7493957999999998</v>
      </c>
      <c r="EN1119">
        <v>1.4984211000000001</v>
      </c>
      <c r="EO1119">
        <v>0.49318599000000002</v>
      </c>
      <c r="EP1119">
        <v>2.0337239</v>
      </c>
      <c r="EQ1119">
        <v>1.6109027</v>
      </c>
      <c r="ER1119">
        <v>1.7213182</v>
      </c>
      <c r="ES1119">
        <v>73.546718999999996</v>
      </c>
      <c r="ET1119">
        <v>72.621459999999999</v>
      </c>
      <c r="EU1119">
        <v>71.768316999999996</v>
      </c>
      <c r="EV1119">
        <v>71.149513999999996</v>
      </c>
      <c r="EW1119">
        <v>70.578620999999998</v>
      </c>
      <c r="EX1119">
        <v>70.097341</v>
      </c>
      <c r="EY1119">
        <v>69.727739999999997</v>
      </c>
      <c r="EZ1119">
        <v>69.758032999999998</v>
      </c>
      <c r="FA1119">
        <v>72.152234000000007</v>
      </c>
      <c r="FB1119">
        <v>76.152570999999995</v>
      </c>
      <c r="FC1119">
        <v>80.391906000000006</v>
      </c>
      <c r="FD1119">
        <v>84.068620999999993</v>
      </c>
      <c r="FE1119">
        <v>87.094911999999994</v>
      </c>
      <c r="FF1119">
        <v>89.285988000000003</v>
      </c>
      <c r="FG1119">
        <v>90.981334000000004</v>
      </c>
      <c r="FH1119">
        <v>91.961033999999998</v>
      </c>
      <c r="FI1119">
        <v>91.827988000000005</v>
      </c>
      <c r="FJ1119">
        <v>90.075241000000005</v>
      </c>
      <c r="FK1119">
        <v>87.804636000000002</v>
      </c>
      <c r="FL1119">
        <v>85.249529999999993</v>
      </c>
      <c r="FM1119">
        <v>81.953368999999995</v>
      </c>
      <c r="FN1119">
        <v>78.838892999999999</v>
      </c>
      <c r="FO1119">
        <v>77.183994999999996</v>
      </c>
      <c r="FP1119">
        <v>75.829910999999996</v>
      </c>
      <c r="FQ1119">
        <v>13.656890000000001</v>
      </c>
      <c r="FR1119">
        <v>1.4521010000000001</v>
      </c>
      <c r="FS1119">
        <v>1</v>
      </c>
    </row>
    <row r="1120" spans="1:175" x14ac:dyDescent="0.2">
      <c r="A1120" t="s">
        <v>256</v>
      </c>
      <c r="B1120" t="s">
        <v>197</v>
      </c>
      <c r="C1120" s="23">
        <v>42905</v>
      </c>
      <c r="D1120">
        <v>276</v>
      </c>
      <c r="E1120">
        <v>112.01403999999999</v>
      </c>
      <c r="F1120">
        <v>107.78995</v>
      </c>
      <c r="G1120">
        <v>107.07749</v>
      </c>
      <c r="H1120">
        <v>106.23669</v>
      </c>
      <c r="I1120">
        <v>113.53588999999999</v>
      </c>
      <c r="J1120">
        <v>123.18465</v>
      </c>
      <c r="K1120">
        <v>137.70921000000001</v>
      </c>
      <c r="L1120">
        <v>151.92162999999999</v>
      </c>
      <c r="M1120">
        <v>166.64417</v>
      </c>
      <c r="N1120">
        <v>184.74122</v>
      </c>
      <c r="O1120">
        <v>201.57968</v>
      </c>
      <c r="P1120">
        <v>207.24413000000001</v>
      </c>
      <c r="Q1120">
        <v>208.92295999999999</v>
      </c>
      <c r="R1120">
        <v>212.28218000000001</v>
      </c>
      <c r="S1120">
        <v>213.21493000000001</v>
      </c>
      <c r="T1120">
        <v>212.32375999999999</v>
      </c>
      <c r="U1120">
        <v>208.07787999999999</v>
      </c>
      <c r="V1120">
        <v>201.58954</v>
      </c>
      <c r="W1120">
        <v>195.88050000000001</v>
      </c>
      <c r="X1120">
        <v>190.79476</v>
      </c>
      <c r="Y1120">
        <v>181.70616999999999</v>
      </c>
      <c r="Z1120">
        <v>161.77427</v>
      </c>
      <c r="AA1120">
        <v>143.36914999999999</v>
      </c>
      <c r="AB1120">
        <v>133.65928</v>
      </c>
      <c r="AC1120">
        <v>-1.7015370000000001</v>
      </c>
      <c r="AD1120">
        <v>-3.9185523</v>
      </c>
      <c r="AE1120">
        <v>-2.2819720999999999</v>
      </c>
      <c r="AF1120">
        <v>-3.5087709</v>
      </c>
      <c r="AG1120">
        <v>-1.7700243</v>
      </c>
      <c r="AH1120">
        <v>-3.0792022000000001</v>
      </c>
      <c r="AI1120">
        <v>-1.3854032999999999</v>
      </c>
      <c r="AJ1120">
        <v>-2.4558490000000002</v>
      </c>
      <c r="AK1120">
        <v>-1.7399157000000001</v>
      </c>
      <c r="AL1120">
        <v>-0.27609284000000001</v>
      </c>
      <c r="AM1120">
        <v>-0.71588266</v>
      </c>
      <c r="AN1120">
        <v>0.94094129000000004</v>
      </c>
      <c r="AO1120">
        <v>-1.2840711</v>
      </c>
      <c r="AP1120">
        <v>-1.5388739</v>
      </c>
      <c r="AQ1120">
        <v>1.8753659</v>
      </c>
      <c r="AR1120">
        <v>2.0469795999999998</v>
      </c>
      <c r="AS1120">
        <v>3.9942099999999998</v>
      </c>
      <c r="AT1120">
        <v>2.1257619999999999</v>
      </c>
      <c r="AU1120">
        <v>0.59426805999999999</v>
      </c>
      <c r="AV1120">
        <v>-6.8193400000000001E-3</v>
      </c>
      <c r="AW1120">
        <v>-1.4016337999999999</v>
      </c>
      <c r="AX1120">
        <v>-1.2420085000000001</v>
      </c>
      <c r="AY1120">
        <v>-0.31595303000000002</v>
      </c>
      <c r="AZ1120">
        <v>-0.99627575999999995</v>
      </c>
      <c r="BA1120">
        <v>-0.11944318</v>
      </c>
      <c r="BB1120">
        <v>-2.2988504999999999</v>
      </c>
      <c r="BC1120">
        <v>-1.1985733999999999</v>
      </c>
      <c r="BD1120">
        <v>-2.5322209</v>
      </c>
      <c r="BE1120">
        <v>-0.37073156000000002</v>
      </c>
      <c r="BF1120">
        <v>-1.6594509</v>
      </c>
      <c r="BG1120">
        <v>-0.41545958999999999</v>
      </c>
      <c r="BH1120">
        <v>-1.263344</v>
      </c>
      <c r="BI1120">
        <v>-0.30505367</v>
      </c>
      <c r="BJ1120">
        <v>1.1128726</v>
      </c>
      <c r="BK1120">
        <v>0.91994657999999996</v>
      </c>
      <c r="BL1120">
        <v>2.5671412999999998</v>
      </c>
      <c r="BM1120">
        <v>0.34213381999999998</v>
      </c>
      <c r="BN1120">
        <v>7.7526899999999996E-3</v>
      </c>
      <c r="BO1120">
        <v>3.4713134000000001</v>
      </c>
      <c r="BP1120">
        <v>3.6755526999999999</v>
      </c>
      <c r="BQ1120">
        <v>5.6743329999999998</v>
      </c>
      <c r="BR1120">
        <v>3.8769371000000001</v>
      </c>
      <c r="BS1120">
        <v>2.2186916999999999</v>
      </c>
      <c r="BT1120">
        <v>1.873685</v>
      </c>
      <c r="BU1120">
        <v>0.58018460999999999</v>
      </c>
      <c r="BV1120">
        <v>0.49477008</v>
      </c>
      <c r="BW1120">
        <v>1.1164584</v>
      </c>
      <c r="BX1120">
        <v>0.50961487999999999</v>
      </c>
      <c r="BY1120">
        <v>0.97631016999999998</v>
      </c>
      <c r="BZ1120">
        <v>-1.1770499000000001</v>
      </c>
      <c r="CA1120">
        <v>-0.44821470000000002</v>
      </c>
      <c r="CB1120">
        <v>-1.8558654000000001</v>
      </c>
      <c r="CC1120">
        <v>0.59841436999999997</v>
      </c>
      <c r="CD1120">
        <v>-0.67613551999999999</v>
      </c>
      <c r="CE1120">
        <v>0.25632046000000003</v>
      </c>
      <c r="CF1120">
        <v>-0.43741872999999998</v>
      </c>
      <c r="CG1120">
        <v>0.68872736999999995</v>
      </c>
      <c r="CH1120">
        <v>2.0748658999999998</v>
      </c>
      <c r="CI1120">
        <v>2.0529169</v>
      </c>
      <c r="CJ1120">
        <v>3.6934423999999999</v>
      </c>
      <c r="CK1120">
        <v>1.4684383999999999</v>
      </c>
      <c r="CL1120">
        <v>1.0789415</v>
      </c>
      <c r="CM1120">
        <v>4.5766616999999998</v>
      </c>
      <c r="CN1120">
        <v>4.8034974000000004</v>
      </c>
      <c r="CO1120">
        <v>6.8379811999999998</v>
      </c>
      <c r="CP1120">
        <v>5.0897956000000004</v>
      </c>
      <c r="CQ1120">
        <v>3.3437625</v>
      </c>
      <c r="CR1120">
        <v>3.1761165999999998</v>
      </c>
      <c r="CS1120">
        <v>1.9527859999999999</v>
      </c>
      <c r="CT1120">
        <v>1.6976576000000001</v>
      </c>
      <c r="CU1120">
        <v>2.1085422</v>
      </c>
      <c r="CV1120">
        <v>1.5525901</v>
      </c>
      <c r="CW1120">
        <v>2.0720635000000001</v>
      </c>
      <c r="CX1120">
        <v>-5.5249369999999999E-2</v>
      </c>
      <c r="CY1120">
        <v>0.30214395999999999</v>
      </c>
      <c r="CZ1120">
        <v>-1.1795099</v>
      </c>
      <c r="DA1120">
        <v>1.5675603</v>
      </c>
      <c r="DB1120">
        <v>0.30717988000000002</v>
      </c>
      <c r="DC1120">
        <v>0.92810051000000005</v>
      </c>
      <c r="DD1120">
        <v>0.38850659999999998</v>
      </c>
      <c r="DE1120">
        <v>1.6825083999999999</v>
      </c>
      <c r="DF1120">
        <v>3.0368591</v>
      </c>
      <c r="DG1120">
        <v>3.1858873000000001</v>
      </c>
      <c r="DH1120">
        <v>4.8197435999999998</v>
      </c>
      <c r="DI1120">
        <v>2.5947429</v>
      </c>
      <c r="DJ1120">
        <v>2.1501304000000001</v>
      </c>
      <c r="DK1120">
        <v>5.68201</v>
      </c>
      <c r="DL1120">
        <v>5.9314420999999999</v>
      </c>
      <c r="DM1120">
        <v>8.0016292999999994</v>
      </c>
      <c r="DN1120">
        <v>6.3026540999999998</v>
      </c>
      <c r="DO1120">
        <v>4.4688333</v>
      </c>
      <c r="DP1120">
        <v>4.4785481999999996</v>
      </c>
      <c r="DQ1120">
        <v>3.3253873999999999</v>
      </c>
      <c r="DR1120">
        <v>2.9005451999999998</v>
      </c>
      <c r="DS1120">
        <v>3.1006260000000001</v>
      </c>
      <c r="DT1120">
        <v>2.5955653999999999</v>
      </c>
      <c r="DU1120">
        <v>3.6541573000000001</v>
      </c>
      <c r="DV1120">
        <v>1.5644524</v>
      </c>
      <c r="DW1120">
        <v>1.3855427</v>
      </c>
      <c r="DX1120">
        <v>-0.20295999000000001</v>
      </c>
      <c r="DY1120">
        <v>2.9668530999999998</v>
      </c>
      <c r="DZ1120">
        <v>1.7269311000000001</v>
      </c>
      <c r="EA1120">
        <v>1.8980442</v>
      </c>
      <c r="EB1120">
        <v>1.5810116000000001</v>
      </c>
      <c r="EC1120">
        <v>3.1173704</v>
      </c>
      <c r="ED1120">
        <v>4.4258246000000003</v>
      </c>
      <c r="EE1120">
        <v>4.8217165</v>
      </c>
      <c r="EF1120">
        <v>6.4459435999999997</v>
      </c>
      <c r="EG1120">
        <v>4.2209478000000002</v>
      </c>
      <c r="EH1120">
        <v>3.6967569</v>
      </c>
      <c r="EI1120">
        <v>7.2779574</v>
      </c>
      <c r="EJ1120">
        <v>7.5600151999999996</v>
      </c>
      <c r="EK1120">
        <v>9.6817522999999994</v>
      </c>
      <c r="EL1120">
        <v>8.0538291999999991</v>
      </c>
      <c r="EM1120">
        <v>6.0932570000000004</v>
      </c>
      <c r="EN1120">
        <v>6.3590526000000001</v>
      </c>
      <c r="EO1120">
        <v>5.3072058000000002</v>
      </c>
      <c r="EP1120">
        <v>4.6373236999999996</v>
      </c>
      <c r="EQ1120">
        <v>4.5330374999999998</v>
      </c>
      <c r="ER1120">
        <v>4.1014561</v>
      </c>
      <c r="ES1120">
        <v>72.071757000000005</v>
      </c>
      <c r="ET1120">
        <v>70.555228</v>
      </c>
      <c r="EU1120">
        <v>69.087262999999993</v>
      </c>
      <c r="EV1120">
        <v>67.846592999999999</v>
      </c>
      <c r="EW1120">
        <v>66.664075999999994</v>
      </c>
      <c r="EX1120">
        <v>65.543897999999999</v>
      </c>
      <c r="EY1120">
        <v>64.656827000000007</v>
      </c>
      <c r="EZ1120">
        <v>64.811665000000005</v>
      </c>
      <c r="FA1120">
        <v>68.292525999999995</v>
      </c>
      <c r="FB1120">
        <v>73.581964999999997</v>
      </c>
      <c r="FC1120">
        <v>77.778724999999994</v>
      </c>
      <c r="FD1120">
        <v>80.480259000000004</v>
      </c>
      <c r="FE1120">
        <v>83.138605999999996</v>
      </c>
      <c r="FF1120">
        <v>85.425796000000005</v>
      </c>
      <c r="FG1120">
        <v>87.193336000000002</v>
      </c>
      <c r="FH1120">
        <v>88.389312000000004</v>
      </c>
      <c r="FI1120">
        <v>89.00076</v>
      </c>
      <c r="FJ1120">
        <v>88.355991000000003</v>
      </c>
      <c r="FK1120">
        <v>86.954111999999995</v>
      </c>
      <c r="FL1120">
        <v>84.579511999999994</v>
      </c>
      <c r="FM1120">
        <v>80.825254999999999</v>
      </c>
      <c r="FN1120">
        <v>77.330088000000003</v>
      </c>
      <c r="FO1120">
        <v>75.419802000000004</v>
      </c>
      <c r="FP1120">
        <v>73.473437000000004</v>
      </c>
      <c r="FQ1120">
        <v>21.66677</v>
      </c>
      <c r="FR1120">
        <v>1.912871</v>
      </c>
      <c r="FS1120">
        <v>1</v>
      </c>
    </row>
    <row r="1121" spans="1:175" x14ac:dyDescent="0.2">
      <c r="A1121" t="s">
        <v>256</v>
      </c>
      <c r="B1121" t="s">
        <v>197</v>
      </c>
      <c r="C1121" s="23">
        <v>42906</v>
      </c>
      <c r="D1121">
        <v>274</v>
      </c>
      <c r="E1121">
        <v>125.22462</v>
      </c>
      <c r="F1121">
        <v>118.44162</v>
      </c>
      <c r="G1121">
        <v>116.62871</v>
      </c>
      <c r="H1121">
        <v>114.26634</v>
      </c>
      <c r="I1121">
        <v>119.44183</v>
      </c>
      <c r="J1121">
        <v>128.49947</v>
      </c>
      <c r="K1121">
        <v>143.02298999999999</v>
      </c>
      <c r="L1121">
        <v>157.09574000000001</v>
      </c>
      <c r="M1121">
        <v>171.88055</v>
      </c>
      <c r="N1121">
        <v>190.15502000000001</v>
      </c>
      <c r="O1121">
        <v>206.48876999999999</v>
      </c>
      <c r="P1121">
        <v>212.55616000000001</v>
      </c>
      <c r="Q1121">
        <v>215.35669999999999</v>
      </c>
      <c r="R1121">
        <v>216.61272</v>
      </c>
      <c r="S1121">
        <v>216.37891999999999</v>
      </c>
      <c r="T1121">
        <v>215.51018999999999</v>
      </c>
      <c r="U1121">
        <v>212.13749999999999</v>
      </c>
      <c r="V1121">
        <v>206.59986000000001</v>
      </c>
      <c r="W1121">
        <v>201.18984</v>
      </c>
      <c r="X1121">
        <v>194.43547000000001</v>
      </c>
      <c r="Y1121">
        <v>185.22910999999999</v>
      </c>
      <c r="Z1121">
        <v>165.95715999999999</v>
      </c>
      <c r="AA1121">
        <v>146.9187</v>
      </c>
      <c r="AB1121">
        <v>136.01115999999999</v>
      </c>
      <c r="AC1121">
        <v>-0.96729584000000002</v>
      </c>
      <c r="AD1121">
        <v>-2.4833791999999999</v>
      </c>
      <c r="AE1121">
        <v>-1.5170702</v>
      </c>
      <c r="AF1121">
        <v>-3.9773732000000002</v>
      </c>
      <c r="AG1121">
        <v>-4.6580925999999998</v>
      </c>
      <c r="AH1121">
        <v>-5.1339316999999998</v>
      </c>
      <c r="AI1121">
        <v>-1.1691252999999999</v>
      </c>
      <c r="AJ1121">
        <v>-0.66807316999999999</v>
      </c>
      <c r="AK1121">
        <v>0.17280889999999999</v>
      </c>
      <c r="AL1121">
        <v>5.9910020000000001E-2</v>
      </c>
      <c r="AM1121">
        <v>-1.6360041999999999</v>
      </c>
      <c r="AN1121">
        <v>-0.68399904</v>
      </c>
      <c r="AO1121">
        <v>-3.2880748</v>
      </c>
      <c r="AP1121">
        <v>-3.1865766</v>
      </c>
      <c r="AQ1121">
        <v>-1.8472523999999999</v>
      </c>
      <c r="AR1121">
        <v>-0.62421000000000004</v>
      </c>
      <c r="AS1121">
        <v>1.1581602</v>
      </c>
      <c r="AT1121">
        <v>2.5653961999999999</v>
      </c>
      <c r="AU1121">
        <v>-0.34966028999999998</v>
      </c>
      <c r="AV1121">
        <v>-1.3126061</v>
      </c>
      <c r="AW1121">
        <v>-2.1476310999999999</v>
      </c>
      <c r="AX1121">
        <v>-1.9939216</v>
      </c>
      <c r="AY1121">
        <v>-0.84913492999999995</v>
      </c>
      <c r="AZ1121">
        <v>-3.3273673000000001</v>
      </c>
      <c r="BA1121">
        <v>0.30225861999999998</v>
      </c>
      <c r="BB1121">
        <v>-1.0879312000000001</v>
      </c>
      <c r="BC1121">
        <v>-0.39362290999999999</v>
      </c>
      <c r="BD1121">
        <v>-3.1569720000000001</v>
      </c>
      <c r="BE1121">
        <v>-3.2467991999999999</v>
      </c>
      <c r="BF1121">
        <v>-3.6455019000000002</v>
      </c>
      <c r="BG1121">
        <v>-8.1348320000000002E-2</v>
      </c>
      <c r="BH1121">
        <v>0.32592031999999999</v>
      </c>
      <c r="BI1121">
        <v>1.4246780000000001</v>
      </c>
      <c r="BJ1121">
        <v>1.2360899000000001</v>
      </c>
      <c r="BK1121">
        <v>-0.27027129</v>
      </c>
      <c r="BL1121">
        <v>0.90149009999999996</v>
      </c>
      <c r="BM1121">
        <v>-1.7849443</v>
      </c>
      <c r="BN1121">
        <v>-1.7186395000000001</v>
      </c>
      <c r="BO1121">
        <v>-0.16006286</v>
      </c>
      <c r="BP1121">
        <v>1.1142426000000001</v>
      </c>
      <c r="BQ1121">
        <v>2.9764233999999998</v>
      </c>
      <c r="BR1121">
        <v>4.1999589000000004</v>
      </c>
      <c r="BS1121">
        <v>1.5259689999999999</v>
      </c>
      <c r="BT1121">
        <v>0.49723634999999999</v>
      </c>
      <c r="BU1121">
        <v>-0.58663032999999998</v>
      </c>
      <c r="BV1121">
        <v>-0.49806345000000002</v>
      </c>
      <c r="BW1121">
        <v>0.42060017</v>
      </c>
      <c r="BX1121">
        <v>-1.8726068</v>
      </c>
      <c r="BY1121">
        <v>1.1815481999999999</v>
      </c>
      <c r="BZ1121">
        <v>-0.1214481</v>
      </c>
      <c r="CA1121">
        <v>0.38447327999999997</v>
      </c>
      <c r="CB1121">
        <v>-2.5887647</v>
      </c>
      <c r="CC1121">
        <v>-2.2693417</v>
      </c>
      <c r="CD1121">
        <v>-2.6146199999999999</v>
      </c>
      <c r="CE1121">
        <v>0.67204266999999995</v>
      </c>
      <c r="CF1121">
        <v>1.0143572000000001</v>
      </c>
      <c r="CG1121">
        <v>2.2917187999999999</v>
      </c>
      <c r="CH1121">
        <v>2.0507084999999998</v>
      </c>
      <c r="CI1121">
        <v>0.67563114000000002</v>
      </c>
      <c r="CJ1121">
        <v>1.999595</v>
      </c>
      <c r="CK1121">
        <v>-0.74388065999999997</v>
      </c>
      <c r="CL1121">
        <v>-0.70195074999999996</v>
      </c>
      <c r="CM1121">
        <v>1.0084795</v>
      </c>
      <c r="CN1121">
        <v>2.3182896</v>
      </c>
      <c r="CO1121">
        <v>4.2357468999999996</v>
      </c>
      <c r="CP1121">
        <v>5.332052</v>
      </c>
      <c r="CQ1121">
        <v>2.8250240999999998</v>
      </c>
      <c r="CR1121">
        <v>1.7507277000000001</v>
      </c>
      <c r="CS1121">
        <v>0.49451403999999999</v>
      </c>
      <c r="CT1121">
        <v>0.53796332999999996</v>
      </c>
      <c r="CU1121">
        <v>1.3000148</v>
      </c>
      <c r="CV1121">
        <v>-0.86504413999999996</v>
      </c>
      <c r="CW1121">
        <v>2.0608377</v>
      </c>
      <c r="CX1121">
        <v>0.84503496</v>
      </c>
      <c r="CY1121">
        <v>1.1625695</v>
      </c>
      <c r="CZ1121">
        <v>-2.0205573000000001</v>
      </c>
      <c r="DA1121">
        <v>-1.2918841999999999</v>
      </c>
      <c r="DB1121">
        <v>-1.5837380999999999</v>
      </c>
      <c r="DC1121">
        <v>1.4254336999999999</v>
      </c>
      <c r="DD1121">
        <v>1.7027941</v>
      </c>
      <c r="DE1121">
        <v>3.1587595999999998</v>
      </c>
      <c r="DF1121">
        <v>2.8653271</v>
      </c>
      <c r="DG1121">
        <v>1.6215336</v>
      </c>
      <c r="DH1121">
        <v>3.0977000000000001</v>
      </c>
      <c r="DI1121">
        <v>0.29718296</v>
      </c>
      <c r="DJ1121">
        <v>0.31473802000000001</v>
      </c>
      <c r="DK1121">
        <v>2.1770219000000002</v>
      </c>
      <c r="DL1121">
        <v>3.5223366999999999</v>
      </c>
      <c r="DM1121">
        <v>5.4950704000000004</v>
      </c>
      <c r="DN1121">
        <v>6.4641450999999996</v>
      </c>
      <c r="DO1121">
        <v>4.1240793</v>
      </c>
      <c r="DP1121">
        <v>3.004219</v>
      </c>
      <c r="DQ1121">
        <v>1.5756584</v>
      </c>
      <c r="DR1121">
        <v>1.5739901000000001</v>
      </c>
      <c r="DS1121">
        <v>2.1794294999999999</v>
      </c>
      <c r="DT1121">
        <v>0.14251854999999999</v>
      </c>
      <c r="DU1121">
        <v>3.3303921999999999</v>
      </c>
      <c r="DV1121">
        <v>2.2404829999999998</v>
      </c>
      <c r="DW1121">
        <v>2.2860168000000001</v>
      </c>
      <c r="DX1121">
        <v>-1.2001561000000001</v>
      </c>
      <c r="DY1121">
        <v>0.11940913</v>
      </c>
      <c r="DZ1121">
        <v>-9.5308329999999997E-2</v>
      </c>
      <c r="EA1121">
        <v>2.5132105999999999</v>
      </c>
      <c r="EB1121">
        <v>2.6967875000000001</v>
      </c>
      <c r="EC1121">
        <v>4.4106287000000002</v>
      </c>
      <c r="ED1121">
        <v>4.0415068999999999</v>
      </c>
      <c r="EE1121">
        <v>2.9872664000000002</v>
      </c>
      <c r="EF1121">
        <v>4.6831890999999999</v>
      </c>
      <c r="EG1121">
        <v>1.8003134999999999</v>
      </c>
      <c r="EH1121">
        <v>1.7826751000000001</v>
      </c>
      <c r="EI1121">
        <v>3.8642115000000001</v>
      </c>
      <c r="EJ1121">
        <v>5.2607892999999999</v>
      </c>
      <c r="EK1121">
        <v>7.3133334999999997</v>
      </c>
      <c r="EL1121">
        <v>8.0987077999999997</v>
      </c>
      <c r="EM1121">
        <v>5.9997085999999999</v>
      </c>
      <c r="EN1121">
        <v>4.8140613999999999</v>
      </c>
      <c r="EO1121">
        <v>3.1366592</v>
      </c>
      <c r="EP1121">
        <v>3.0698482</v>
      </c>
      <c r="EQ1121">
        <v>3.4491646</v>
      </c>
      <c r="ER1121">
        <v>1.5972789999999999</v>
      </c>
      <c r="ES1121">
        <v>71.517033999999995</v>
      </c>
      <c r="ET1121">
        <v>70.21172</v>
      </c>
      <c r="EU1121">
        <v>69.191874999999996</v>
      </c>
      <c r="EV1121">
        <v>68.320656999999997</v>
      </c>
      <c r="EW1121">
        <v>67.447697000000005</v>
      </c>
      <c r="EX1121">
        <v>67.178703999999996</v>
      </c>
      <c r="EY1121">
        <v>66.815370999999999</v>
      </c>
      <c r="EZ1121">
        <v>67.500894000000002</v>
      </c>
      <c r="FA1121">
        <v>70.702743999999996</v>
      </c>
      <c r="FB1121">
        <v>75.398505999999998</v>
      </c>
      <c r="FC1121">
        <v>79.660410999999996</v>
      </c>
      <c r="FD1121">
        <v>83.406490000000005</v>
      </c>
      <c r="FE1121">
        <v>86.140097999999995</v>
      </c>
      <c r="FF1121">
        <v>88.189781999999994</v>
      </c>
      <c r="FG1121">
        <v>90.480616999999995</v>
      </c>
      <c r="FH1121">
        <v>91.664148999999995</v>
      </c>
      <c r="FI1121">
        <v>91.271298000000002</v>
      </c>
      <c r="FJ1121">
        <v>90.514799999999994</v>
      </c>
      <c r="FK1121">
        <v>89.615314999999995</v>
      </c>
      <c r="FL1121">
        <v>87.477159</v>
      </c>
      <c r="FM1121">
        <v>83.901343999999995</v>
      </c>
      <c r="FN1121">
        <v>80.358517000000006</v>
      </c>
      <c r="FO1121">
        <v>77.832651999999996</v>
      </c>
      <c r="FP1121">
        <v>75.739037999999994</v>
      </c>
      <c r="FQ1121">
        <v>18.55509</v>
      </c>
      <c r="FR1121">
        <v>2.004918</v>
      </c>
      <c r="FS1121">
        <v>1</v>
      </c>
    </row>
    <row r="1122" spans="1:175" x14ac:dyDescent="0.2">
      <c r="A1122" t="s">
        <v>256</v>
      </c>
      <c r="B1122" t="s">
        <v>197</v>
      </c>
      <c r="C1122" s="23">
        <v>42922</v>
      </c>
      <c r="D1122">
        <v>275</v>
      </c>
      <c r="E1122">
        <v>124.11787</v>
      </c>
      <c r="F1122">
        <v>117.17151</v>
      </c>
      <c r="G1122">
        <v>112.80601</v>
      </c>
      <c r="H1122">
        <v>111.92010000000001</v>
      </c>
      <c r="I1122">
        <v>117.74312</v>
      </c>
      <c r="J1122">
        <v>127.24514000000001</v>
      </c>
      <c r="K1122">
        <v>140.11129</v>
      </c>
      <c r="L1122">
        <v>157.23344</v>
      </c>
      <c r="M1122">
        <v>172.20693</v>
      </c>
      <c r="N1122">
        <v>187.92944</v>
      </c>
      <c r="O1122">
        <v>205.34477999999999</v>
      </c>
      <c r="P1122">
        <v>211.64968999999999</v>
      </c>
      <c r="Q1122">
        <v>215.20051000000001</v>
      </c>
      <c r="R1122">
        <v>218.56557000000001</v>
      </c>
      <c r="S1122">
        <v>217.96446</v>
      </c>
      <c r="T1122">
        <v>216.17821000000001</v>
      </c>
      <c r="U1122">
        <v>211.93176</v>
      </c>
      <c r="V1122">
        <v>206.07051000000001</v>
      </c>
      <c r="W1122">
        <v>201.37548000000001</v>
      </c>
      <c r="X1122">
        <v>196.04904999999999</v>
      </c>
      <c r="Y1122">
        <v>186.36125000000001</v>
      </c>
      <c r="Z1122">
        <v>167.88467</v>
      </c>
      <c r="AA1122">
        <v>147.13765000000001</v>
      </c>
      <c r="AB1122">
        <v>137.72433000000001</v>
      </c>
      <c r="AC1122">
        <v>-2.4658156</v>
      </c>
      <c r="AD1122">
        <v>-4.0622540000000003</v>
      </c>
      <c r="AE1122">
        <v>-4.1927458</v>
      </c>
      <c r="AF1122">
        <v>-1.0711816999999999</v>
      </c>
      <c r="AG1122">
        <v>-1.1724573</v>
      </c>
      <c r="AH1122">
        <v>-0.96242574000000003</v>
      </c>
      <c r="AI1122">
        <v>-1.7162037000000001</v>
      </c>
      <c r="AJ1122">
        <v>2.2428960000000001E-2</v>
      </c>
      <c r="AK1122">
        <v>-0.49620226000000001</v>
      </c>
      <c r="AL1122">
        <v>-1.3274299000000001</v>
      </c>
      <c r="AM1122">
        <v>-0.80069906999999996</v>
      </c>
      <c r="AN1122">
        <v>-1.6843185000000001</v>
      </c>
      <c r="AO1122">
        <v>-3.1948705999999998</v>
      </c>
      <c r="AP1122">
        <v>-1.4841903000000001</v>
      </c>
      <c r="AQ1122">
        <v>-3.0536517000000001</v>
      </c>
      <c r="AR1122">
        <v>-0.41927210999999998</v>
      </c>
      <c r="AS1122">
        <v>-0.44773909000000001</v>
      </c>
      <c r="AT1122">
        <v>2.0201988000000002</v>
      </c>
      <c r="AU1122">
        <v>0.96440422999999997</v>
      </c>
      <c r="AV1122">
        <v>1.1415663</v>
      </c>
      <c r="AW1122">
        <v>1.1260847</v>
      </c>
      <c r="AX1122">
        <v>2.5531104999999998</v>
      </c>
      <c r="AY1122">
        <v>0.28609992000000001</v>
      </c>
      <c r="AZ1122">
        <v>-0.48429526000000001</v>
      </c>
      <c r="BA1122">
        <v>-1.3415938999999999</v>
      </c>
      <c r="BB1122">
        <v>-2.9717465000000001</v>
      </c>
      <c r="BC1122">
        <v>-3.2398075999999998</v>
      </c>
      <c r="BD1122">
        <v>-9.8901660000000002E-2</v>
      </c>
      <c r="BE1122">
        <v>-0.34619137</v>
      </c>
      <c r="BF1122">
        <v>-3.4833250000000003E-2</v>
      </c>
      <c r="BG1122">
        <v>-0.73952642000000002</v>
      </c>
      <c r="BH1122">
        <v>1.1654629999999999</v>
      </c>
      <c r="BI1122">
        <v>0.66065282000000003</v>
      </c>
      <c r="BJ1122">
        <v>-0.19184640999999999</v>
      </c>
      <c r="BK1122">
        <v>0.37040282000000002</v>
      </c>
      <c r="BL1122">
        <v>-0.42834272000000001</v>
      </c>
      <c r="BM1122">
        <v>-1.7149487000000001</v>
      </c>
      <c r="BN1122">
        <v>-2.5749439999999998E-2</v>
      </c>
      <c r="BO1122">
        <v>-1.047353</v>
      </c>
      <c r="BP1122">
        <v>1.5341317999999999</v>
      </c>
      <c r="BQ1122">
        <v>1.5202777000000001</v>
      </c>
      <c r="BR1122">
        <v>3.4663754999999998</v>
      </c>
      <c r="BS1122">
        <v>2.5211256</v>
      </c>
      <c r="BT1122">
        <v>2.6277339</v>
      </c>
      <c r="BU1122">
        <v>2.4848959000000002</v>
      </c>
      <c r="BV1122">
        <v>3.9622983000000001</v>
      </c>
      <c r="BW1122">
        <v>1.8233961000000001</v>
      </c>
      <c r="BX1122">
        <v>0.89770707000000005</v>
      </c>
      <c r="BY1122">
        <v>-0.56296131999999999</v>
      </c>
      <c r="BZ1122">
        <v>-2.2164644</v>
      </c>
      <c r="CA1122">
        <v>-2.5798055</v>
      </c>
      <c r="CB1122">
        <v>0.57449651999999995</v>
      </c>
      <c r="CC1122">
        <v>0.2260779</v>
      </c>
      <c r="CD1122">
        <v>0.60761449000000001</v>
      </c>
      <c r="CE1122">
        <v>-6.308271E-2</v>
      </c>
      <c r="CF1122">
        <v>1.9571248000000001</v>
      </c>
      <c r="CG1122">
        <v>1.4618871</v>
      </c>
      <c r="CH1122">
        <v>0.59465526000000002</v>
      </c>
      <c r="CI1122">
        <v>1.1815043999999999</v>
      </c>
      <c r="CJ1122">
        <v>0.44154225000000002</v>
      </c>
      <c r="CK1122">
        <v>-0.68995934000000003</v>
      </c>
      <c r="CL1122">
        <v>0.98436224000000005</v>
      </c>
      <c r="CM1122">
        <v>0.34220337000000001</v>
      </c>
      <c r="CN1122">
        <v>2.8870534000000001</v>
      </c>
      <c r="CO1122">
        <v>2.8833201000000002</v>
      </c>
      <c r="CP1122">
        <v>4.4679929999999999</v>
      </c>
      <c r="CQ1122">
        <v>3.5993061000000002</v>
      </c>
      <c r="CR1122">
        <v>3.6570491000000001</v>
      </c>
      <c r="CS1122">
        <v>3.4260044999999999</v>
      </c>
      <c r="CT1122">
        <v>4.9382975</v>
      </c>
      <c r="CU1122">
        <v>2.8881228000000001</v>
      </c>
      <c r="CV1122">
        <v>1.8548777000000001</v>
      </c>
      <c r="CW1122">
        <v>0.21567122999999999</v>
      </c>
      <c r="CX1122">
        <v>-1.4611822000000001</v>
      </c>
      <c r="CY1122">
        <v>-1.9198033999999999</v>
      </c>
      <c r="CZ1122">
        <v>1.2478947</v>
      </c>
      <c r="DA1122">
        <v>0.79834718000000005</v>
      </c>
      <c r="DB1122">
        <v>1.2500621999999999</v>
      </c>
      <c r="DC1122">
        <v>0.61336100000000005</v>
      </c>
      <c r="DD1122">
        <v>2.7487867000000001</v>
      </c>
      <c r="DE1122">
        <v>2.2631214000000002</v>
      </c>
      <c r="DF1122">
        <v>1.3811568999999999</v>
      </c>
      <c r="DG1122">
        <v>1.9926060000000001</v>
      </c>
      <c r="DH1122">
        <v>1.3114272</v>
      </c>
      <c r="DI1122">
        <v>0.33503005000000002</v>
      </c>
      <c r="DJ1122">
        <v>1.9944739</v>
      </c>
      <c r="DK1122">
        <v>1.7317598000000001</v>
      </c>
      <c r="DL1122">
        <v>4.2399750000000003</v>
      </c>
      <c r="DM1122">
        <v>4.2463626000000003</v>
      </c>
      <c r="DN1122">
        <v>5.4696106000000002</v>
      </c>
      <c r="DO1122">
        <v>4.6774867000000002</v>
      </c>
      <c r="DP1122">
        <v>4.6863643000000001</v>
      </c>
      <c r="DQ1122">
        <v>4.3671129999999998</v>
      </c>
      <c r="DR1122">
        <v>5.9142967000000004</v>
      </c>
      <c r="DS1122">
        <v>3.9528493999999998</v>
      </c>
      <c r="DT1122">
        <v>2.8120482999999998</v>
      </c>
      <c r="DU1122">
        <v>1.339893</v>
      </c>
      <c r="DV1122">
        <v>-0.37067477999999998</v>
      </c>
      <c r="DW1122">
        <v>-0.96686514000000001</v>
      </c>
      <c r="DX1122">
        <v>2.2201746999999998</v>
      </c>
      <c r="DY1122">
        <v>1.6246130999999999</v>
      </c>
      <c r="DZ1122">
        <v>2.1776547000000002</v>
      </c>
      <c r="EA1122">
        <v>1.5900383</v>
      </c>
      <c r="EB1122">
        <v>3.8918206999999998</v>
      </c>
      <c r="EC1122">
        <v>3.4199765000000002</v>
      </c>
      <c r="ED1122">
        <v>2.5167404000000002</v>
      </c>
      <c r="EE1122">
        <v>3.1637078999999999</v>
      </c>
      <c r="EF1122">
        <v>2.5674030000000001</v>
      </c>
      <c r="EG1122">
        <v>1.8149519000000001</v>
      </c>
      <c r="EH1122">
        <v>3.4529147999999998</v>
      </c>
      <c r="EI1122">
        <v>3.7380585000000002</v>
      </c>
      <c r="EJ1122">
        <v>6.1933788999999999</v>
      </c>
      <c r="EK1122">
        <v>6.2143794000000003</v>
      </c>
      <c r="EL1122">
        <v>6.9157872999999999</v>
      </c>
      <c r="EM1122">
        <v>6.2342081</v>
      </c>
      <c r="EN1122">
        <v>6.1725320000000004</v>
      </c>
      <c r="EO1122">
        <v>5.7259243</v>
      </c>
      <c r="EP1122">
        <v>7.3234845999999996</v>
      </c>
      <c r="EQ1122">
        <v>5.4901456</v>
      </c>
      <c r="ER1122">
        <v>4.1940505999999997</v>
      </c>
      <c r="ES1122">
        <v>71.839768000000007</v>
      </c>
      <c r="ET1122">
        <v>70.509297000000004</v>
      </c>
      <c r="EU1122">
        <v>69.371059000000002</v>
      </c>
      <c r="EV1122">
        <v>68.348601000000002</v>
      </c>
      <c r="EW1122">
        <v>67.789283999999995</v>
      </c>
      <c r="EX1122">
        <v>67.557274000000007</v>
      </c>
      <c r="EY1122">
        <v>67.305218999999994</v>
      </c>
      <c r="EZ1122">
        <v>67.988596000000001</v>
      </c>
      <c r="FA1122">
        <v>71.355251999999993</v>
      </c>
      <c r="FB1122">
        <v>75.337902999999997</v>
      </c>
      <c r="FC1122">
        <v>79.686255000000003</v>
      </c>
      <c r="FD1122">
        <v>83.729106000000002</v>
      </c>
      <c r="FE1122">
        <v>86.436905999999993</v>
      </c>
      <c r="FF1122">
        <v>87.989615999999998</v>
      </c>
      <c r="FG1122">
        <v>89.765091999999996</v>
      </c>
      <c r="FH1122">
        <v>91.276773000000006</v>
      </c>
      <c r="FI1122">
        <v>91.774231999999998</v>
      </c>
      <c r="FJ1122">
        <v>90.924453999999997</v>
      </c>
      <c r="FK1122">
        <v>89.325843000000006</v>
      </c>
      <c r="FL1122">
        <v>86.953016000000005</v>
      </c>
      <c r="FM1122">
        <v>83.993182000000004</v>
      </c>
      <c r="FN1122">
        <v>80.756895</v>
      </c>
      <c r="FO1122">
        <v>78.920850999999999</v>
      </c>
      <c r="FP1122">
        <v>77.875883000000002</v>
      </c>
      <c r="FQ1122">
        <v>18.371680000000001</v>
      </c>
      <c r="FR1122">
        <v>2.1706970000000001</v>
      </c>
      <c r="FS1122">
        <v>1</v>
      </c>
    </row>
    <row r="1123" spans="1:175" x14ac:dyDescent="0.2">
      <c r="A1123" t="s">
        <v>256</v>
      </c>
      <c r="B1123" t="s">
        <v>197</v>
      </c>
      <c r="C1123" s="23">
        <v>42923</v>
      </c>
      <c r="D1123">
        <v>275</v>
      </c>
      <c r="E1123">
        <v>126.351</v>
      </c>
      <c r="F1123">
        <v>120.33438</v>
      </c>
      <c r="G1123">
        <v>116.88945</v>
      </c>
      <c r="H1123">
        <v>115.46122</v>
      </c>
      <c r="I1123">
        <v>121.94145</v>
      </c>
      <c r="J1123">
        <v>131.87201999999999</v>
      </c>
      <c r="K1123">
        <v>145.99359999999999</v>
      </c>
      <c r="L1123">
        <v>162.34593000000001</v>
      </c>
      <c r="M1123">
        <v>180.46315000000001</v>
      </c>
      <c r="N1123">
        <v>197.37870000000001</v>
      </c>
      <c r="O1123">
        <v>216.07109</v>
      </c>
      <c r="P1123">
        <v>222.334</v>
      </c>
      <c r="Q1123">
        <v>226.00026</v>
      </c>
      <c r="R1123">
        <v>226.71207999999999</v>
      </c>
      <c r="S1123">
        <v>225.30341000000001</v>
      </c>
      <c r="T1123">
        <v>223.78268</v>
      </c>
      <c r="U1123">
        <v>219.69737000000001</v>
      </c>
      <c r="V1123">
        <v>213.11268000000001</v>
      </c>
      <c r="W1123">
        <v>207.61052000000001</v>
      </c>
      <c r="X1123">
        <v>204.2868</v>
      </c>
      <c r="Y1123">
        <v>193.24807999999999</v>
      </c>
      <c r="Z1123">
        <v>172.1849</v>
      </c>
      <c r="AA1123">
        <v>152.935</v>
      </c>
      <c r="AB1123">
        <v>143.00921</v>
      </c>
      <c r="AC1123">
        <v>-1.5475924999999999</v>
      </c>
      <c r="AD1123">
        <v>-2.4181773</v>
      </c>
      <c r="AE1123">
        <v>-1.5951256</v>
      </c>
      <c r="AF1123">
        <v>-3.0551165999999998</v>
      </c>
      <c r="AG1123">
        <v>-2.1333357999999998</v>
      </c>
      <c r="AH1123">
        <v>-3.5951553999999999</v>
      </c>
      <c r="AI1123">
        <v>-2.7659433</v>
      </c>
      <c r="AJ1123">
        <v>-0.78612112000000001</v>
      </c>
      <c r="AK1123">
        <v>-0.20543425000000001</v>
      </c>
      <c r="AL1123">
        <v>-1.2505527999999999</v>
      </c>
      <c r="AM1123">
        <v>-2.0229588999999999</v>
      </c>
      <c r="AN1123">
        <v>-1.0270706999999999</v>
      </c>
      <c r="AO1123">
        <v>-0.35848548000000002</v>
      </c>
      <c r="AP1123">
        <v>-1.7487058</v>
      </c>
      <c r="AQ1123">
        <v>0.87019780999999996</v>
      </c>
      <c r="AR1123">
        <v>2.2425551000000001</v>
      </c>
      <c r="AS1123">
        <v>0.48689582999999997</v>
      </c>
      <c r="AT1123">
        <v>6.1960699999999997E-3</v>
      </c>
      <c r="AU1123">
        <v>2.0148809999999999</v>
      </c>
      <c r="AV1123">
        <v>4.1905938999999996</v>
      </c>
      <c r="AW1123">
        <v>1.8895658</v>
      </c>
      <c r="AX1123">
        <v>2.2079770000000001</v>
      </c>
      <c r="AY1123">
        <v>4.3421776000000003</v>
      </c>
      <c r="AZ1123">
        <v>4.2582537</v>
      </c>
      <c r="BA1123">
        <v>-0.39907955000000001</v>
      </c>
      <c r="BB1123">
        <v>-1.2770226</v>
      </c>
      <c r="BC1123">
        <v>-0.48614027999999998</v>
      </c>
      <c r="BD1123">
        <v>-1.9533494</v>
      </c>
      <c r="BE1123">
        <v>-1.1589864999999999</v>
      </c>
      <c r="BF1123">
        <v>-2.4586570000000001</v>
      </c>
      <c r="BG1123">
        <v>-1.7719807000000001</v>
      </c>
      <c r="BH1123">
        <v>0.32069161000000002</v>
      </c>
      <c r="BI1123">
        <v>1.1500444000000001</v>
      </c>
      <c r="BJ1123">
        <v>0.11487317</v>
      </c>
      <c r="BK1123">
        <v>-0.44084524000000003</v>
      </c>
      <c r="BL1123">
        <v>0.58511477999999995</v>
      </c>
      <c r="BM1123">
        <v>1.4417002999999999</v>
      </c>
      <c r="BN1123">
        <v>0.11915442</v>
      </c>
      <c r="BO1123">
        <v>3.2557456999999999</v>
      </c>
      <c r="BP1123">
        <v>4.5603417000000004</v>
      </c>
      <c r="BQ1123">
        <v>2.9065726999999999</v>
      </c>
      <c r="BR1123">
        <v>2.4212661999999998</v>
      </c>
      <c r="BS1123">
        <v>4.4447124000000002</v>
      </c>
      <c r="BT1123">
        <v>6.5623811999999999</v>
      </c>
      <c r="BU1123">
        <v>3.9840444000000002</v>
      </c>
      <c r="BV1123">
        <v>4.4862194000000004</v>
      </c>
      <c r="BW1123">
        <v>6.5184715999999998</v>
      </c>
      <c r="BX1123">
        <v>6.4523349999999997</v>
      </c>
      <c r="BY1123">
        <v>0.39637704000000001</v>
      </c>
      <c r="BZ1123">
        <v>-0.48666241999999998</v>
      </c>
      <c r="CA1123">
        <v>0.28193954999999998</v>
      </c>
      <c r="CB1123">
        <v>-1.1902687999999999</v>
      </c>
      <c r="CC1123">
        <v>-0.48415511999999999</v>
      </c>
      <c r="CD1123">
        <v>-1.6715215999999999</v>
      </c>
      <c r="CE1123">
        <v>-1.0835652</v>
      </c>
      <c r="CF1123">
        <v>1.0872667</v>
      </c>
      <c r="CG1123">
        <v>2.0888447999999999</v>
      </c>
      <c r="CH1123">
        <v>1.0605629999999999</v>
      </c>
      <c r="CI1123">
        <v>0.65492183000000004</v>
      </c>
      <c r="CJ1123">
        <v>1.7017095</v>
      </c>
      <c r="CK1123">
        <v>2.6885034000000001</v>
      </c>
      <c r="CL1123">
        <v>1.4128286999999999</v>
      </c>
      <c r="CM1123">
        <v>4.9079689000000002</v>
      </c>
      <c r="CN1123">
        <v>6.1656335999999996</v>
      </c>
      <c r="CO1123">
        <v>4.5824334999999996</v>
      </c>
      <c r="CP1123">
        <v>4.0939363999999996</v>
      </c>
      <c r="CQ1123">
        <v>6.1276061999999998</v>
      </c>
      <c r="CR1123">
        <v>8.2050737999999992</v>
      </c>
      <c r="CS1123">
        <v>5.4346738999999999</v>
      </c>
      <c r="CT1123">
        <v>6.0641230999999998</v>
      </c>
      <c r="CU1123">
        <v>8.0257661999999996</v>
      </c>
      <c r="CV1123">
        <v>7.9719490000000004</v>
      </c>
      <c r="CW1123">
        <v>1.1918336</v>
      </c>
      <c r="CX1123">
        <v>0.30369779000000002</v>
      </c>
      <c r="CY1123">
        <v>1.0500194</v>
      </c>
      <c r="CZ1123">
        <v>-0.42718813</v>
      </c>
      <c r="DA1123">
        <v>0.19067624999999999</v>
      </c>
      <c r="DB1123">
        <v>-0.88438631000000001</v>
      </c>
      <c r="DC1123">
        <v>-0.39514969</v>
      </c>
      <c r="DD1123">
        <v>1.8538418999999999</v>
      </c>
      <c r="DE1123">
        <v>3.0276451999999998</v>
      </c>
      <c r="DF1123">
        <v>2.0062528999999998</v>
      </c>
      <c r="DG1123">
        <v>1.7506889000000001</v>
      </c>
      <c r="DH1123">
        <v>2.8183042999999999</v>
      </c>
      <c r="DI1123">
        <v>3.9353066000000001</v>
      </c>
      <c r="DJ1123">
        <v>2.7065030000000001</v>
      </c>
      <c r="DK1123">
        <v>6.5601922000000004</v>
      </c>
      <c r="DL1123">
        <v>7.7709256</v>
      </c>
      <c r="DM1123">
        <v>6.2582943000000002</v>
      </c>
      <c r="DN1123">
        <v>5.7666066000000002</v>
      </c>
      <c r="DO1123">
        <v>7.8105000000000002</v>
      </c>
      <c r="DP1123">
        <v>9.8477665000000005</v>
      </c>
      <c r="DQ1123">
        <v>6.8853033999999997</v>
      </c>
      <c r="DR1123">
        <v>7.6420268</v>
      </c>
      <c r="DS1123">
        <v>9.5330607999999994</v>
      </c>
      <c r="DT1123">
        <v>9.4915629999999993</v>
      </c>
      <c r="DU1123">
        <v>2.3403466000000002</v>
      </c>
      <c r="DV1123">
        <v>1.4448524</v>
      </c>
      <c r="DW1123">
        <v>2.1590047000000001</v>
      </c>
      <c r="DX1123">
        <v>0.67457911000000004</v>
      </c>
      <c r="DY1123">
        <v>1.1650256000000001</v>
      </c>
      <c r="DZ1123">
        <v>0.25211209000000001</v>
      </c>
      <c r="EA1123">
        <v>0.59881293999999996</v>
      </c>
      <c r="EB1123">
        <v>2.9606545999999998</v>
      </c>
      <c r="EC1123">
        <v>4.3831239000000002</v>
      </c>
      <c r="ED1123">
        <v>3.3716789</v>
      </c>
      <c r="EE1123">
        <v>3.3328025000000001</v>
      </c>
      <c r="EF1123">
        <v>4.4304898000000001</v>
      </c>
      <c r="EG1123">
        <v>5.7354924</v>
      </c>
      <c r="EH1123">
        <v>4.5743632999999999</v>
      </c>
      <c r="EI1123">
        <v>8.9457401000000001</v>
      </c>
      <c r="EJ1123">
        <v>10.088711999999999</v>
      </c>
      <c r="EK1123">
        <v>8.6779711000000006</v>
      </c>
      <c r="EL1123">
        <v>8.1816767000000006</v>
      </c>
      <c r="EM1123">
        <v>10.240330999999999</v>
      </c>
      <c r="EN1123">
        <v>12.219554</v>
      </c>
      <c r="EO1123">
        <v>8.9797820000000002</v>
      </c>
      <c r="EP1123">
        <v>9.9202691999999999</v>
      </c>
      <c r="EQ1123">
        <v>11.709355</v>
      </c>
      <c r="ER1123">
        <v>11.685644</v>
      </c>
      <c r="ES1123">
        <v>77.147041999999999</v>
      </c>
      <c r="ET1123">
        <v>76.021983000000006</v>
      </c>
      <c r="EU1123">
        <v>74.788516999999999</v>
      </c>
      <c r="EV1123">
        <v>73.458639000000005</v>
      </c>
      <c r="EW1123">
        <v>72.314817000000005</v>
      </c>
      <c r="EX1123">
        <v>71.979380000000006</v>
      </c>
      <c r="EY1123">
        <v>71.33869</v>
      </c>
      <c r="EZ1123">
        <v>72.127589999999998</v>
      </c>
      <c r="FA1123">
        <v>76.332665000000006</v>
      </c>
      <c r="FB1123">
        <v>80.916341000000003</v>
      </c>
      <c r="FC1123">
        <v>85.004337000000007</v>
      </c>
      <c r="FD1123">
        <v>88.374536000000006</v>
      </c>
      <c r="FE1123">
        <v>91.643692999999999</v>
      </c>
      <c r="FF1123">
        <v>94.202678000000006</v>
      </c>
      <c r="FG1123">
        <v>95.042957999999999</v>
      </c>
      <c r="FH1123">
        <v>96.042402999999993</v>
      </c>
      <c r="FI1123">
        <v>96.369148999999993</v>
      </c>
      <c r="FJ1123">
        <v>95.156548999999998</v>
      </c>
      <c r="FK1123">
        <v>92.538036000000005</v>
      </c>
      <c r="FL1123">
        <v>89.409439000000006</v>
      </c>
      <c r="FM1123">
        <v>86.179522000000006</v>
      </c>
      <c r="FN1123">
        <v>83.405896999999996</v>
      </c>
      <c r="FO1123">
        <v>81.825384</v>
      </c>
      <c r="FP1123">
        <v>80.661022000000003</v>
      </c>
      <c r="FQ1123">
        <v>29.80584</v>
      </c>
      <c r="FR1123">
        <v>2.9338920000000002</v>
      </c>
      <c r="FS1123">
        <v>1</v>
      </c>
    </row>
    <row r="1124" spans="1:175" x14ac:dyDescent="0.2">
      <c r="A1124" t="s">
        <v>256</v>
      </c>
      <c r="B1124" t="s">
        <v>197</v>
      </c>
      <c r="C1124" s="23">
        <v>42943</v>
      </c>
      <c r="D1124">
        <v>276</v>
      </c>
      <c r="E1124">
        <v>130.52455</v>
      </c>
      <c r="F1124">
        <v>124.80576000000001</v>
      </c>
      <c r="G1124">
        <v>121.61117</v>
      </c>
      <c r="H1124">
        <v>118.89931</v>
      </c>
      <c r="I1124">
        <v>124.89609</v>
      </c>
      <c r="J1124">
        <v>134.65530999999999</v>
      </c>
      <c r="K1124">
        <v>146.08671000000001</v>
      </c>
      <c r="L1124">
        <v>161.16108</v>
      </c>
      <c r="M1124">
        <v>176.00629000000001</v>
      </c>
      <c r="N1124">
        <v>192.00711000000001</v>
      </c>
      <c r="O1124">
        <v>208.87864999999999</v>
      </c>
      <c r="P1124">
        <v>216.64628999999999</v>
      </c>
      <c r="Q1124">
        <v>219.33665999999999</v>
      </c>
      <c r="R1124">
        <v>220.78158999999999</v>
      </c>
      <c r="S1124">
        <v>218.81357</v>
      </c>
      <c r="T1124">
        <v>215.99506</v>
      </c>
      <c r="U1124">
        <v>210.94074000000001</v>
      </c>
      <c r="V1124">
        <v>203.61222000000001</v>
      </c>
      <c r="W1124">
        <v>198.04670999999999</v>
      </c>
      <c r="X1124">
        <v>194.03093999999999</v>
      </c>
      <c r="Y1124">
        <v>184.17866000000001</v>
      </c>
      <c r="Z1124">
        <v>165.39984999999999</v>
      </c>
      <c r="AA1124">
        <v>147.93996000000001</v>
      </c>
      <c r="AB1124">
        <v>136.68343999999999</v>
      </c>
      <c r="AC1124">
        <v>2.9209389999999998E-2</v>
      </c>
      <c r="AD1124">
        <v>-1.1899478000000001</v>
      </c>
      <c r="AE1124">
        <v>0.36185555000000003</v>
      </c>
      <c r="AF1124">
        <v>-1.8668941999999999</v>
      </c>
      <c r="AG1124">
        <v>-0.63181525999999999</v>
      </c>
      <c r="AH1124">
        <v>-2.3023015</v>
      </c>
      <c r="AI1124">
        <v>-3.1347318</v>
      </c>
      <c r="AJ1124">
        <v>-2.8125466000000001</v>
      </c>
      <c r="AK1124">
        <v>-1.036945</v>
      </c>
      <c r="AL1124">
        <v>-2.6832517</v>
      </c>
      <c r="AM1124">
        <v>-3.2034395</v>
      </c>
      <c r="AN1124">
        <v>-1.1942387000000001</v>
      </c>
      <c r="AO1124">
        <v>-2.4368466999999998</v>
      </c>
      <c r="AP1124">
        <v>-3.3108388</v>
      </c>
      <c r="AQ1124">
        <v>-2.0360268000000001</v>
      </c>
      <c r="AR1124">
        <v>0.64255034</v>
      </c>
      <c r="AS1124">
        <v>-0.84229641</v>
      </c>
      <c r="AT1124">
        <v>-0.78339296999999997</v>
      </c>
      <c r="AU1124">
        <v>-3.7690302</v>
      </c>
      <c r="AV1124">
        <v>-2.1190717000000001</v>
      </c>
      <c r="AW1124">
        <v>-2.1482117000000001</v>
      </c>
      <c r="AX1124">
        <v>-0.87387574000000001</v>
      </c>
      <c r="AY1124">
        <v>-1.0446032999999999</v>
      </c>
      <c r="AZ1124">
        <v>-1.2145307999999999</v>
      </c>
      <c r="BA1124">
        <v>0.95550656</v>
      </c>
      <c r="BB1124">
        <v>-0.21378111999999999</v>
      </c>
      <c r="BC1124">
        <v>1.2029639000000001</v>
      </c>
      <c r="BD1124">
        <v>-1.0717576</v>
      </c>
      <c r="BE1124">
        <v>0.17257307999999999</v>
      </c>
      <c r="BF1124">
        <v>-1.4478561999999999</v>
      </c>
      <c r="BG1124">
        <v>-2.1981204999999999</v>
      </c>
      <c r="BH1124">
        <v>-1.9872263999999999</v>
      </c>
      <c r="BI1124">
        <v>-3.6879559999999999E-2</v>
      </c>
      <c r="BJ1124">
        <v>-1.6225506000000001</v>
      </c>
      <c r="BK1124">
        <v>-2.0967969000000002</v>
      </c>
      <c r="BL1124">
        <v>-1.2610680000000001E-2</v>
      </c>
      <c r="BM1124">
        <v>-1.103399</v>
      </c>
      <c r="BN1124">
        <v>-1.947106</v>
      </c>
      <c r="BO1124">
        <v>-0.27711068999999999</v>
      </c>
      <c r="BP1124">
        <v>2.5504457999999999</v>
      </c>
      <c r="BQ1124">
        <v>0.92378804000000003</v>
      </c>
      <c r="BR1124">
        <v>1.0252851999999999</v>
      </c>
      <c r="BS1124">
        <v>-2.2106281000000001</v>
      </c>
      <c r="BT1124">
        <v>-0.50303582000000002</v>
      </c>
      <c r="BU1124">
        <v>-0.83746520999999996</v>
      </c>
      <c r="BV1124">
        <v>0.82203508000000003</v>
      </c>
      <c r="BW1124">
        <v>0.14039483</v>
      </c>
      <c r="BX1124">
        <v>0.30641199000000002</v>
      </c>
      <c r="BY1124">
        <v>1.5970572000000001</v>
      </c>
      <c r="BZ1124">
        <v>0.46230892000000001</v>
      </c>
      <c r="CA1124">
        <v>1.7855129000000001</v>
      </c>
      <c r="CB1124">
        <v>-0.52104837000000004</v>
      </c>
      <c r="CC1124">
        <v>0.72968999999999995</v>
      </c>
      <c r="CD1124">
        <v>-0.85606990999999999</v>
      </c>
      <c r="CE1124">
        <v>-1.5494264</v>
      </c>
      <c r="CF1124">
        <v>-1.4156122</v>
      </c>
      <c r="CG1124">
        <v>0.65576272999999996</v>
      </c>
      <c r="CH1124">
        <v>-0.88791231000000004</v>
      </c>
      <c r="CI1124">
        <v>-1.3303396999999999</v>
      </c>
      <c r="CJ1124">
        <v>0.80578126000000005</v>
      </c>
      <c r="CK1124">
        <v>-0.17985713</v>
      </c>
      <c r="CL1124">
        <v>-1.0025888999999999</v>
      </c>
      <c r="CM1124">
        <v>0.94110921999999997</v>
      </c>
      <c r="CN1124">
        <v>3.8718482999999999</v>
      </c>
      <c r="CO1124">
        <v>2.1469727000000001</v>
      </c>
      <c r="CP1124">
        <v>2.2779701000000001</v>
      </c>
      <c r="CQ1124">
        <v>-1.1312835000000001</v>
      </c>
      <c r="CR1124">
        <v>0.61622569000000005</v>
      </c>
      <c r="CS1124">
        <v>7.0353830000000006E-2</v>
      </c>
      <c r="CT1124">
        <v>1.9966177000000001</v>
      </c>
      <c r="CU1124">
        <v>0.96112094999999997</v>
      </c>
      <c r="CV1124">
        <v>1.3598123</v>
      </c>
      <c r="CW1124">
        <v>2.2386078</v>
      </c>
      <c r="CX1124">
        <v>1.1383989999999999</v>
      </c>
      <c r="CY1124">
        <v>2.3680620000000001</v>
      </c>
      <c r="CZ1124">
        <v>2.9660829999999999E-2</v>
      </c>
      <c r="DA1124">
        <v>1.2868069</v>
      </c>
      <c r="DB1124">
        <v>-0.26428364999999998</v>
      </c>
      <c r="DC1124">
        <v>-0.90073234000000002</v>
      </c>
      <c r="DD1124">
        <v>-0.84399789999999997</v>
      </c>
      <c r="DE1124">
        <v>1.3484050000000001</v>
      </c>
      <c r="DF1124">
        <v>-0.15327398</v>
      </c>
      <c r="DG1124">
        <v>-0.56388243999999998</v>
      </c>
      <c r="DH1124">
        <v>1.6241732</v>
      </c>
      <c r="DI1124">
        <v>0.74368469000000004</v>
      </c>
      <c r="DJ1124">
        <v>-5.8071770000000002E-2</v>
      </c>
      <c r="DK1124">
        <v>2.1593290999999999</v>
      </c>
      <c r="DL1124">
        <v>5.1932508999999998</v>
      </c>
      <c r="DM1124">
        <v>3.3701574999999999</v>
      </c>
      <c r="DN1124">
        <v>3.5306551000000002</v>
      </c>
      <c r="DO1124">
        <v>-5.1938980000000003E-2</v>
      </c>
      <c r="DP1124">
        <v>1.7354871999999999</v>
      </c>
      <c r="DQ1124">
        <v>0.97817288000000002</v>
      </c>
      <c r="DR1124">
        <v>3.1712004</v>
      </c>
      <c r="DS1124">
        <v>1.7818471</v>
      </c>
      <c r="DT1124">
        <v>2.4132126999999999</v>
      </c>
      <c r="DU1124">
        <v>3.1649048999999998</v>
      </c>
      <c r="DV1124">
        <v>2.1145656000000002</v>
      </c>
      <c r="DW1124">
        <v>3.2091702999999998</v>
      </c>
      <c r="DX1124">
        <v>0.82479747000000003</v>
      </c>
      <c r="DY1124">
        <v>2.0911952999999999</v>
      </c>
      <c r="DZ1124">
        <v>0.59016170999999995</v>
      </c>
      <c r="EA1124">
        <v>3.587891E-2</v>
      </c>
      <c r="EB1124">
        <v>-1.867769E-2</v>
      </c>
      <c r="EC1124">
        <v>2.3484704999999999</v>
      </c>
      <c r="ED1124">
        <v>0.90742708999999999</v>
      </c>
      <c r="EE1124">
        <v>0.54276009000000003</v>
      </c>
      <c r="EF1124">
        <v>2.8058011999999999</v>
      </c>
      <c r="EG1124">
        <v>2.0771324</v>
      </c>
      <c r="EH1124">
        <v>1.305661</v>
      </c>
      <c r="EI1124">
        <v>3.9182451999999999</v>
      </c>
      <c r="EJ1124">
        <v>7.1011462999999999</v>
      </c>
      <c r="EK1124">
        <v>5.1362418999999999</v>
      </c>
      <c r="EL1124">
        <v>5.3393331999999996</v>
      </c>
      <c r="EM1124">
        <v>1.5064630999999999</v>
      </c>
      <c r="EN1124">
        <v>3.3515231000000001</v>
      </c>
      <c r="EO1124">
        <v>2.2889194000000002</v>
      </c>
      <c r="EP1124">
        <v>4.8671112000000001</v>
      </c>
      <c r="EQ1124">
        <v>2.9668453000000001</v>
      </c>
      <c r="ER1124">
        <v>3.9341555000000001</v>
      </c>
      <c r="ES1124">
        <v>71.339941999999994</v>
      </c>
      <c r="ET1124">
        <v>70.536139000000006</v>
      </c>
      <c r="EU1124">
        <v>69.615014000000002</v>
      </c>
      <c r="EV1124">
        <v>69.046128999999993</v>
      </c>
      <c r="EW1124">
        <v>68.478915000000001</v>
      </c>
      <c r="EX1124">
        <v>68.019801000000001</v>
      </c>
      <c r="EY1124">
        <v>67.742356999999998</v>
      </c>
      <c r="EZ1124">
        <v>68.248744000000002</v>
      </c>
      <c r="FA1124">
        <v>71.089572000000004</v>
      </c>
      <c r="FB1124">
        <v>74.703883000000005</v>
      </c>
      <c r="FC1124">
        <v>77.484539999999996</v>
      </c>
      <c r="FD1124">
        <v>80.882750000000001</v>
      </c>
      <c r="FE1124">
        <v>83.834857</v>
      </c>
      <c r="FF1124">
        <v>86.085038999999995</v>
      </c>
      <c r="FG1124">
        <v>87.651717000000005</v>
      </c>
      <c r="FH1124">
        <v>87.958483999999999</v>
      </c>
      <c r="FI1124">
        <v>87.445335999999998</v>
      </c>
      <c r="FJ1124">
        <v>87.341063000000005</v>
      </c>
      <c r="FK1124">
        <v>85.417394999999999</v>
      </c>
      <c r="FL1124">
        <v>83.211078999999998</v>
      </c>
      <c r="FM1124">
        <v>79.073584999999994</v>
      </c>
      <c r="FN1124">
        <v>75.510059999999996</v>
      </c>
      <c r="FO1124">
        <v>73.738538000000005</v>
      </c>
      <c r="FP1124">
        <v>73.161354000000003</v>
      </c>
      <c r="FQ1124">
        <v>17.969139999999999</v>
      </c>
      <c r="FR1124">
        <v>2.182798</v>
      </c>
      <c r="FS1124">
        <v>1</v>
      </c>
    </row>
    <row r="1125" spans="1:175" x14ac:dyDescent="0.2">
      <c r="A1125" t="s">
        <v>256</v>
      </c>
      <c r="B1125" t="s">
        <v>197</v>
      </c>
      <c r="C1125" s="23">
        <v>42947</v>
      </c>
      <c r="D1125">
        <v>276</v>
      </c>
      <c r="E1125">
        <v>117.97006</v>
      </c>
      <c r="F1125">
        <v>114.41157</v>
      </c>
      <c r="G1125">
        <v>112.02829</v>
      </c>
      <c r="H1125">
        <v>112.03095</v>
      </c>
      <c r="I1125">
        <v>119.45048</v>
      </c>
      <c r="J1125">
        <v>130.70656</v>
      </c>
      <c r="K1125">
        <v>144.53731999999999</v>
      </c>
      <c r="L1125">
        <v>156.27724000000001</v>
      </c>
      <c r="M1125">
        <v>170.43573000000001</v>
      </c>
      <c r="N1125">
        <v>185.43913000000001</v>
      </c>
      <c r="O1125">
        <v>202.73226</v>
      </c>
      <c r="P1125">
        <v>210.43622999999999</v>
      </c>
      <c r="Q1125">
        <v>213.46200999999999</v>
      </c>
      <c r="R1125">
        <v>215.99441999999999</v>
      </c>
      <c r="S1125">
        <v>215.16587999999999</v>
      </c>
      <c r="T1125">
        <v>212.22642999999999</v>
      </c>
      <c r="U1125">
        <v>208.53325000000001</v>
      </c>
      <c r="V1125">
        <v>202.49502000000001</v>
      </c>
      <c r="W1125">
        <v>196.75095999999999</v>
      </c>
      <c r="X1125">
        <v>191.79929000000001</v>
      </c>
      <c r="Y1125">
        <v>183.89202</v>
      </c>
      <c r="Z1125">
        <v>165.47875999999999</v>
      </c>
      <c r="AA1125">
        <v>145.87232</v>
      </c>
      <c r="AB1125">
        <v>137.61091999999999</v>
      </c>
      <c r="AC1125">
        <v>-1.6546824</v>
      </c>
      <c r="AD1125">
        <v>-0.76511174000000004</v>
      </c>
      <c r="AE1125">
        <v>-0.98438228999999999</v>
      </c>
      <c r="AF1125">
        <v>-0.54081009999999996</v>
      </c>
      <c r="AG1125">
        <v>-0.36424684000000002</v>
      </c>
      <c r="AH1125">
        <v>-0.90778115999999998</v>
      </c>
      <c r="AI1125">
        <v>-2.686026</v>
      </c>
      <c r="AJ1125">
        <v>-3.4863925</v>
      </c>
      <c r="AK1125">
        <v>-4.1266368</v>
      </c>
      <c r="AL1125">
        <v>-4.5876336999999996</v>
      </c>
      <c r="AM1125">
        <v>-2.964156</v>
      </c>
      <c r="AN1125">
        <v>-1.5071926</v>
      </c>
      <c r="AO1125">
        <v>-2.8247819999999999</v>
      </c>
      <c r="AP1125">
        <v>-1.0605894</v>
      </c>
      <c r="AQ1125">
        <v>-0.24852787000000001</v>
      </c>
      <c r="AR1125">
        <v>-1.1653848</v>
      </c>
      <c r="AS1125">
        <v>-0.58934978999999998</v>
      </c>
      <c r="AT1125">
        <v>-2.0164928</v>
      </c>
      <c r="AU1125">
        <v>-2.8276911</v>
      </c>
      <c r="AV1125">
        <v>-2.0520130999999999</v>
      </c>
      <c r="AW1125">
        <v>-3.4323991</v>
      </c>
      <c r="AX1125">
        <v>-2.5904916999999998</v>
      </c>
      <c r="AY1125">
        <v>-5.4946314999999997</v>
      </c>
      <c r="AZ1125">
        <v>-5.2013790000000002</v>
      </c>
      <c r="BA1125">
        <v>-0.33746261</v>
      </c>
      <c r="BB1125">
        <v>0.43997616000000001</v>
      </c>
      <c r="BC1125">
        <v>0.25241352</v>
      </c>
      <c r="BD1125">
        <v>0.69510179000000005</v>
      </c>
      <c r="BE1125">
        <v>0.352267</v>
      </c>
      <c r="BF1125">
        <v>6.6579579999999999E-2</v>
      </c>
      <c r="BG1125">
        <v>-1.5070565</v>
      </c>
      <c r="BH1125">
        <v>-2.3915503</v>
      </c>
      <c r="BI1125">
        <v>-2.6911589</v>
      </c>
      <c r="BJ1125">
        <v>-3.1056765999999998</v>
      </c>
      <c r="BK1125">
        <v>-1.4325294</v>
      </c>
      <c r="BL1125">
        <v>-6.9891670000000003E-2</v>
      </c>
      <c r="BM1125">
        <v>-1.3945698</v>
      </c>
      <c r="BN1125">
        <v>0.30264260999999998</v>
      </c>
      <c r="BO1125">
        <v>1.4663485000000001</v>
      </c>
      <c r="BP1125">
        <v>0.57412143000000004</v>
      </c>
      <c r="BQ1125">
        <v>1.0914092</v>
      </c>
      <c r="BR1125">
        <v>-0.34870934999999997</v>
      </c>
      <c r="BS1125">
        <v>-1.086543</v>
      </c>
      <c r="BT1125">
        <v>-0.32463086000000002</v>
      </c>
      <c r="BU1125">
        <v>-1.6857891</v>
      </c>
      <c r="BV1125">
        <v>-0.87784485999999995</v>
      </c>
      <c r="BW1125">
        <v>-3.9041606999999998</v>
      </c>
      <c r="BX1125">
        <v>-3.6095887000000002</v>
      </c>
      <c r="BY1125">
        <v>0.57483983000000005</v>
      </c>
      <c r="BZ1125">
        <v>1.2746164</v>
      </c>
      <c r="CA1125">
        <v>1.1090145</v>
      </c>
      <c r="CB1125">
        <v>1.5510906</v>
      </c>
      <c r="CC1125">
        <v>0.84852231</v>
      </c>
      <c r="CD1125">
        <v>0.74141886000000001</v>
      </c>
      <c r="CE1125">
        <v>-0.69050573000000004</v>
      </c>
      <c r="CF1125">
        <v>-1.6332659</v>
      </c>
      <c r="CG1125">
        <v>-1.6969512</v>
      </c>
      <c r="CH1125">
        <v>-2.0792776000000002</v>
      </c>
      <c r="CI1125">
        <v>-0.37172955000000002</v>
      </c>
      <c r="CJ1125">
        <v>0.92557858000000004</v>
      </c>
      <c r="CK1125">
        <v>-0.40400912999999999</v>
      </c>
      <c r="CL1125">
        <v>1.2468129999999999</v>
      </c>
      <c r="CM1125">
        <v>2.6540666000000002</v>
      </c>
      <c r="CN1125">
        <v>1.7788980999999999</v>
      </c>
      <c r="CO1125">
        <v>2.2554976999999998</v>
      </c>
      <c r="CP1125">
        <v>0.80639240999999995</v>
      </c>
      <c r="CQ1125">
        <v>0.11937077</v>
      </c>
      <c r="CR1125">
        <v>0.87174878</v>
      </c>
      <c r="CS1125">
        <v>-0.47609240000000003</v>
      </c>
      <c r="CT1125">
        <v>0.30832913000000001</v>
      </c>
      <c r="CU1125">
        <v>-2.8026054999999999</v>
      </c>
      <c r="CV1125">
        <v>-2.5071195999999998</v>
      </c>
      <c r="CW1125">
        <v>1.4871422999999999</v>
      </c>
      <c r="CX1125">
        <v>2.1092566000000001</v>
      </c>
      <c r="CY1125">
        <v>1.9656155</v>
      </c>
      <c r="CZ1125">
        <v>2.4070794000000002</v>
      </c>
      <c r="DA1125">
        <v>1.3447776</v>
      </c>
      <c r="DB1125">
        <v>1.4162581000000001</v>
      </c>
      <c r="DC1125">
        <v>0.12604501000000001</v>
      </c>
      <c r="DD1125">
        <v>-0.87498147999999998</v>
      </c>
      <c r="DE1125">
        <v>-0.70274356999999998</v>
      </c>
      <c r="DF1125">
        <v>-1.0528786000000001</v>
      </c>
      <c r="DG1125">
        <v>0.68907032999999995</v>
      </c>
      <c r="DH1125">
        <v>1.9210487999999999</v>
      </c>
      <c r="DI1125">
        <v>0.58655151999999999</v>
      </c>
      <c r="DJ1125">
        <v>2.1909833000000001</v>
      </c>
      <c r="DK1125">
        <v>3.8417846999999998</v>
      </c>
      <c r="DL1125">
        <v>2.9836749</v>
      </c>
      <c r="DM1125">
        <v>3.4195861999999999</v>
      </c>
      <c r="DN1125">
        <v>1.9614942</v>
      </c>
      <c r="DO1125">
        <v>1.3252846</v>
      </c>
      <c r="DP1125">
        <v>2.0681284</v>
      </c>
      <c r="DQ1125">
        <v>0.73360435000000002</v>
      </c>
      <c r="DR1125">
        <v>1.4945031</v>
      </c>
      <c r="DS1125">
        <v>-1.7010502999999999</v>
      </c>
      <c r="DT1125">
        <v>-1.4046505</v>
      </c>
      <c r="DU1125">
        <v>2.8043621000000001</v>
      </c>
      <c r="DV1125">
        <v>3.3143444999999998</v>
      </c>
      <c r="DW1125">
        <v>3.2024113000000001</v>
      </c>
      <c r="DX1125">
        <v>3.6429912999999998</v>
      </c>
      <c r="DY1125">
        <v>2.0612914999999998</v>
      </c>
      <c r="DZ1125">
        <v>2.3906189000000002</v>
      </c>
      <c r="EA1125">
        <v>1.3050146</v>
      </c>
      <c r="EB1125">
        <v>0.21986074999999999</v>
      </c>
      <c r="EC1125">
        <v>0.73273438999999996</v>
      </c>
      <c r="ED1125">
        <v>0.42907846999999999</v>
      </c>
      <c r="EE1125">
        <v>2.2206969000000001</v>
      </c>
      <c r="EF1125">
        <v>3.3583498000000001</v>
      </c>
      <c r="EG1125">
        <v>2.0167638000000001</v>
      </c>
      <c r="EH1125">
        <v>3.5542153000000001</v>
      </c>
      <c r="EI1125">
        <v>5.5566611000000004</v>
      </c>
      <c r="EJ1125">
        <v>4.7231810999999997</v>
      </c>
      <c r="EK1125">
        <v>5.1003451999999996</v>
      </c>
      <c r="EL1125">
        <v>3.6292776</v>
      </c>
      <c r="EM1125">
        <v>3.0664326000000002</v>
      </c>
      <c r="EN1125">
        <v>3.7955106000000001</v>
      </c>
      <c r="EO1125">
        <v>2.4802143000000001</v>
      </c>
      <c r="EP1125">
        <v>3.2071499999999999</v>
      </c>
      <c r="EQ1125">
        <v>-0.11057955</v>
      </c>
      <c r="ER1125">
        <v>0.18713979</v>
      </c>
      <c r="ES1125">
        <v>69.244636999999997</v>
      </c>
      <c r="ET1125">
        <v>68.767488999999998</v>
      </c>
      <c r="EU1125">
        <v>68.325520999999995</v>
      </c>
      <c r="EV1125">
        <v>67.723496999999995</v>
      </c>
      <c r="EW1125">
        <v>67.267020000000002</v>
      </c>
      <c r="EX1125">
        <v>67.208572000000004</v>
      </c>
      <c r="EY1125">
        <v>67.074352000000005</v>
      </c>
      <c r="EZ1125">
        <v>67.287482999999995</v>
      </c>
      <c r="FA1125">
        <v>69.266598000000002</v>
      </c>
      <c r="FB1125">
        <v>71.835386</v>
      </c>
      <c r="FC1125">
        <v>74.685756999999995</v>
      </c>
      <c r="FD1125">
        <v>78.386599000000004</v>
      </c>
      <c r="FE1125">
        <v>81.373609000000002</v>
      </c>
      <c r="FF1125">
        <v>83.459239999999994</v>
      </c>
      <c r="FG1125">
        <v>85.223963999999995</v>
      </c>
      <c r="FH1125">
        <v>86.615596999999994</v>
      </c>
      <c r="FI1125">
        <v>87.206998999999996</v>
      </c>
      <c r="FJ1125">
        <v>86.922109000000006</v>
      </c>
      <c r="FK1125">
        <v>85.310968000000003</v>
      </c>
      <c r="FL1125">
        <v>83.139343999999994</v>
      </c>
      <c r="FM1125">
        <v>79.790152000000006</v>
      </c>
      <c r="FN1125">
        <v>76.904827999999995</v>
      </c>
      <c r="FO1125">
        <v>75.592692999999997</v>
      </c>
      <c r="FP1125">
        <v>74.160375000000002</v>
      </c>
      <c r="FQ1125">
        <v>21.153459999999999</v>
      </c>
      <c r="FR1125">
        <v>2.0557029999999998</v>
      </c>
      <c r="FS1125">
        <v>1</v>
      </c>
    </row>
    <row r="1126" spans="1:175" x14ac:dyDescent="0.2">
      <c r="A1126" t="s">
        <v>256</v>
      </c>
      <c r="B1126" t="s">
        <v>197</v>
      </c>
      <c r="C1126" s="23">
        <v>42948</v>
      </c>
      <c r="D1126">
        <v>276</v>
      </c>
      <c r="E1126">
        <v>128.79262</v>
      </c>
      <c r="F1126">
        <v>122.88200999999999</v>
      </c>
      <c r="G1126">
        <v>119.45308</v>
      </c>
      <c r="H1126">
        <v>118.78287</v>
      </c>
      <c r="I1126">
        <v>127.31959000000001</v>
      </c>
      <c r="J1126">
        <v>138.55105</v>
      </c>
      <c r="K1126">
        <v>153.67404999999999</v>
      </c>
      <c r="L1126">
        <v>165.93639999999999</v>
      </c>
      <c r="M1126">
        <v>180.60724999999999</v>
      </c>
      <c r="N1126">
        <v>195.09824</v>
      </c>
      <c r="O1126">
        <v>211.68334999999999</v>
      </c>
      <c r="P1126">
        <v>218.55604</v>
      </c>
      <c r="Q1126">
        <v>221.53677999999999</v>
      </c>
      <c r="R1126">
        <v>224.09833</v>
      </c>
      <c r="S1126">
        <v>224.56424999999999</v>
      </c>
      <c r="T1126">
        <v>220.85646</v>
      </c>
      <c r="U1126">
        <v>213.29693</v>
      </c>
      <c r="V1126">
        <v>203.87046000000001</v>
      </c>
      <c r="W1126">
        <v>201.09011000000001</v>
      </c>
      <c r="X1126">
        <v>198.82328999999999</v>
      </c>
      <c r="Y1126">
        <v>191.48488</v>
      </c>
      <c r="Z1126">
        <v>172.39160999999999</v>
      </c>
      <c r="AA1126">
        <v>155.19786999999999</v>
      </c>
      <c r="AB1126">
        <v>145.10061999999999</v>
      </c>
      <c r="AC1126">
        <v>-5.8652714000000001</v>
      </c>
      <c r="AD1126">
        <v>-5.2416928</v>
      </c>
      <c r="AE1126">
        <v>-3.0324683000000001</v>
      </c>
      <c r="AF1126">
        <v>-2.9516577000000002</v>
      </c>
      <c r="AG1126">
        <v>-0.77238830000000003</v>
      </c>
      <c r="AH1126">
        <v>-0.99841013999999995</v>
      </c>
      <c r="AI1126">
        <v>-2.0577491999999999</v>
      </c>
      <c r="AJ1126">
        <v>-0.60595701000000002</v>
      </c>
      <c r="AK1126">
        <v>1.6608396999999999</v>
      </c>
      <c r="AL1126">
        <v>0.93682922999999996</v>
      </c>
      <c r="AM1126">
        <v>-2.7612329</v>
      </c>
      <c r="AN1126">
        <v>-0.76015951999999998</v>
      </c>
      <c r="AO1126">
        <v>-2.0766258999999998</v>
      </c>
      <c r="AP1126">
        <v>-4.2538640000000001</v>
      </c>
      <c r="AQ1126">
        <v>-6.2754672999999999</v>
      </c>
      <c r="AR1126">
        <v>-6.9146633</v>
      </c>
      <c r="AS1126">
        <v>-7.6518370999999998</v>
      </c>
      <c r="AT1126">
        <v>-5.7683698000000003</v>
      </c>
      <c r="AU1126">
        <v>-3.4222541999999998</v>
      </c>
      <c r="AV1126">
        <v>-0.62367516999999995</v>
      </c>
      <c r="AW1126">
        <v>-1.3912042</v>
      </c>
      <c r="AX1126">
        <v>-1.1686786</v>
      </c>
      <c r="AY1126">
        <v>-1.7641838000000001</v>
      </c>
      <c r="AZ1126">
        <v>-2.7280505000000002</v>
      </c>
      <c r="BA1126">
        <v>-4.3976338000000004</v>
      </c>
      <c r="BB1126">
        <v>-3.8781197999999999</v>
      </c>
      <c r="BC1126">
        <v>-1.7623373</v>
      </c>
      <c r="BD1126">
        <v>-2.0573769999999998</v>
      </c>
      <c r="BE1126">
        <v>-0.10638882</v>
      </c>
      <c r="BF1126">
        <v>-0.10112908</v>
      </c>
      <c r="BG1126">
        <v>-1.1039433999999999</v>
      </c>
      <c r="BH1126">
        <v>0.26512226999999999</v>
      </c>
      <c r="BI1126">
        <v>3.0969517999999998</v>
      </c>
      <c r="BJ1126">
        <v>2.2988765</v>
      </c>
      <c r="BK1126">
        <v>-1.4483849</v>
      </c>
      <c r="BL1126">
        <v>0.29788065000000002</v>
      </c>
      <c r="BM1126">
        <v>-0.84864269999999997</v>
      </c>
      <c r="BN1126">
        <v>-2.8024333000000001</v>
      </c>
      <c r="BO1126">
        <v>-4.1780106000000004</v>
      </c>
      <c r="BP1126">
        <v>-4.6616495000000002</v>
      </c>
      <c r="BQ1126">
        <v>-5.5636298000000002</v>
      </c>
      <c r="BR1126">
        <v>-3.4166626</v>
      </c>
      <c r="BS1126">
        <v>-1.5279157999999999</v>
      </c>
      <c r="BT1126">
        <v>0.97926206000000005</v>
      </c>
      <c r="BU1126">
        <v>-0.17765258</v>
      </c>
      <c r="BV1126">
        <v>-1.9855149999999998E-2</v>
      </c>
      <c r="BW1126">
        <v>-0.44525229999999999</v>
      </c>
      <c r="BX1126">
        <v>-1.5146413999999999</v>
      </c>
      <c r="BY1126">
        <v>-3.3811523999999999</v>
      </c>
      <c r="BZ1126">
        <v>-2.9337133</v>
      </c>
      <c r="CA1126">
        <v>-0.88264847000000002</v>
      </c>
      <c r="CB1126">
        <v>-1.4380010000000001</v>
      </c>
      <c r="CC1126">
        <v>0.35488038999999999</v>
      </c>
      <c r="CD1126">
        <v>0.52032504999999996</v>
      </c>
      <c r="CE1126">
        <v>-0.44334035999999999</v>
      </c>
      <c r="CF1126">
        <v>0.86842912999999999</v>
      </c>
      <c r="CG1126">
        <v>4.0915987999999999</v>
      </c>
      <c r="CH1126">
        <v>3.2422263</v>
      </c>
      <c r="CI1126">
        <v>-0.53911043999999997</v>
      </c>
      <c r="CJ1126">
        <v>1.0306761</v>
      </c>
      <c r="CK1126">
        <v>1.8547500000000001E-3</v>
      </c>
      <c r="CL1126">
        <v>-1.7971767999999999</v>
      </c>
      <c r="CM1126">
        <v>-2.7253185000000002</v>
      </c>
      <c r="CN1126">
        <v>-3.1012189999999999</v>
      </c>
      <c r="CO1126">
        <v>-4.1173437000000002</v>
      </c>
      <c r="CP1126">
        <v>-1.7878772999999999</v>
      </c>
      <c r="CQ1126">
        <v>-0.21590282</v>
      </c>
      <c r="CR1126">
        <v>2.0894515</v>
      </c>
      <c r="CS1126">
        <v>0.66284957</v>
      </c>
      <c r="CT1126">
        <v>0.77581644999999999</v>
      </c>
      <c r="CU1126">
        <v>0.46823561000000002</v>
      </c>
      <c r="CV1126">
        <v>-0.67423796000000003</v>
      </c>
      <c r="CW1126">
        <v>-2.3646710999999998</v>
      </c>
      <c r="CX1126">
        <v>-1.9893069000000001</v>
      </c>
      <c r="CY1126">
        <v>-2.95962E-3</v>
      </c>
      <c r="CZ1126">
        <v>-0.81862489999999999</v>
      </c>
      <c r="DA1126">
        <v>0.81614960000000003</v>
      </c>
      <c r="DB1126">
        <v>1.1417792</v>
      </c>
      <c r="DC1126">
        <v>0.21726263000000001</v>
      </c>
      <c r="DD1126">
        <v>1.4717359999999999</v>
      </c>
      <c r="DE1126">
        <v>5.0862457000000001</v>
      </c>
      <c r="DF1126">
        <v>4.1855760999999996</v>
      </c>
      <c r="DG1126">
        <v>0.37016405000000002</v>
      </c>
      <c r="DH1126">
        <v>1.7634715000000001</v>
      </c>
      <c r="DI1126">
        <v>0.85235221000000005</v>
      </c>
      <c r="DJ1126">
        <v>-0.79192024999999999</v>
      </c>
      <c r="DK1126">
        <v>-1.2726263</v>
      </c>
      <c r="DL1126">
        <v>-1.5407884999999999</v>
      </c>
      <c r="DM1126">
        <v>-2.6710577</v>
      </c>
      <c r="DN1126">
        <v>-0.15909211000000001</v>
      </c>
      <c r="DO1126">
        <v>1.0961102</v>
      </c>
      <c r="DP1126">
        <v>3.1996408999999999</v>
      </c>
      <c r="DQ1126">
        <v>1.5033517000000001</v>
      </c>
      <c r="DR1126">
        <v>1.571488</v>
      </c>
      <c r="DS1126">
        <v>1.3817235000000001</v>
      </c>
      <c r="DT1126">
        <v>0.16616549</v>
      </c>
      <c r="DU1126">
        <v>-0.89703341000000003</v>
      </c>
      <c r="DV1126">
        <v>-0.62573391</v>
      </c>
      <c r="DW1126">
        <v>1.2671714000000001</v>
      </c>
      <c r="DX1126">
        <v>7.5655739999999999E-2</v>
      </c>
      <c r="DY1126">
        <v>1.4821491</v>
      </c>
      <c r="DZ1126">
        <v>2.0390602000000002</v>
      </c>
      <c r="EA1126">
        <v>1.1710684</v>
      </c>
      <c r="EB1126">
        <v>2.3428152999999998</v>
      </c>
      <c r="EC1126">
        <v>6.5223579000000003</v>
      </c>
      <c r="ED1126">
        <v>5.5476234</v>
      </c>
      <c r="EE1126">
        <v>1.683012</v>
      </c>
      <c r="EF1126">
        <v>2.8215116</v>
      </c>
      <c r="EG1126">
        <v>2.0803354000000001</v>
      </c>
      <c r="EH1126">
        <v>0.65951048000000001</v>
      </c>
      <c r="EI1126">
        <v>0.82483039999999996</v>
      </c>
      <c r="EJ1126">
        <v>0.71222525999999997</v>
      </c>
      <c r="EK1126">
        <v>-0.58285041999999998</v>
      </c>
      <c r="EL1126">
        <v>2.1926150999999998</v>
      </c>
      <c r="EM1126">
        <v>2.9904486000000001</v>
      </c>
      <c r="EN1126">
        <v>4.8025782000000001</v>
      </c>
      <c r="EO1126">
        <v>2.7169032999999998</v>
      </c>
      <c r="EP1126">
        <v>2.7203115000000002</v>
      </c>
      <c r="EQ1126">
        <v>2.7006549999999998</v>
      </c>
      <c r="ER1126">
        <v>1.3795746</v>
      </c>
      <c r="ES1126">
        <v>73.552687000000006</v>
      </c>
      <c r="ET1126">
        <v>72.882688000000002</v>
      </c>
      <c r="EU1126">
        <v>71.768935999999997</v>
      </c>
      <c r="EV1126">
        <v>71.304880999999995</v>
      </c>
      <c r="EW1126">
        <v>71.962536999999998</v>
      </c>
      <c r="EX1126">
        <v>71.985746000000006</v>
      </c>
      <c r="EY1126">
        <v>72.110553999999993</v>
      </c>
      <c r="EZ1126">
        <v>71.583582000000007</v>
      </c>
      <c r="FA1126">
        <v>75.084300999999996</v>
      </c>
      <c r="FB1126">
        <v>77.478442999999999</v>
      </c>
      <c r="FC1126">
        <v>78.603903000000003</v>
      </c>
      <c r="FD1126">
        <v>81.613247999999999</v>
      </c>
      <c r="FE1126">
        <v>84.854879999999994</v>
      </c>
      <c r="FF1126">
        <v>87.101011999999997</v>
      </c>
      <c r="FG1126">
        <v>90.799361000000005</v>
      </c>
      <c r="FH1126">
        <v>93.306565000000006</v>
      </c>
      <c r="FI1126">
        <v>90.856099999999998</v>
      </c>
      <c r="FJ1126">
        <v>84.577292</v>
      </c>
      <c r="FK1126">
        <v>81.496616000000003</v>
      </c>
      <c r="FL1126">
        <v>82.198048</v>
      </c>
      <c r="FM1126">
        <v>80.560130000000001</v>
      </c>
      <c r="FN1126">
        <v>80.021097999999995</v>
      </c>
      <c r="FO1126">
        <v>78.535567999999998</v>
      </c>
      <c r="FP1126">
        <v>77.812403000000003</v>
      </c>
      <c r="FQ1126">
        <v>17.291869999999999</v>
      </c>
      <c r="FR1126">
        <v>2.449535</v>
      </c>
      <c r="FS1126">
        <v>1</v>
      </c>
    </row>
    <row r="1127" spans="1:175" x14ac:dyDescent="0.2">
      <c r="A1127" t="s">
        <v>256</v>
      </c>
      <c r="B1127" t="s">
        <v>197</v>
      </c>
      <c r="C1127" s="23">
        <v>42975</v>
      </c>
      <c r="D1127">
        <v>278</v>
      </c>
      <c r="E1127">
        <v>113.20381</v>
      </c>
      <c r="F1127">
        <v>110.50648</v>
      </c>
      <c r="G1127">
        <v>109.55589000000001</v>
      </c>
      <c r="H1127">
        <v>109.59986000000001</v>
      </c>
      <c r="I1127">
        <v>116.55311</v>
      </c>
      <c r="J1127">
        <v>128.91246000000001</v>
      </c>
      <c r="K1127">
        <v>143.99429000000001</v>
      </c>
      <c r="L1127">
        <v>156.63704999999999</v>
      </c>
      <c r="M1127">
        <v>173.01589000000001</v>
      </c>
      <c r="N1127">
        <v>190.84961000000001</v>
      </c>
      <c r="O1127">
        <v>210.94452999999999</v>
      </c>
      <c r="P1127">
        <v>218.62854999999999</v>
      </c>
      <c r="Q1127">
        <v>222.59756999999999</v>
      </c>
      <c r="R1127">
        <v>224.17431999999999</v>
      </c>
      <c r="S1127">
        <v>223.13154</v>
      </c>
      <c r="T1127">
        <v>219.79449</v>
      </c>
      <c r="U1127">
        <v>213.61103</v>
      </c>
      <c r="V1127">
        <v>206.69968</v>
      </c>
      <c r="W1127">
        <v>200.05656999999999</v>
      </c>
      <c r="X1127">
        <v>198.79803999999999</v>
      </c>
      <c r="Y1127">
        <v>186.51209</v>
      </c>
      <c r="Z1127">
        <v>167.82946000000001</v>
      </c>
      <c r="AA1127">
        <v>149.61917</v>
      </c>
      <c r="AB1127">
        <v>140.84936999999999</v>
      </c>
      <c r="AC1127">
        <v>-3.7632889999999999</v>
      </c>
      <c r="AD1127">
        <v>-3.9162987</v>
      </c>
      <c r="AE1127">
        <v>-2.1681178999999999</v>
      </c>
      <c r="AF1127">
        <v>-1.8109618999999999</v>
      </c>
      <c r="AG1127">
        <v>-1.4998952999999999</v>
      </c>
      <c r="AH1127">
        <v>1.0898110000000001</v>
      </c>
      <c r="AI1127">
        <v>-0.1169573</v>
      </c>
      <c r="AJ1127">
        <v>-2.5583222000000001</v>
      </c>
      <c r="AK1127">
        <v>-3.1060571000000001</v>
      </c>
      <c r="AL1127">
        <v>-2.5550982000000002</v>
      </c>
      <c r="AM1127">
        <v>-2.8204514999999999</v>
      </c>
      <c r="AN1127">
        <v>-5.1365540000000003</v>
      </c>
      <c r="AO1127">
        <v>-4.6410229000000003</v>
      </c>
      <c r="AP1127">
        <v>-5.8954347</v>
      </c>
      <c r="AQ1127">
        <v>-4.597353</v>
      </c>
      <c r="AR1127">
        <v>-5.7420439999999999</v>
      </c>
      <c r="AS1127">
        <v>-8.1655286999999994</v>
      </c>
      <c r="AT1127">
        <v>-6.4153073000000003</v>
      </c>
      <c r="AU1127">
        <v>-9.0720887999999995</v>
      </c>
      <c r="AV1127">
        <v>-6.9256355999999997</v>
      </c>
      <c r="AW1127">
        <v>-6.4783299000000003</v>
      </c>
      <c r="AX1127">
        <v>-4.8939623000000001</v>
      </c>
      <c r="AY1127">
        <v>-3.0686783000000002</v>
      </c>
      <c r="AZ1127">
        <v>-3.6919648</v>
      </c>
      <c r="BA1127">
        <v>-2.4378427999999999</v>
      </c>
      <c r="BB1127">
        <v>-2.6827903000000002</v>
      </c>
      <c r="BC1127">
        <v>-1.1667650000000001</v>
      </c>
      <c r="BD1127">
        <v>-0.84844067999999995</v>
      </c>
      <c r="BE1127">
        <v>-0.48168944000000002</v>
      </c>
      <c r="BF1127">
        <v>2.2582919000000001</v>
      </c>
      <c r="BG1127">
        <v>1.1214123</v>
      </c>
      <c r="BH1127">
        <v>-1.4976214000000001</v>
      </c>
      <c r="BI1127">
        <v>-1.7726757</v>
      </c>
      <c r="BJ1127">
        <v>-0.84130874</v>
      </c>
      <c r="BK1127">
        <v>-0.64528163000000005</v>
      </c>
      <c r="BL1127">
        <v>-2.9121947000000001</v>
      </c>
      <c r="BM1127">
        <v>-2.5193264000000002</v>
      </c>
      <c r="BN1127">
        <v>-3.7326706999999999</v>
      </c>
      <c r="BO1127">
        <v>-2.0349933</v>
      </c>
      <c r="BP1127">
        <v>-3.0685595000000001</v>
      </c>
      <c r="BQ1127">
        <v>-5.6366035999999999</v>
      </c>
      <c r="BR1127">
        <v>-4.0319544</v>
      </c>
      <c r="BS1127">
        <v>-7.0938983999999996</v>
      </c>
      <c r="BT1127">
        <v>-5.1406162999999996</v>
      </c>
      <c r="BU1127">
        <v>-4.6296963</v>
      </c>
      <c r="BV1127">
        <v>-2.9909545999999998</v>
      </c>
      <c r="BW1127">
        <v>-1.1642964</v>
      </c>
      <c r="BX1127">
        <v>-1.6698717000000001</v>
      </c>
      <c r="BY1127">
        <v>-1.5198427999999999</v>
      </c>
      <c r="BZ1127">
        <v>-1.8284661</v>
      </c>
      <c r="CA1127">
        <v>-0.47323099000000002</v>
      </c>
      <c r="CB1127">
        <v>-0.18180144000000001</v>
      </c>
      <c r="CC1127">
        <v>0.22351684999999999</v>
      </c>
      <c r="CD1127">
        <v>3.0675783000000001</v>
      </c>
      <c r="CE1127">
        <v>1.9791032</v>
      </c>
      <c r="CF1127">
        <v>-0.76298326000000005</v>
      </c>
      <c r="CG1127">
        <v>-0.84917989999999999</v>
      </c>
      <c r="CH1127">
        <v>0.34565665000000001</v>
      </c>
      <c r="CI1127">
        <v>0.86123437999999997</v>
      </c>
      <c r="CJ1127">
        <v>-1.3716101999999999</v>
      </c>
      <c r="CK1127">
        <v>-1.0498457999999999</v>
      </c>
      <c r="CL1127">
        <v>-2.234747</v>
      </c>
      <c r="CM1127">
        <v>-0.26031075999999997</v>
      </c>
      <c r="CN1127">
        <v>-1.2169122000000001</v>
      </c>
      <c r="CO1127">
        <v>-3.8850777999999999</v>
      </c>
      <c r="CP1127">
        <v>-2.3812514</v>
      </c>
      <c r="CQ1127">
        <v>-5.7238097999999997</v>
      </c>
      <c r="CR1127">
        <v>-3.9043173000000002</v>
      </c>
      <c r="CS1127">
        <v>-3.3493384000000002</v>
      </c>
      <c r="CT1127">
        <v>-1.6729372</v>
      </c>
      <c r="CU1127">
        <v>0.15467267000000001</v>
      </c>
      <c r="CV1127">
        <v>-0.26937622</v>
      </c>
      <c r="CW1127">
        <v>-0.60184278999999996</v>
      </c>
      <c r="CX1127">
        <v>-0.97414188999999995</v>
      </c>
      <c r="CY1127">
        <v>0.22030299</v>
      </c>
      <c r="CZ1127">
        <v>0.48483780999999998</v>
      </c>
      <c r="DA1127">
        <v>0.92872314</v>
      </c>
      <c r="DB1127">
        <v>3.8768646000000002</v>
      </c>
      <c r="DC1127">
        <v>2.8367941999999999</v>
      </c>
      <c r="DD1127">
        <v>-2.834511E-2</v>
      </c>
      <c r="DE1127">
        <v>7.4315950000000006E-2</v>
      </c>
      <c r="DF1127">
        <v>1.5326219999999999</v>
      </c>
      <c r="DG1127">
        <v>2.3677503999999998</v>
      </c>
      <c r="DH1127">
        <v>0.16897424</v>
      </c>
      <c r="DI1127">
        <v>0.41963467999999998</v>
      </c>
      <c r="DJ1127">
        <v>-0.73682329000000002</v>
      </c>
      <c r="DK1127">
        <v>1.5143717000000001</v>
      </c>
      <c r="DL1127">
        <v>0.63473504999999997</v>
      </c>
      <c r="DM1127">
        <v>-2.1335519999999999</v>
      </c>
      <c r="DN1127">
        <v>-0.73054845999999996</v>
      </c>
      <c r="DO1127">
        <v>-4.3537211999999998</v>
      </c>
      <c r="DP1127">
        <v>-2.6680183999999998</v>
      </c>
      <c r="DQ1127">
        <v>-2.0689804999999999</v>
      </c>
      <c r="DR1127">
        <v>-0.35491979000000001</v>
      </c>
      <c r="DS1127">
        <v>1.4736418</v>
      </c>
      <c r="DT1127">
        <v>1.1311192999999999</v>
      </c>
      <c r="DU1127">
        <v>0.72360340000000001</v>
      </c>
      <c r="DV1127">
        <v>0.25936657000000002</v>
      </c>
      <c r="DW1127">
        <v>1.2216559</v>
      </c>
      <c r="DX1127">
        <v>1.4473590000000001</v>
      </c>
      <c r="DY1127">
        <v>1.9469289999999999</v>
      </c>
      <c r="DZ1127">
        <v>5.0453454999999998</v>
      </c>
      <c r="EA1127">
        <v>4.0751638000000003</v>
      </c>
      <c r="EB1127">
        <v>1.0323557000000001</v>
      </c>
      <c r="EC1127">
        <v>1.4076972999999999</v>
      </c>
      <c r="ED1127">
        <v>3.2464114999999998</v>
      </c>
      <c r="EE1127">
        <v>4.5429202999999996</v>
      </c>
      <c r="EF1127">
        <v>2.3933334999999998</v>
      </c>
      <c r="EG1127">
        <v>2.5413312000000001</v>
      </c>
      <c r="EH1127">
        <v>1.4259406999999999</v>
      </c>
      <c r="EI1127">
        <v>4.0767313999999999</v>
      </c>
      <c r="EJ1127">
        <v>3.3082196000000001</v>
      </c>
      <c r="EK1127">
        <v>0.39537302000000002</v>
      </c>
      <c r="EL1127">
        <v>1.6528045</v>
      </c>
      <c r="EM1127">
        <v>-2.3755308999999998</v>
      </c>
      <c r="EN1127">
        <v>-0.88299910999999998</v>
      </c>
      <c r="EO1127">
        <v>-0.22034693</v>
      </c>
      <c r="EP1127">
        <v>1.5480879999999999</v>
      </c>
      <c r="EQ1127">
        <v>3.3780237</v>
      </c>
      <c r="ER1127">
        <v>3.1532124000000001</v>
      </c>
      <c r="ES1127">
        <v>74.336226999999994</v>
      </c>
      <c r="ET1127">
        <v>73.453961000000007</v>
      </c>
      <c r="EU1127">
        <v>72.654656000000003</v>
      </c>
      <c r="EV1127">
        <v>71.570744000000005</v>
      </c>
      <c r="EW1127">
        <v>71.141264000000007</v>
      </c>
      <c r="EX1127">
        <v>70.538820999999999</v>
      </c>
      <c r="EY1127">
        <v>69.971642000000003</v>
      </c>
      <c r="EZ1127">
        <v>69.767097000000007</v>
      </c>
      <c r="FA1127">
        <v>72.194213000000005</v>
      </c>
      <c r="FB1127">
        <v>76.194329999999994</v>
      </c>
      <c r="FC1127">
        <v>80.795607000000004</v>
      </c>
      <c r="FD1127">
        <v>86.150503999999998</v>
      </c>
      <c r="FE1127">
        <v>90.190933000000001</v>
      </c>
      <c r="FF1127">
        <v>93.555717000000001</v>
      </c>
      <c r="FG1127">
        <v>95.142565000000005</v>
      </c>
      <c r="FH1127">
        <v>95.033969999999997</v>
      </c>
      <c r="FI1127">
        <v>94.760514999999998</v>
      </c>
      <c r="FJ1127">
        <v>94.030010000000004</v>
      </c>
      <c r="FK1127">
        <v>92.523242999999994</v>
      </c>
      <c r="FL1127">
        <v>90.476527000000004</v>
      </c>
      <c r="FM1127">
        <v>85.980013</v>
      </c>
      <c r="FN1127">
        <v>83.179098999999994</v>
      </c>
      <c r="FO1127">
        <v>82.056303999999997</v>
      </c>
      <c r="FP1127">
        <v>81.012709000000001</v>
      </c>
      <c r="FQ1127">
        <v>30.24127</v>
      </c>
      <c r="FR1127">
        <v>3.1821799999999998</v>
      </c>
      <c r="FS1127">
        <v>1</v>
      </c>
    </row>
    <row r="1128" spans="1:175" x14ac:dyDescent="0.2">
      <c r="A1128" t="s">
        <v>256</v>
      </c>
      <c r="B1128" t="s">
        <v>197</v>
      </c>
      <c r="C1128" s="23">
        <v>42976</v>
      </c>
      <c r="D1128">
        <v>278</v>
      </c>
      <c r="E1128">
        <v>133.25253000000001</v>
      </c>
      <c r="F1128">
        <v>127.99083</v>
      </c>
      <c r="G1128">
        <v>124.1555</v>
      </c>
      <c r="H1128">
        <v>122.2837</v>
      </c>
      <c r="I1128">
        <v>126.68196</v>
      </c>
      <c r="J1128">
        <v>137.91101</v>
      </c>
      <c r="K1128">
        <v>153.34190000000001</v>
      </c>
      <c r="L1128">
        <v>167.96612999999999</v>
      </c>
      <c r="M1128">
        <v>185.48793000000001</v>
      </c>
      <c r="N1128">
        <v>203.02851000000001</v>
      </c>
      <c r="O1128">
        <v>220.29160999999999</v>
      </c>
      <c r="P1128">
        <v>226.02882</v>
      </c>
      <c r="Q1128">
        <v>230.02656999999999</v>
      </c>
      <c r="R1128">
        <v>233.02658</v>
      </c>
      <c r="S1128">
        <v>230.99114</v>
      </c>
      <c r="T1128">
        <v>227.61529999999999</v>
      </c>
      <c r="U1128">
        <v>222.18261000000001</v>
      </c>
      <c r="V1128">
        <v>214.17278999999999</v>
      </c>
      <c r="W1128">
        <v>207.88415000000001</v>
      </c>
      <c r="X1128">
        <v>205.76837</v>
      </c>
      <c r="Y1128">
        <v>194.32087999999999</v>
      </c>
      <c r="Z1128">
        <v>173.59027</v>
      </c>
      <c r="AA1128">
        <v>154.07391000000001</v>
      </c>
      <c r="AB1128">
        <v>145.36726999999999</v>
      </c>
      <c r="AC1128">
        <v>-1.0495425</v>
      </c>
      <c r="AD1128">
        <v>-1.9169133</v>
      </c>
      <c r="AE1128">
        <v>-1.7780929999999999</v>
      </c>
      <c r="AF1128">
        <v>-2.2876932000000001</v>
      </c>
      <c r="AG1128">
        <v>-2.5355468000000001</v>
      </c>
      <c r="AH1128">
        <v>-3.0954408</v>
      </c>
      <c r="AI1128">
        <v>-2.4168679000000002</v>
      </c>
      <c r="AJ1128">
        <v>-0.85994932999999996</v>
      </c>
      <c r="AK1128">
        <v>-1.2117053</v>
      </c>
      <c r="AL1128">
        <v>-1.6030582</v>
      </c>
      <c r="AM1128">
        <v>-4.5718011000000001</v>
      </c>
      <c r="AN1128">
        <v>-5.5670956</v>
      </c>
      <c r="AO1128">
        <v>-3.8103924999999998</v>
      </c>
      <c r="AP1128">
        <v>-3.8125935000000002</v>
      </c>
      <c r="AQ1128">
        <v>-3.9147249</v>
      </c>
      <c r="AR1128">
        <v>-5.2418481000000003</v>
      </c>
      <c r="AS1128">
        <v>-4.5023736999999997</v>
      </c>
      <c r="AT1128">
        <v>-4.6578514999999996</v>
      </c>
      <c r="AU1128">
        <v>-6.0765726999999998</v>
      </c>
      <c r="AV1128">
        <v>-5.2517848000000003</v>
      </c>
      <c r="AW1128">
        <v>-4.2698312999999999</v>
      </c>
      <c r="AX1128">
        <v>-3.9791281999999999</v>
      </c>
      <c r="AY1128">
        <v>-2.0684220999999998</v>
      </c>
      <c r="AZ1128">
        <v>0.49262931999999998</v>
      </c>
      <c r="BA1128">
        <v>0.1089155</v>
      </c>
      <c r="BB1128">
        <v>-0.85518972000000004</v>
      </c>
      <c r="BC1128">
        <v>-0.76932792000000005</v>
      </c>
      <c r="BD1128">
        <v>-1.2793909000000001</v>
      </c>
      <c r="BE1128">
        <v>-1.6203251999999999</v>
      </c>
      <c r="BF1128">
        <v>-2.02352</v>
      </c>
      <c r="BG1128">
        <v>-1.3923945</v>
      </c>
      <c r="BH1128">
        <v>0.19046437999999999</v>
      </c>
      <c r="BI1128">
        <v>1.426475E-2</v>
      </c>
      <c r="BJ1128">
        <v>-4.8441199999999997E-2</v>
      </c>
      <c r="BK1128">
        <v>-2.6315116000000001</v>
      </c>
      <c r="BL1128">
        <v>-3.5134875999999999</v>
      </c>
      <c r="BM1128">
        <v>-1.7459218999999999</v>
      </c>
      <c r="BN1128">
        <v>-1.6970577</v>
      </c>
      <c r="BO1128">
        <v>-1.6344573</v>
      </c>
      <c r="BP1128">
        <v>-2.7851970000000001</v>
      </c>
      <c r="BQ1128">
        <v>-2.0927085999999999</v>
      </c>
      <c r="BR1128">
        <v>-2.3787763000000002</v>
      </c>
      <c r="BS1128">
        <v>-4.0726380000000004</v>
      </c>
      <c r="BT1128">
        <v>-3.5167780999999998</v>
      </c>
      <c r="BU1128">
        <v>-2.5174040999999998</v>
      </c>
      <c r="BV1128">
        <v>-2.2536271999999999</v>
      </c>
      <c r="BW1128">
        <v>-0.37150820000000001</v>
      </c>
      <c r="BX1128">
        <v>2.9472711999999999</v>
      </c>
      <c r="BY1128">
        <v>0.91125993999999999</v>
      </c>
      <c r="BZ1128">
        <v>-0.11984324</v>
      </c>
      <c r="CA1128">
        <v>-7.0660269999999997E-2</v>
      </c>
      <c r="CB1128">
        <v>-0.58104387000000002</v>
      </c>
      <c r="CC1128">
        <v>-0.98644555</v>
      </c>
      <c r="CD1128">
        <v>-1.2811109000000001</v>
      </c>
      <c r="CE1128">
        <v>-0.68284723999999997</v>
      </c>
      <c r="CF1128">
        <v>0.91797772</v>
      </c>
      <c r="CG1128">
        <v>0.86336789000000003</v>
      </c>
      <c r="CH1128">
        <v>1.0282818</v>
      </c>
      <c r="CI1128">
        <v>-1.2876730000000001</v>
      </c>
      <c r="CJ1128">
        <v>-2.0911648999999999</v>
      </c>
      <c r="CK1128">
        <v>-0.31607577999999997</v>
      </c>
      <c r="CL1128">
        <v>-0.2318441</v>
      </c>
      <c r="CM1128">
        <v>-5.5150999999999999E-2</v>
      </c>
      <c r="CN1128">
        <v>-1.083728</v>
      </c>
      <c r="CO1128">
        <v>-0.42378186000000001</v>
      </c>
      <c r="CP1128">
        <v>-0.80029570000000005</v>
      </c>
      <c r="CQ1128">
        <v>-2.6847189999999999</v>
      </c>
      <c r="CR1128">
        <v>-2.3151177999999999</v>
      </c>
      <c r="CS1128">
        <v>-1.3036783999999999</v>
      </c>
      <c r="CT1128">
        <v>-1.0585503999999999</v>
      </c>
      <c r="CU1128">
        <v>0.80376917999999997</v>
      </c>
      <c r="CV1128">
        <v>4.6473487999999996</v>
      </c>
      <c r="CW1128">
        <v>1.7136043999999999</v>
      </c>
      <c r="CX1128">
        <v>0.61550324999999995</v>
      </c>
      <c r="CY1128">
        <v>0.62800739000000005</v>
      </c>
      <c r="CZ1128">
        <v>0.11730318000000001</v>
      </c>
      <c r="DA1128">
        <v>-0.35256588</v>
      </c>
      <c r="DB1128">
        <v>-0.53870174000000004</v>
      </c>
      <c r="DC1128">
        <v>2.669997E-2</v>
      </c>
      <c r="DD1128">
        <v>1.6454911000000001</v>
      </c>
      <c r="DE1128">
        <v>1.7124710000000001</v>
      </c>
      <c r="DF1128">
        <v>2.1050048000000001</v>
      </c>
      <c r="DG1128">
        <v>5.616558E-2</v>
      </c>
      <c r="DH1128">
        <v>-0.6688423</v>
      </c>
      <c r="DI1128">
        <v>1.1137703000000001</v>
      </c>
      <c r="DJ1128">
        <v>1.2333695</v>
      </c>
      <c r="DK1128">
        <v>1.5241553999999999</v>
      </c>
      <c r="DL1128">
        <v>0.61774103000000002</v>
      </c>
      <c r="DM1128">
        <v>1.2451449000000001</v>
      </c>
      <c r="DN1128">
        <v>0.77818487000000003</v>
      </c>
      <c r="DO1128">
        <v>-1.2967998999999999</v>
      </c>
      <c r="DP1128">
        <v>-1.1134573999999999</v>
      </c>
      <c r="DQ1128">
        <v>-8.995272E-2</v>
      </c>
      <c r="DR1128">
        <v>0.13652637000000001</v>
      </c>
      <c r="DS1128">
        <v>1.9790466</v>
      </c>
      <c r="DT1128">
        <v>6.3474263000000004</v>
      </c>
      <c r="DU1128">
        <v>2.8720623000000001</v>
      </c>
      <c r="DV1128">
        <v>1.6772267999999999</v>
      </c>
      <c r="DW1128">
        <v>1.6367725</v>
      </c>
      <c r="DX1128">
        <v>1.1256054</v>
      </c>
      <c r="DY1128">
        <v>0.56265567999999999</v>
      </c>
      <c r="DZ1128">
        <v>0.53321911</v>
      </c>
      <c r="EA1128">
        <v>1.0511733999999999</v>
      </c>
      <c r="EB1128">
        <v>2.6959048000000001</v>
      </c>
      <c r="EC1128">
        <v>2.9384410999999999</v>
      </c>
      <c r="ED1128">
        <v>3.6596218</v>
      </c>
      <c r="EE1128">
        <v>1.9964550999999999</v>
      </c>
      <c r="EF1128">
        <v>1.3847657</v>
      </c>
      <c r="EG1128">
        <v>3.1782409999999999</v>
      </c>
      <c r="EH1128">
        <v>3.3489053000000002</v>
      </c>
      <c r="EI1128">
        <v>3.8044229000000001</v>
      </c>
      <c r="EJ1128">
        <v>3.0743920999999999</v>
      </c>
      <c r="EK1128">
        <v>3.6548099999999999</v>
      </c>
      <c r="EL1128">
        <v>3.0572601000000001</v>
      </c>
      <c r="EM1128">
        <v>0.70713475999999997</v>
      </c>
      <c r="EN1128">
        <v>0.62154925999999999</v>
      </c>
      <c r="EO1128">
        <v>1.6624744</v>
      </c>
      <c r="EP1128">
        <v>1.8620274000000001</v>
      </c>
      <c r="EQ1128">
        <v>3.6759604000000001</v>
      </c>
      <c r="ER1128">
        <v>8.8020682000000008</v>
      </c>
      <c r="ES1128">
        <v>80.167513999999997</v>
      </c>
      <c r="ET1128">
        <v>79.275266999999999</v>
      </c>
      <c r="EU1128">
        <v>77.303132000000005</v>
      </c>
      <c r="EV1128">
        <v>76.138223999999994</v>
      </c>
      <c r="EW1128">
        <v>75.485731999999999</v>
      </c>
      <c r="EX1128">
        <v>75.642570000000006</v>
      </c>
      <c r="EY1128">
        <v>74.889465000000001</v>
      </c>
      <c r="EZ1128">
        <v>73.511035000000007</v>
      </c>
      <c r="FA1128">
        <v>76.303020000000004</v>
      </c>
      <c r="FB1128">
        <v>80.578254999999999</v>
      </c>
      <c r="FC1128">
        <v>84.869305999999995</v>
      </c>
      <c r="FD1128">
        <v>88.378134000000003</v>
      </c>
      <c r="FE1128">
        <v>91.170957999999999</v>
      </c>
      <c r="FF1128">
        <v>93.797531000000006</v>
      </c>
      <c r="FG1128">
        <v>95.526255000000006</v>
      </c>
      <c r="FH1128">
        <v>96.161011000000002</v>
      </c>
      <c r="FI1128">
        <v>96.745334</v>
      </c>
      <c r="FJ1128">
        <v>96.440652999999998</v>
      </c>
      <c r="FK1128">
        <v>94.358986999999999</v>
      </c>
      <c r="FL1128">
        <v>91.596772000000001</v>
      </c>
      <c r="FM1128">
        <v>87.806798000000001</v>
      </c>
      <c r="FN1128">
        <v>85.445362000000003</v>
      </c>
      <c r="FO1128">
        <v>83.546000000000006</v>
      </c>
      <c r="FP1128">
        <v>81.738776999999999</v>
      </c>
      <c r="FQ1128">
        <v>26.252759999999999</v>
      </c>
      <c r="FR1128">
        <v>2.9033540000000002</v>
      </c>
      <c r="FS1128">
        <v>1</v>
      </c>
    </row>
    <row r="1129" spans="1:175" x14ac:dyDescent="0.2">
      <c r="A1129" t="s">
        <v>256</v>
      </c>
      <c r="B1129" t="s">
        <v>197</v>
      </c>
      <c r="C1129" s="23">
        <v>42978</v>
      </c>
      <c r="D1129">
        <v>279</v>
      </c>
      <c r="E1129">
        <v>140.12421000000001</v>
      </c>
      <c r="F1129">
        <v>135.17062000000001</v>
      </c>
      <c r="G1129">
        <v>131.43423000000001</v>
      </c>
      <c r="H1129">
        <v>129.23650000000001</v>
      </c>
      <c r="I1129">
        <v>135.3065</v>
      </c>
      <c r="J1129">
        <v>145.70922999999999</v>
      </c>
      <c r="K1129">
        <v>160.75729999999999</v>
      </c>
      <c r="L1129">
        <v>175.98125999999999</v>
      </c>
      <c r="M1129">
        <v>193.46646000000001</v>
      </c>
      <c r="N1129">
        <v>211.96727000000001</v>
      </c>
      <c r="O1129">
        <v>229.52434</v>
      </c>
      <c r="P1129">
        <v>235.16981999999999</v>
      </c>
      <c r="Q1129">
        <v>237.89043000000001</v>
      </c>
      <c r="R1129">
        <v>240.63200000000001</v>
      </c>
      <c r="S1129">
        <v>236.09387000000001</v>
      </c>
      <c r="T1129">
        <v>230.50817000000001</v>
      </c>
      <c r="U1129">
        <v>218.66575</v>
      </c>
      <c r="V1129">
        <v>209.39848000000001</v>
      </c>
      <c r="W1129">
        <v>205.74109999999999</v>
      </c>
      <c r="X1129">
        <v>208.32088999999999</v>
      </c>
      <c r="Y1129">
        <v>198.19128000000001</v>
      </c>
      <c r="Z1129">
        <v>177.0874</v>
      </c>
      <c r="AA1129">
        <v>158.61107000000001</v>
      </c>
      <c r="AB1129">
        <v>148.40335999999999</v>
      </c>
      <c r="AC1129">
        <v>-4.0182146000000003</v>
      </c>
      <c r="AD1129">
        <v>-5.0998340000000004</v>
      </c>
      <c r="AE1129">
        <v>-4.2706024999999999</v>
      </c>
      <c r="AF1129">
        <v>-3.2737935</v>
      </c>
      <c r="AG1129">
        <v>-2.1911421999999998</v>
      </c>
      <c r="AH1129">
        <v>-2.3292326000000001</v>
      </c>
      <c r="AI1129">
        <v>-3.8907235999999998</v>
      </c>
      <c r="AJ1129">
        <v>0.15202246999999999</v>
      </c>
      <c r="AK1129">
        <v>1.1240623999999999</v>
      </c>
      <c r="AL1129">
        <v>1.1224065000000001</v>
      </c>
      <c r="AM1129">
        <v>-1.9671547</v>
      </c>
      <c r="AN1129">
        <v>-2.6657221</v>
      </c>
      <c r="AO1129">
        <v>-2.5397593000000001</v>
      </c>
      <c r="AP1129">
        <v>0.44007782000000001</v>
      </c>
      <c r="AQ1129">
        <v>0.90327279000000005</v>
      </c>
      <c r="AR1129">
        <v>-0.36222713000000001</v>
      </c>
      <c r="AS1129">
        <v>-4.3645420000000001</v>
      </c>
      <c r="AT1129">
        <v>-4.8529068999999998</v>
      </c>
      <c r="AU1129">
        <v>-6.0329872</v>
      </c>
      <c r="AV1129">
        <v>-2.6061418999999999</v>
      </c>
      <c r="AW1129">
        <v>1.2891732</v>
      </c>
      <c r="AX1129">
        <v>1.1847547</v>
      </c>
      <c r="AY1129">
        <v>1.8912751000000001</v>
      </c>
      <c r="AZ1129">
        <v>0.96417828999999999</v>
      </c>
      <c r="BA1129">
        <v>-2.7640650999999998</v>
      </c>
      <c r="BB1129">
        <v>-3.6380691000000001</v>
      </c>
      <c r="BC1129">
        <v>-2.9031910000000001</v>
      </c>
      <c r="BD1129">
        <v>-2.1505887000000001</v>
      </c>
      <c r="BE1129">
        <v>-1.0609109999999999</v>
      </c>
      <c r="BF1129">
        <v>-1.2934760000000001</v>
      </c>
      <c r="BG1129">
        <v>-2.5629160999999998</v>
      </c>
      <c r="BH1129">
        <v>1.4275121</v>
      </c>
      <c r="BI1129">
        <v>2.7231890000000001</v>
      </c>
      <c r="BJ1129">
        <v>3.0807079000000002</v>
      </c>
      <c r="BK1129">
        <v>0.31640599000000003</v>
      </c>
      <c r="BL1129">
        <v>-9.746059E-2</v>
      </c>
      <c r="BM1129">
        <v>-2.9532299999999998E-3</v>
      </c>
      <c r="BN1129">
        <v>2.8847138000000001</v>
      </c>
      <c r="BO1129">
        <v>3.5782992</v>
      </c>
      <c r="BP1129">
        <v>2.3755858000000001</v>
      </c>
      <c r="BQ1129">
        <v>-1.3128877999999999</v>
      </c>
      <c r="BR1129">
        <v>-1.5935714999999999</v>
      </c>
      <c r="BS1129">
        <v>-3.1273268000000001</v>
      </c>
      <c r="BT1129">
        <v>-0.25975542000000001</v>
      </c>
      <c r="BU1129">
        <v>3.2391535</v>
      </c>
      <c r="BV1129">
        <v>2.9081522</v>
      </c>
      <c r="BW1129">
        <v>3.5774406000000001</v>
      </c>
      <c r="BX1129">
        <v>2.7006454999999998</v>
      </c>
      <c r="BY1129">
        <v>-1.8954451000000001</v>
      </c>
      <c r="BZ1129">
        <v>-2.6256553</v>
      </c>
      <c r="CA1129">
        <v>-1.956126</v>
      </c>
      <c r="CB1129">
        <v>-1.3726604</v>
      </c>
      <c r="CC1129">
        <v>-0.27811638999999999</v>
      </c>
      <c r="CD1129">
        <v>-0.57611416999999998</v>
      </c>
      <c r="CE1129">
        <v>-1.6432806</v>
      </c>
      <c r="CF1129">
        <v>2.3109123</v>
      </c>
      <c r="CG1129">
        <v>3.8307392</v>
      </c>
      <c r="CH1129">
        <v>4.4370215000000002</v>
      </c>
      <c r="CI1129">
        <v>1.8979931999999999</v>
      </c>
      <c r="CJ1129">
        <v>1.6813095</v>
      </c>
      <c r="CK1129">
        <v>1.7540309999999999</v>
      </c>
      <c r="CL1129">
        <v>4.5778613000000004</v>
      </c>
      <c r="CM1129">
        <v>5.4310143000000002</v>
      </c>
      <c r="CN1129">
        <v>4.2717868000000001</v>
      </c>
      <c r="CO1129">
        <v>0.80067854000000005</v>
      </c>
      <c r="CP1129">
        <v>0.66383433999999997</v>
      </c>
      <c r="CQ1129">
        <v>-1.1148754000000001</v>
      </c>
      <c r="CR1129">
        <v>1.3653447000000001</v>
      </c>
      <c r="CS1129">
        <v>4.5897038999999999</v>
      </c>
      <c r="CT1129">
        <v>4.1017720000000004</v>
      </c>
      <c r="CU1129">
        <v>4.7452737999999997</v>
      </c>
      <c r="CV1129">
        <v>3.9033174000000002</v>
      </c>
      <c r="CW1129">
        <v>-1.0268250000000001</v>
      </c>
      <c r="CX1129">
        <v>-1.6132413999999999</v>
      </c>
      <c r="CY1129">
        <v>-1.0090608999999999</v>
      </c>
      <c r="CZ1129">
        <v>-0.59473218999999999</v>
      </c>
      <c r="DA1129">
        <v>0.50467824999999999</v>
      </c>
      <c r="DB1129">
        <v>0.14124767999999999</v>
      </c>
      <c r="DC1129">
        <v>-0.72364519000000005</v>
      </c>
      <c r="DD1129">
        <v>3.1943125999999999</v>
      </c>
      <c r="DE1129">
        <v>4.9382894000000004</v>
      </c>
      <c r="DF1129">
        <v>5.7933349999999999</v>
      </c>
      <c r="DG1129">
        <v>3.4795802999999998</v>
      </c>
      <c r="DH1129">
        <v>3.4600797000000001</v>
      </c>
      <c r="DI1129">
        <v>3.5110150999999998</v>
      </c>
      <c r="DJ1129">
        <v>6.2710087000000003</v>
      </c>
      <c r="DK1129">
        <v>7.2837294000000004</v>
      </c>
      <c r="DL1129">
        <v>6.1679877000000003</v>
      </c>
      <c r="DM1129">
        <v>2.9142448999999999</v>
      </c>
      <c r="DN1129">
        <v>2.9212400999999999</v>
      </c>
      <c r="DO1129">
        <v>0.89757613999999997</v>
      </c>
      <c r="DP1129">
        <v>2.9904448000000001</v>
      </c>
      <c r="DQ1129">
        <v>5.9402543000000003</v>
      </c>
      <c r="DR1129">
        <v>5.2953919000000003</v>
      </c>
      <c r="DS1129">
        <v>5.9131068999999998</v>
      </c>
      <c r="DT1129">
        <v>5.1059893000000001</v>
      </c>
      <c r="DU1129">
        <v>0.22732448</v>
      </c>
      <c r="DV1129">
        <v>-0.15147661000000001</v>
      </c>
      <c r="DW1129">
        <v>0.35835060000000002</v>
      </c>
      <c r="DX1129">
        <v>0.52847263</v>
      </c>
      <c r="DY1129">
        <v>1.6349094</v>
      </c>
      <c r="DZ1129">
        <v>1.1770042999999999</v>
      </c>
      <c r="EA1129">
        <v>0.60416234999999996</v>
      </c>
      <c r="EB1129">
        <v>4.4698022000000002</v>
      </c>
      <c r="EC1129">
        <v>6.5374160000000003</v>
      </c>
      <c r="ED1129">
        <v>7.7516363999999998</v>
      </c>
      <c r="EE1129">
        <v>5.7631410000000001</v>
      </c>
      <c r="EF1129">
        <v>6.0283411999999998</v>
      </c>
      <c r="EG1129">
        <v>6.0478211999999996</v>
      </c>
      <c r="EH1129">
        <v>8.7156447000000004</v>
      </c>
      <c r="EI1129">
        <v>9.9587556999999993</v>
      </c>
      <c r="EJ1129">
        <v>8.9058007000000003</v>
      </c>
      <c r="EK1129">
        <v>5.9658990999999997</v>
      </c>
      <c r="EL1129">
        <v>6.1805756000000001</v>
      </c>
      <c r="EM1129">
        <v>3.8032365000000001</v>
      </c>
      <c r="EN1129">
        <v>5.3368313000000001</v>
      </c>
      <c r="EO1129">
        <v>7.8902345</v>
      </c>
      <c r="EP1129">
        <v>7.0187892999999999</v>
      </c>
      <c r="EQ1129">
        <v>7.5992724999999997</v>
      </c>
      <c r="ER1129">
        <v>6.8424564999999999</v>
      </c>
      <c r="ES1129">
        <v>82.731691999999995</v>
      </c>
      <c r="ET1129">
        <v>81.979299999999995</v>
      </c>
      <c r="EU1129">
        <v>80.448268999999996</v>
      </c>
      <c r="EV1129">
        <v>79.602166999999994</v>
      </c>
      <c r="EW1129">
        <v>78.677547000000004</v>
      </c>
      <c r="EX1129">
        <v>78.091232000000005</v>
      </c>
      <c r="EY1129">
        <v>77.924261000000001</v>
      </c>
      <c r="EZ1129">
        <v>78.510622999999995</v>
      </c>
      <c r="FA1129">
        <v>78.149366999999998</v>
      </c>
      <c r="FB1129">
        <v>82.455138000000005</v>
      </c>
      <c r="FC1129">
        <v>88.560350999999997</v>
      </c>
      <c r="FD1129">
        <v>93.347144999999998</v>
      </c>
      <c r="FE1129">
        <v>96.772322000000003</v>
      </c>
      <c r="FF1129">
        <v>98.277164999999997</v>
      </c>
      <c r="FG1129">
        <v>98.212714000000005</v>
      </c>
      <c r="FH1129">
        <v>96.879019</v>
      </c>
      <c r="FI1129">
        <v>95.206954999999994</v>
      </c>
      <c r="FJ1129">
        <v>89.106894999999994</v>
      </c>
      <c r="FK1129">
        <v>87.379631000000003</v>
      </c>
      <c r="FL1129">
        <v>86.975873000000007</v>
      </c>
      <c r="FM1129">
        <v>85.581339999999997</v>
      </c>
      <c r="FN1129">
        <v>84.162719999999993</v>
      </c>
      <c r="FO1129">
        <v>83.031214000000006</v>
      </c>
      <c r="FP1129">
        <v>81.340456000000003</v>
      </c>
      <c r="FQ1129">
        <v>34.611539999999998</v>
      </c>
      <c r="FR1129">
        <v>3.5052210000000001</v>
      </c>
      <c r="FS1129">
        <v>1</v>
      </c>
    </row>
    <row r="1130" spans="1:175" x14ac:dyDescent="0.2">
      <c r="A1130" t="s">
        <v>256</v>
      </c>
      <c r="B1130" t="s">
        <v>197</v>
      </c>
      <c r="C1130" s="23">
        <v>42983</v>
      </c>
      <c r="D1130">
        <v>279</v>
      </c>
      <c r="E1130">
        <v>115.50958</v>
      </c>
      <c r="F1130">
        <v>111.37859</v>
      </c>
      <c r="G1130">
        <v>110.50605</v>
      </c>
      <c r="H1130">
        <v>111.00627</v>
      </c>
      <c r="I1130">
        <v>118.43888</v>
      </c>
      <c r="J1130">
        <v>131.15131</v>
      </c>
      <c r="K1130">
        <v>148.08557999999999</v>
      </c>
      <c r="L1130">
        <v>163.43771000000001</v>
      </c>
      <c r="M1130">
        <v>178.89519999999999</v>
      </c>
      <c r="N1130">
        <v>193.68414000000001</v>
      </c>
      <c r="O1130">
        <v>209.63207</v>
      </c>
      <c r="P1130">
        <v>216.29536999999999</v>
      </c>
      <c r="Q1130">
        <v>219.22819999999999</v>
      </c>
      <c r="R1130">
        <v>221.18232</v>
      </c>
      <c r="S1130">
        <v>220.29859999999999</v>
      </c>
      <c r="T1130">
        <v>218.28907000000001</v>
      </c>
      <c r="U1130">
        <v>213.62773000000001</v>
      </c>
      <c r="V1130">
        <v>205.24680000000001</v>
      </c>
      <c r="W1130">
        <v>198.48436000000001</v>
      </c>
      <c r="X1130">
        <v>197.76991000000001</v>
      </c>
      <c r="Y1130">
        <v>185.25156000000001</v>
      </c>
      <c r="Z1130">
        <v>166.09538000000001</v>
      </c>
      <c r="AA1130">
        <v>146.87194</v>
      </c>
      <c r="AB1130">
        <v>138.01635999999999</v>
      </c>
      <c r="AC1130">
        <v>-2.9411755999999998</v>
      </c>
      <c r="AD1130">
        <v>-4.5817848999999997</v>
      </c>
      <c r="AE1130">
        <v>-2.3943514000000001</v>
      </c>
      <c r="AF1130">
        <v>-2.5812860999999998</v>
      </c>
      <c r="AG1130">
        <v>-4.4842845000000002</v>
      </c>
      <c r="AH1130">
        <v>-5.1940356999999997</v>
      </c>
      <c r="AI1130">
        <v>-1.5111829999999999</v>
      </c>
      <c r="AJ1130">
        <v>1.2722016</v>
      </c>
      <c r="AK1130">
        <v>-0.59761140999999995</v>
      </c>
      <c r="AL1130">
        <v>-0.76329937999999997</v>
      </c>
      <c r="AM1130">
        <v>-5.2846152999999996</v>
      </c>
      <c r="AN1130">
        <v>-3.9831766000000002</v>
      </c>
      <c r="AO1130">
        <v>-1.4155899000000001</v>
      </c>
      <c r="AP1130">
        <v>-1.8568286000000001</v>
      </c>
      <c r="AQ1130">
        <v>1.633758</v>
      </c>
      <c r="AR1130">
        <v>2.2038069999999998</v>
      </c>
      <c r="AS1130">
        <v>0.31982659000000002</v>
      </c>
      <c r="AT1130">
        <v>0.13255489000000001</v>
      </c>
      <c r="AU1130">
        <v>-3.3692578000000002</v>
      </c>
      <c r="AV1130">
        <v>-2.3655306</v>
      </c>
      <c r="AW1130">
        <v>-0.9720704</v>
      </c>
      <c r="AX1130">
        <v>-1.534744E-2</v>
      </c>
      <c r="AY1130">
        <v>0.4133019</v>
      </c>
      <c r="AZ1130">
        <v>-0.78409594000000005</v>
      </c>
      <c r="BA1130">
        <v>-1.266232</v>
      </c>
      <c r="BB1130">
        <v>-2.8492687999999999</v>
      </c>
      <c r="BC1130">
        <v>-1.1882174999999999</v>
      </c>
      <c r="BD1130">
        <v>-1.4470116</v>
      </c>
      <c r="BE1130">
        <v>-3.4671249</v>
      </c>
      <c r="BF1130">
        <v>-3.9533684999999998</v>
      </c>
      <c r="BG1130">
        <v>-0.27024262999999998</v>
      </c>
      <c r="BH1130">
        <v>2.5597436999999998</v>
      </c>
      <c r="BI1130">
        <v>1.0391769</v>
      </c>
      <c r="BJ1130">
        <v>1.1131085000000001</v>
      </c>
      <c r="BK1130">
        <v>-3.1623972999999999</v>
      </c>
      <c r="BL1130">
        <v>-1.6662243999999999</v>
      </c>
      <c r="BM1130">
        <v>0.76895502000000004</v>
      </c>
      <c r="BN1130">
        <v>0.43339570999999999</v>
      </c>
      <c r="BO1130">
        <v>3.887025</v>
      </c>
      <c r="BP1130">
        <v>4.4293676</v>
      </c>
      <c r="BQ1130">
        <v>2.4609293000000001</v>
      </c>
      <c r="BR1130">
        <v>2.1605536000000001</v>
      </c>
      <c r="BS1130">
        <v>-1.5072487999999999</v>
      </c>
      <c r="BT1130">
        <v>-0.52690680999999995</v>
      </c>
      <c r="BU1130">
        <v>0.64507780999999997</v>
      </c>
      <c r="BV1130">
        <v>1.393052</v>
      </c>
      <c r="BW1130">
        <v>1.8175024</v>
      </c>
      <c r="BX1130">
        <v>1.7479716999999999</v>
      </c>
      <c r="BY1130">
        <v>-0.10617115000000001</v>
      </c>
      <c r="BZ1130">
        <v>-1.6493335</v>
      </c>
      <c r="CA1130">
        <v>-0.35285274</v>
      </c>
      <c r="CB1130">
        <v>-0.66141658000000003</v>
      </c>
      <c r="CC1130">
        <v>-2.7626431999999999</v>
      </c>
      <c r="CD1130">
        <v>-3.0940862</v>
      </c>
      <c r="CE1130">
        <v>0.58922889000000001</v>
      </c>
      <c r="CF1130">
        <v>3.4514914000000001</v>
      </c>
      <c r="CG1130">
        <v>2.1728114000000001</v>
      </c>
      <c r="CH1130">
        <v>2.4127029000000002</v>
      </c>
      <c r="CI1130">
        <v>-1.6925557</v>
      </c>
      <c r="CJ1130">
        <v>-6.1510460000000003E-2</v>
      </c>
      <c r="CK1130">
        <v>2.2819642</v>
      </c>
      <c r="CL1130">
        <v>2.0195981000000001</v>
      </c>
      <c r="CM1130">
        <v>5.4476307999999998</v>
      </c>
      <c r="CN1130">
        <v>5.9707841000000004</v>
      </c>
      <c r="CO1130">
        <v>3.9438504999999999</v>
      </c>
      <c r="CP1130">
        <v>3.5651394000000001</v>
      </c>
      <c r="CQ1130">
        <v>-0.21762706000000001</v>
      </c>
      <c r="CR1130">
        <v>0.74651842999999996</v>
      </c>
      <c r="CS1130">
        <v>1.7651097</v>
      </c>
      <c r="CT1130">
        <v>2.3685052</v>
      </c>
      <c r="CU1130">
        <v>2.7900475</v>
      </c>
      <c r="CV1130">
        <v>3.501674</v>
      </c>
      <c r="CW1130">
        <v>1.0538897</v>
      </c>
      <c r="CX1130">
        <v>-0.44939808999999997</v>
      </c>
      <c r="CY1130">
        <v>0.48251198000000001</v>
      </c>
      <c r="CZ1130">
        <v>0.12417847999999999</v>
      </c>
      <c r="DA1130">
        <v>-2.0581616</v>
      </c>
      <c r="DB1130">
        <v>-2.2348039000000002</v>
      </c>
      <c r="DC1130">
        <v>1.4487004000000001</v>
      </c>
      <c r="DD1130">
        <v>4.3432390999999999</v>
      </c>
      <c r="DE1130">
        <v>3.3064460000000002</v>
      </c>
      <c r="DF1130">
        <v>3.7122972999999999</v>
      </c>
      <c r="DG1130">
        <v>-0.22271399</v>
      </c>
      <c r="DH1130">
        <v>1.5432035</v>
      </c>
      <c r="DI1130">
        <v>3.7949733000000001</v>
      </c>
      <c r="DJ1130">
        <v>3.6058005</v>
      </c>
      <c r="DK1130">
        <v>7.0082367000000003</v>
      </c>
      <c r="DL1130">
        <v>7.5122007000000002</v>
      </c>
      <c r="DM1130">
        <v>5.4267718</v>
      </c>
      <c r="DN1130">
        <v>4.9697250999999998</v>
      </c>
      <c r="DO1130">
        <v>1.0719947000000001</v>
      </c>
      <c r="DP1130">
        <v>2.0199436999999998</v>
      </c>
      <c r="DQ1130">
        <v>2.8851417000000001</v>
      </c>
      <c r="DR1130">
        <v>3.3439584</v>
      </c>
      <c r="DS1130">
        <v>3.7625924999999998</v>
      </c>
      <c r="DT1130">
        <v>5.2553764000000003</v>
      </c>
      <c r="DU1130">
        <v>2.7288332999999998</v>
      </c>
      <c r="DV1130">
        <v>1.283118</v>
      </c>
      <c r="DW1130">
        <v>1.6886460000000001</v>
      </c>
      <c r="DX1130">
        <v>1.258453</v>
      </c>
      <c r="DY1130">
        <v>-1.041002</v>
      </c>
      <c r="DZ1130">
        <v>-0.99413675000000001</v>
      </c>
      <c r="EA1130">
        <v>2.6896407999999998</v>
      </c>
      <c r="EB1130">
        <v>5.6307811000000001</v>
      </c>
      <c r="EC1130">
        <v>4.9432342</v>
      </c>
      <c r="ED1130">
        <v>5.5887053</v>
      </c>
      <c r="EE1130">
        <v>1.8995039</v>
      </c>
      <c r="EF1130">
        <v>3.8601556000000001</v>
      </c>
      <c r="EG1130">
        <v>5.9795182000000002</v>
      </c>
      <c r="EH1130">
        <v>5.8960248000000002</v>
      </c>
      <c r="EI1130">
        <v>9.2615035999999993</v>
      </c>
      <c r="EJ1130">
        <v>9.7377613000000007</v>
      </c>
      <c r="EK1130">
        <v>7.5678745000000003</v>
      </c>
      <c r="EL1130">
        <v>6.9977238000000002</v>
      </c>
      <c r="EM1130">
        <v>2.9340036999999999</v>
      </c>
      <c r="EN1130">
        <v>3.8585674999999999</v>
      </c>
      <c r="EO1130">
        <v>4.5022899000000001</v>
      </c>
      <c r="EP1130">
        <v>4.7523578999999998</v>
      </c>
      <c r="EQ1130">
        <v>5.1667930000000002</v>
      </c>
      <c r="ER1130">
        <v>7.7874439999999998</v>
      </c>
      <c r="ES1130">
        <v>71.866512999999998</v>
      </c>
      <c r="ET1130">
        <v>71.287931999999998</v>
      </c>
      <c r="EU1130">
        <v>71.003927000000004</v>
      </c>
      <c r="EV1130">
        <v>70.653361000000004</v>
      </c>
      <c r="EW1130">
        <v>70.233075999999997</v>
      </c>
      <c r="EX1130">
        <v>69.757315000000006</v>
      </c>
      <c r="EY1130">
        <v>69.620840999999999</v>
      </c>
      <c r="EZ1130">
        <v>69.421362999999999</v>
      </c>
      <c r="FA1130">
        <v>71.168262999999996</v>
      </c>
      <c r="FB1130">
        <v>74.184607999999997</v>
      </c>
      <c r="FC1130">
        <v>77.326648000000006</v>
      </c>
      <c r="FD1130">
        <v>80.688276000000002</v>
      </c>
      <c r="FE1130">
        <v>83.056948000000006</v>
      </c>
      <c r="FF1130">
        <v>84.489379</v>
      </c>
      <c r="FG1130">
        <v>85.806794999999994</v>
      </c>
      <c r="FH1130">
        <v>86.316444000000004</v>
      </c>
      <c r="FI1130">
        <v>86.726433999999998</v>
      </c>
      <c r="FJ1130">
        <v>86.859408000000002</v>
      </c>
      <c r="FK1130">
        <v>85.379352999999995</v>
      </c>
      <c r="FL1130">
        <v>82.523690000000002</v>
      </c>
      <c r="FM1130">
        <v>79.326794000000007</v>
      </c>
      <c r="FN1130">
        <v>77.857130999999995</v>
      </c>
      <c r="FO1130">
        <v>76.352538999999993</v>
      </c>
      <c r="FP1130">
        <v>74.892020000000002</v>
      </c>
      <c r="FQ1130">
        <v>26.847470000000001</v>
      </c>
      <c r="FR1130">
        <v>2.6849959999999999</v>
      </c>
      <c r="FS1130">
        <v>1</v>
      </c>
    </row>
    <row r="1131" spans="1:175" x14ac:dyDescent="0.2">
      <c r="A1131" t="s">
        <v>256</v>
      </c>
      <c r="B1131" t="s">
        <v>197</v>
      </c>
      <c r="C1131" s="23">
        <v>42990</v>
      </c>
      <c r="D1131">
        <v>279</v>
      </c>
      <c r="E1131">
        <v>126.85138999999999</v>
      </c>
      <c r="F1131">
        <v>122.47418999999999</v>
      </c>
      <c r="G1131">
        <v>118.74589</v>
      </c>
      <c r="H1131">
        <v>118.37575</v>
      </c>
      <c r="I1131">
        <v>123.26362</v>
      </c>
      <c r="J1131">
        <v>133.96071000000001</v>
      </c>
      <c r="K1131">
        <v>149.69032000000001</v>
      </c>
      <c r="L1131">
        <v>161.83452</v>
      </c>
      <c r="M1131">
        <v>175.58107999999999</v>
      </c>
      <c r="N1131">
        <v>190.43269000000001</v>
      </c>
      <c r="O1131">
        <v>207.19767999999999</v>
      </c>
      <c r="P1131">
        <v>211.95442</v>
      </c>
      <c r="Q1131">
        <v>213.28729000000001</v>
      </c>
      <c r="R1131">
        <v>213.81074000000001</v>
      </c>
      <c r="S1131">
        <v>213.18181999999999</v>
      </c>
      <c r="T1131">
        <v>210.55159</v>
      </c>
      <c r="U1131">
        <v>203.72501</v>
      </c>
      <c r="V1131">
        <v>196.13641000000001</v>
      </c>
      <c r="W1131">
        <v>190.24722</v>
      </c>
      <c r="X1131">
        <v>189.73298</v>
      </c>
      <c r="Y1131">
        <v>177.31871000000001</v>
      </c>
      <c r="Z1131">
        <v>158.37074000000001</v>
      </c>
      <c r="AA1131">
        <v>141.08885000000001</v>
      </c>
      <c r="AB1131">
        <v>132.86080000000001</v>
      </c>
      <c r="AC1131">
        <v>-1.9317997</v>
      </c>
      <c r="AD1131">
        <v>-3.2290019999999999</v>
      </c>
      <c r="AE1131">
        <v>-2.3740758</v>
      </c>
      <c r="AF1131">
        <v>-0.78824443</v>
      </c>
      <c r="AG1131">
        <v>-2.3482976999999998</v>
      </c>
      <c r="AH1131">
        <v>-3.8246410000000002</v>
      </c>
      <c r="AI1131">
        <v>-2.2580385999999999</v>
      </c>
      <c r="AJ1131">
        <v>-1.1081639999999999</v>
      </c>
      <c r="AK1131">
        <v>-2.1939031999999998</v>
      </c>
      <c r="AL1131">
        <v>2.4261689999999999E-2</v>
      </c>
      <c r="AM1131">
        <v>-1.9370902000000001</v>
      </c>
      <c r="AN1131">
        <v>-0.92876968999999998</v>
      </c>
      <c r="AO1131">
        <v>-0.55564438999999999</v>
      </c>
      <c r="AP1131">
        <v>-3.8319607000000002</v>
      </c>
      <c r="AQ1131">
        <v>-0.34747309999999998</v>
      </c>
      <c r="AR1131">
        <v>9.1489440000000005E-2</v>
      </c>
      <c r="AS1131">
        <v>-2.6547982999999999</v>
      </c>
      <c r="AT1131">
        <v>-3.0254713</v>
      </c>
      <c r="AU1131">
        <v>-4.0074339999999999</v>
      </c>
      <c r="AV1131">
        <v>-2.8835872999999999</v>
      </c>
      <c r="AW1131">
        <v>-3.0498582000000001</v>
      </c>
      <c r="AX1131">
        <v>-2.0386782000000001</v>
      </c>
      <c r="AY1131">
        <v>-8.2441849999999997E-2</v>
      </c>
      <c r="AZ1131">
        <v>-1.7596088999999999</v>
      </c>
      <c r="BA1131">
        <v>-0.72791402000000005</v>
      </c>
      <c r="BB1131">
        <v>-1.7924526000000001</v>
      </c>
      <c r="BC1131">
        <v>-1.2219751000000001</v>
      </c>
      <c r="BD1131">
        <v>0.14076027999999999</v>
      </c>
      <c r="BE1131">
        <v>-1.4616742</v>
      </c>
      <c r="BF1131">
        <v>-2.7428368000000001</v>
      </c>
      <c r="BG1131">
        <v>-1.2123397</v>
      </c>
      <c r="BH1131">
        <v>0.10706865</v>
      </c>
      <c r="BI1131">
        <v>-1.0051095999999999</v>
      </c>
      <c r="BJ1131">
        <v>1.6823233</v>
      </c>
      <c r="BK1131">
        <v>0.14527571</v>
      </c>
      <c r="BL1131">
        <v>1.3064815999999999</v>
      </c>
      <c r="BM1131">
        <v>1.7037057</v>
      </c>
      <c r="BN1131">
        <v>-1.7439444</v>
      </c>
      <c r="BO1131">
        <v>1.6500044</v>
      </c>
      <c r="BP1131">
        <v>2.0305789000000001</v>
      </c>
      <c r="BQ1131">
        <v>-0.50604159999999998</v>
      </c>
      <c r="BR1131">
        <v>-0.91431386000000003</v>
      </c>
      <c r="BS1131">
        <v>-1.7929449</v>
      </c>
      <c r="BT1131">
        <v>-0.80729616999999998</v>
      </c>
      <c r="BU1131">
        <v>-1.2629039</v>
      </c>
      <c r="BV1131">
        <v>-0.61520251999999997</v>
      </c>
      <c r="BW1131">
        <v>1.3361961</v>
      </c>
      <c r="BX1131">
        <v>-3.8909770000000003E-2</v>
      </c>
      <c r="BY1131">
        <v>0.10589353</v>
      </c>
      <c r="BZ1131">
        <v>-0.79750279999999996</v>
      </c>
      <c r="CA1131">
        <v>-0.42403362</v>
      </c>
      <c r="CB1131">
        <v>0.78418611000000005</v>
      </c>
      <c r="CC1131">
        <v>-0.84760146999999997</v>
      </c>
      <c r="CD1131">
        <v>-1.9935825</v>
      </c>
      <c r="CE1131">
        <v>-0.48809185999999999</v>
      </c>
      <c r="CF1131">
        <v>0.94873507999999995</v>
      </c>
      <c r="CG1131">
        <v>-0.18175473</v>
      </c>
      <c r="CH1131">
        <v>2.8306917</v>
      </c>
      <c r="CI1131">
        <v>1.5875159999999999</v>
      </c>
      <c r="CJ1131">
        <v>2.8546098999999998</v>
      </c>
      <c r="CK1131">
        <v>3.2685246999999999</v>
      </c>
      <c r="CL1131">
        <v>-0.29779067999999997</v>
      </c>
      <c r="CM1131">
        <v>3.0334512999999999</v>
      </c>
      <c r="CN1131">
        <v>3.3735864000000002</v>
      </c>
      <c r="CO1131">
        <v>0.98218070999999996</v>
      </c>
      <c r="CP1131">
        <v>0.54786734999999998</v>
      </c>
      <c r="CQ1131">
        <v>-0.25919657000000002</v>
      </c>
      <c r="CR1131">
        <v>0.63073676999999995</v>
      </c>
      <c r="CS1131">
        <v>-2.5264749999999999E-2</v>
      </c>
      <c r="CT1131">
        <v>0.37069242000000002</v>
      </c>
      <c r="CU1131">
        <v>2.3187403999999998</v>
      </c>
      <c r="CV1131">
        <v>1.1528411999999999</v>
      </c>
      <c r="CW1131">
        <v>0.93970109000000002</v>
      </c>
      <c r="CX1131">
        <v>0.19744696</v>
      </c>
      <c r="CY1131">
        <v>0.37390784999999999</v>
      </c>
      <c r="CZ1131">
        <v>1.4276119</v>
      </c>
      <c r="DA1131">
        <v>-0.23352872999999999</v>
      </c>
      <c r="DB1131">
        <v>-1.2443282</v>
      </c>
      <c r="DC1131">
        <v>0.23615601</v>
      </c>
      <c r="DD1131">
        <v>1.7904015</v>
      </c>
      <c r="DE1131">
        <v>0.64160012</v>
      </c>
      <c r="DF1131">
        <v>3.9790600999999999</v>
      </c>
      <c r="DG1131">
        <v>3.0297562999999998</v>
      </c>
      <c r="DH1131">
        <v>4.4027381999999999</v>
      </c>
      <c r="DI1131">
        <v>4.8333437000000004</v>
      </c>
      <c r="DJ1131">
        <v>1.1483631000000001</v>
      </c>
      <c r="DK1131">
        <v>4.4168981</v>
      </c>
      <c r="DL1131">
        <v>4.7165938000000001</v>
      </c>
      <c r="DM1131">
        <v>2.4704030000000001</v>
      </c>
      <c r="DN1131">
        <v>2.0100486000000002</v>
      </c>
      <c r="DO1131">
        <v>1.2745518</v>
      </c>
      <c r="DP1131">
        <v>2.0687696999999998</v>
      </c>
      <c r="DQ1131">
        <v>1.2123744000000001</v>
      </c>
      <c r="DR1131">
        <v>1.3565874</v>
      </c>
      <c r="DS1131">
        <v>3.3012847000000001</v>
      </c>
      <c r="DT1131">
        <v>2.3445922000000001</v>
      </c>
      <c r="DU1131">
        <v>2.1435868</v>
      </c>
      <c r="DV1131">
        <v>1.6339964</v>
      </c>
      <c r="DW1131">
        <v>1.5260085999999999</v>
      </c>
      <c r="DX1131">
        <v>2.3566166000000002</v>
      </c>
      <c r="DY1131">
        <v>0.65309477000000005</v>
      </c>
      <c r="DZ1131">
        <v>-0.16252405</v>
      </c>
      <c r="EA1131">
        <v>1.2818548999999999</v>
      </c>
      <c r="EB1131">
        <v>3.0056341999999998</v>
      </c>
      <c r="EC1131">
        <v>1.8303936999999999</v>
      </c>
      <c r="ED1131">
        <v>5.6371216999999998</v>
      </c>
      <c r="EE1131">
        <v>5.1121223000000002</v>
      </c>
      <c r="EF1131">
        <v>6.6379894999999998</v>
      </c>
      <c r="EG1131">
        <v>7.0926938000000002</v>
      </c>
      <c r="EH1131">
        <v>3.2363794000000001</v>
      </c>
      <c r="EI1131">
        <v>6.4143755999999996</v>
      </c>
      <c r="EJ1131">
        <v>6.6556832999999997</v>
      </c>
      <c r="EK1131">
        <v>4.6191597</v>
      </c>
      <c r="EL1131">
        <v>4.1212059999999999</v>
      </c>
      <c r="EM1131">
        <v>3.4890408000000002</v>
      </c>
      <c r="EN1131">
        <v>4.1450608999999998</v>
      </c>
      <c r="EO1131">
        <v>2.9993287</v>
      </c>
      <c r="EP1131">
        <v>2.7800631</v>
      </c>
      <c r="EQ1131">
        <v>4.7199226000000003</v>
      </c>
      <c r="ER1131">
        <v>4.0652914000000004</v>
      </c>
      <c r="ES1131">
        <v>73.614159000000001</v>
      </c>
      <c r="ET1131">
        <v>72.866991999999996</v>
      </c>
      <c r="EU1131">
        <v>72.245168000000007</v>
      </c>
      <c r="EV1131">
        <v>71.301308000000006</v>
      </c>
      <c r="EW1131">
        <v>70.557866000000004</v>
      </c>
      <c r="EX1131">
        <v>69.854660999999993</v>
      </c>
      <c r="EY1131">
        <v>69.400812000000002</v>
      </c>
      <c r="EZ1131">
        <v>68.848248999999996</v>
      </c>
      <c r="FA1131">
        <v>70.076958000000005</v>
      </c>
      <c r="FB1131">
        <v>72.786068999999998</v>
      </c>
      <c r="FC1131">
        <v>75.600621000000004</v>
      </c>
      <c r="FD1131">
        <v>78.776809999999998</v>
      </c>
      <c r="FE1131">
        <v>80.965655999999996</v>
      </c>
      <c r="FF1131">
        <v>82.915232000000003</v>
      </c>
      <c r="FG1131">
        <v>83.960988</v>
      </c>
      <c r="FH1131">
        <v>84.337421000000006</v>
      </c>
      <c r="FI1131">
        <v>83.829403999999997</v>
      </c>
      <c r="FJ1131">
        <v>83.313812999999996</v>
      </c>
      <c r="FK1131">
        <v>81.908952999999997</v>
      </c>
      <c r="FL1131">
        <v>78.549890000000005</v>
      </c>
      <c r="FM1131">
        <v>74.689881999999997</v>
      </c>
      <c r="FN1131">
        <v>72.465350000000001</v>
      </c>
      <c r="FO1131">
        <v>71.259204999999994</v>
      </c>
      <c r="FP1131">
        <v>69.983553999999998</v>
      </c>
      <c r="FQ1131">
        <v>28.1341</v>
      </c>
      <c r="FR1131">
        <v>2.522167</v>
      </c>
      <c r="FS1131">
        <v>1</v>
      </c>
    </row>
    <row r="1132" spans="1:175" x14ac:dyDescent="0.2">
      <c r="A1132" t="s">
        <v>256</v>
      </c>
      <c r="B1132" t="s">
        <v>197</v>
      </c>
      <c r="C1132" t="s">
        <v>1</v>
      </c>
      <c r="D1132">
        <v>276.75</v>
      </c>
      <c r="E1132">
        <v>124.50041</v>
      </c>
      <c r="F1132">
        <v>119.4569</v>
      </c>
      <c r="G1132">
        <v>116.75178</v>
      </c>
      <c r="H1132">
        <v>115.6878</v>
      </c>
      <c r="I1132">
        <v>122.0599</v>
      </c>
      <c r="J1132">
        <v>132.71335999999999</v>
      </c>
      <c r="K1132">
        <v>147.27232000000001</v>
      </c>
      <c r="L1132">
        <v>161.50550000000001</v>
      </c>
      <c r="M1132">
        <v>177.0789</v>
      </c>
      <c r="N1132">
        <v>193.57983999999999</v>
      </c>
      <c r="O1132">
        <v>210.88495</v>
      </c>
      <c r="P1132">
        <v>217.31116</v>
      </c>
      <c r="Q1132">
        <v>220.25595999999999</v>
      </c>
      <c r="R1132">
        <v>222.34137000000001</v>
      </c>
      <c r="S1132">
        <v>221.27347</v>
      </c>
      <c r="T1132">
        <v>218.64624000000001</v>
      </c>
      <c r="U1132">
        <v>213.03756000000001</v>
      </c>
      <c r="V1132">
        <v>205.74734000000001</v>
      </c>
      <c r="W1132">
        <v>200.35851</v>
      </c>
      <c r="X1132">
        <v>197.55967999999999</v>
      </c>
      <c r="Y1132">
        <v>187.31032999999999</v>
      </c>
      <c r="Z1132">
        <v>167.83853999999999</v>
      </c>
      <c r="AA1132">
        <v>149.1396</v>
      </c>
      <c r="AB1132">
        <v>139.61435</v>
      </c>
      <c r="AC1132">
        <v>-0.82283430000000002</v>
      </c>
      <c r="AD1132">
        <v>-1.9682478999999999</v>
      </c>
      <c r="AE1132">
        <v>-0.95434059999999998</v>
      </c>
      <c r="AF1132">
        <v>-1.1140289000000001</v>
      </c>
      <c r="AG1132">
        <v>-0.81948290000000001</v>
      </c>
      <c r="AH1132">
        <v>-1.2219378999999999</v>
      </c>
      <c r="AI1132">
        <v>-0.89759429999999996</v>
      </c>
      <c r="AJ1132">
        <v>-7.1541199999999999E-3</v>
      </c>
      <c r="AK1132">
        <v>0.46096589999999998</v>
      </c>
      <c r="AL1132">
        <v>0.45153261</v>
      </c>
      <c r="AM1132">
        <v>-0.92806352000000003</v>
      </c>
      <c r="AN1132">
        <v>-0.39503519999999998</v>
      </c>
      <c r="AO1132">
        <v>-0.51822142000000004</v>
      </c>
      <c r="AP1132">
        <v>-0.84178834999999996</v>
      </c>
      <c r="AQ1132">
        <v>0.23404174999999999</v>
      </c>
      <c r="AR1132">
        <v>0.52867324999999998</v>
      </c>
      <c r="AS1132">
        <v>-0.21101368000000001</v>
      </c>
      <c r="AT1132">
        <v>4.7776079999999999E-2</v>
      </c>
      <c r="AU1132">
        <v>-0.91571526999999997</v>
      </c>
      <c r="AV1132">
        <v>0.25862167000000003</v>
      </c>
      <c r="AW1132">
        <v>8.2240930000000004E-2</v>
      </c>
      <c r="AX1132">
        <v>0.61140002000000004</v>
      </c>
      <c r="AY1132">
        <v>0.91172964999999995</v>
      </c>
      <c r="AZ1132">
        <v>0.79292826000000005</v>
      </c>
      <c r="BA1132">
        <v>-0.42288145999999999</v>
      </c>
      <c r="BB1132">
        <v>-1.4082379</v>
      </c>
      <c r="BC1132">
        <v>-0.56995832000000002</v>
      </c>
      <c r="BD1132">
        <v>-0.82308568000000004</v>
      </c>
      <c r="BE1132">
        <v>-0.56499940000000004</v>
      </c>
      <c r="BF1132">
        <v>-0.88555075999999999</v>
      </c>
      <c r="BG1132">
        <v>-0.52222665000000001</v>
      </c>
      <c r="BH1132">
        <v>0.40768622999999998</v>
      </c>
      <c r="BI1132">
        <v>0.94730038000000005</v>
      </c>
      <c r="BJ1132">
        <v>1.0295147</v>
      </c>
      <c r="BK1132">
        <v>-0.19832163999999999</v>
      </c>
      <c r="BL1132">
        <v>0.40847375000000002</v>
      </c>
      <c r="BM1132">
        <v>0.18798698</v>
      </c>
      <c r="BN1132">
        <v>-9.3975740000000002E-2</v>
      </c>
      <c r="BO1132">
        <v>1.3441212</v>
      </c>
      <c r="BP1132">
        <v>1.6952997999999999</v>
      </c>
      <c r="BQ1132">
        <v>0.90625944000000003</v>
      </c>
      <c r="BR1132">
        <v>1.0916492</v>
      </c>
      <c r="BS1132">
        <v>-0.15209548000000001</v>
      </c>
      <c r="BT1132">
        <v>0.93163070000000003</v>
      </c>
      <c r="BU1132">
        <v>0.68379392999999999</v>
      </c>
      <c r="BV1132">
        <v>1.2537512</v>
      </c>
      <c r="BW1132">
        <v>1.5429818</v>
      </c>
      <c r="BX1132">
        <v>1.3911229000000001</v>
      </c>
      <c r="BY1132">
        <v>-0.14587534999999999</v>
      </c>
      <c r="BZ1132">
        <v>-1.0203766999999999</v>
      </c>
      <c r="CA1132">
        <v>-0.30373632</v>
      </c>
      <c r="CB1132">
        <v>-0.62157932000000005</v>
      </c>
      <c r="CC1132">
        <v>-0.38874491</v>
      </c>
      <c r="CD1132">
        <v>-0.65257008000000005</v>
      </c>
      <c r="CE1132">
        <v>-0.26224816000000001</v>
      </c>
      <c r="CF1132">
        <v>0.69500339</v>
      </c>
      <c r="CG1132">
        <v>1.2841342</v>
      </c>
      <c r="CH1132">
        <v>1.4298233</v>
      </c>
      <c r="CI1132">
        <v>0.30709536999999998</v>
      </c>
      <c r="CJ1132">
        <v>0.96498161000000005</v>
      </c>
      <c r="CK1132">
        <v>0.67710477000000002</v>
      </c>
      <c r="CL1132">
        <v>0.42395698999999998</v>
      </c>
      <c r="CM1132">
        <v>2.1129589000000002</v>
      </c>
      <c r="CN1132">
        <v>2.5033017000000002</v>
      </c>
      <c r="CO1132">
        <v>1.6800793999999999</v>
      </c>
      <c r="CP1132">
        <v>1.8146325999999999</v>
      </c>
      <c r="CQ1132">
        <v>0.37678526000000001</v>
      </c>
      <c r="CR1132">
        <v>1.3977546999999999</v>
      </c>
      <c r="CS1132">
        <v>1.1004277</v>
      </c>
      <c r="CT1132">
        <v>1.6986416</v>
      </c>
      <c r="CU1132">
        <v>1.9801850000000001</v>
      </c>
      <c r="CV1132">
        <v>1.8054307000000001</v>
      </c>
      <c r="CW1132">
        <v>0.13113077000000001</v>
      </c>
      <c r="CX1132">
        <v>-0.63251548999999996</v>
      </c>
      <c r="CY1132">
        <v>-3.7514319999999997E-2</v>
      </c>
      <c r="CZ1132">
        <v>-0.42007296</v>
      </c>
      <c r="DA1132">
        <v>-0.21249040999999999</v>
      </c>
      <c r="DB1132">
        <v>-0.41958939000000001</v>
      </c>
      <c r="DC1132">
        <v>-2.2696700000000001E-3</v>
      </c>
      <c r="DD1132">
        <v>0.98232054999999996</v>
      </c>
      <c r="DE1132">
        <v>1.6209678999999999</v>
      </c>
      <c r="DF1132">
        <v>1.8301319</v>
      </c>
      <c r="DG1132">
        <v>0.81251238000000003</v>
      </c>
      <c r="DH1132">
        <v>1.5214894999999999</v>
      </c>
      <c r="DI1132">
        <v>1.1662226</v>
      </c>
      <c r="DJ1132">
        <v>0.94188972000000004</v>
      </c>
      <c r="DK1132">
        <v>2.8817965999999999</v>
      </c>
      <c r="DL1132">
        <v>3.3113036999999998</v>
      </c>
      <c r="DM1132">
        <v>2.4538994000000001</v>
      </c>
      <c r="DN1132">
        <v>2.5376159999999999</v>
      </c>
      <c r="DO1132">
        <v>0.90566599999999997</v>
      </c>
      <c r="DP1132">
        <v>1.8638787000000001</v>
      </c>
      <c r="DQ1132">
        <v>1.5170615000000001</v>
      </c>
      <c r="DR1132">
        <v>2.1435320999999998</v>
      </c>
      <c r="DS1132">
        <v>2.4173882999999998</v>
      </c>
      <c r="DT1132">
        <v>2.2197385000000001</v>
      </c>
      <c r="DU1132">
        <v>0.53108361000000004</v>
      </c>
      <c r="DV1132">
        <v>-7.2505490000000006E-2</v>
      </c>
      <c r="DW1132">
        <v>0.34686794999999998</v>
      </c>
      <c r="DX1132">
        <v>-0.12912978</v>
      </c>
      <c r="DY1132">
        <v>4.1993080000000002E-2</v>
      </c>
      <c r="DZ1132">
        <v>-8.3202280000000003E-2</v>
      </c>
      <c r="EA1132">
        <v>0.37309797</v>
      </c>
      <c r="EB1132">
        <v>1.3971609</v>
      </c>
      <c r="EC1132">
        <v>2.1073024</v>
      </c>
      <c r="ED1132">
        <v>2.4081139999999999</v>
      </c>
      <c r="EE1132">
        <v>1.5422543</v>
      </c>
      <c r="EF1132">
        <v>2.3249984000000001</v>
      </c>
      <c r="EG1132">
        <v>1.872431</v>
      </c>
      <c r="EH1132">
        <v>1.6897023</v>
      </c>
      <c r="EI1132">
        <v>3.9918760999999998</v>
      </c>
      <c r="EJ1132">
        <v>4.4779302000000003</v>
      </c>
      <c r="EK1132">
        <v>3.5711724999999999</v>
      </c>
      <c r="EL1132">
        <v>3.5814891000000002</v>
      </c>
      <c r="EM1132">
        <v>1.6692857999999999</v>
      </c>
      <c r="EN1132">
        <v>2.5368876999999999</v>
      </c>
      <c r="EO1132">
        <v>2.1186145000000001</v>
      </c>
      <c r="EP1132">
        <v>2.7858831999999998</v>
      </c>
      <c r="EQ1132">
        <v>3.0486404</v>
      </c>
      <c r="ER1132">
        <v>2.8179330999999999</v>
      </c>
      <c r="ES1132">
        <v>74.308126000000001</v>
      </c>
      <c r="ET1132">
        <v>73.395015999999998</v>
      </c>
      <c r="EU1132">
        <v>72.324119999999994</v>
      </c>
      <c r="EV1132">
        <v>71.437779000000006</v>
      </c>
      <c r="EW1132">
        <v>70.815518999999995</v>
      </c>
      <c r="EX1132">
        <v>70.424948999999998</v>
      </c>
      <c r="EY1132">
        <v>70.062130999999994</v>
      </c>
      <c r="EZ1132">
        <v>70.086995000000002</v>
      </c>
      <c r="FA1132">
        <v>72.597423000000006</v>
      </c>
      <c r="FB1132">
        <v>76.388941000000003</v>
      </c>
      <c r="FC1132">
        <v>80.131294999999994</v>
      </c>
      <c r="FD1132">
        <v>83.829604000000003</v>
      </c>
      <c r="FE1132">
        <v>86.782988000000003</v>
      </c>
      <c r="FF1132">
        <v>88.931621000000007</v>
      </c>
      <c r="FG1132">
        <v>90.528364999999994</v>
      </c>
      <c r="FH1132">
        <v>91.280877000000004</v>
      </c>
      <c r="FI1132">
        <v>91.028690999999995</v>
      </c>
      <c r="FJ1132">
        <v>89.535708</v>
      </c>
      <c r="FK1132">
        <v>87.748097000000001</v>
      </c>
      <c r="FL1132">
        <v>85.663584</v>
      </c>
      <c r="FM1132">
        <v>82.384664000000001</v>
      </c>
      <c r="FN1132">
        <v>79.873624000000007</v>
      </c>
      <c r="FO1132">
        <v>78.258931000000004</v>
      </c>
      <c r="FP1132">
        <v>76.897643000000002</v>
      </c>
      <c r="FQ1132">
        <v>10.55696</v>
      </c>
      <c r="FR1132">
        <v>1.384808</v>
      </c>
      <c r="FS1132">
        <v>1</v>
      </c>
    </row>
    <row r="1133" spans="1:175" x14ac:dyDescent="0.2">
      <c r="A1133" t="s">
        <v>256</v>
      </c>
      <c r="B1133" t="s">
        <v>195</v>
      </c>
      <c r="C1133" s="23">
        <v>42905</v>
      </c>
      <c r="D1133">
        <v>805</v>
      </c>
      <c r="E1133">
        <v>102.42059</v>
      </c>
      <c r="F1133">
        <v>98.878724000000005</v>
      </c>
      <c r="G1133">
        <v>98.310708000000005</v>
      </c>
      <c r="H1133">
        <v>100.41330000000001</v>
      </c>
      <c r="I1133">
        <v>111.23035</v>
      </c>
      <c r="J1133">
        <v>129.07240999999999</v>
      </c>
      <c r="K1133">
        <v>150.09559999999999</v>
      </c>
      <c r="L1133">
        <v>164.05101999999999</v>
      </c>
      <c r="M1133">
        <v>180.30422999999999</v>
      </c>
      <c r="N1133">
        <v>194.05912000000001</v>
      </c>
      <c r="O1133">
        <v>202.50037</v>
      </c>
      <c r="P1133">
        <v>207.10951</v>
      </c>
      <c r="Q1133">
        <v>209.21709999999999</v>
      </c>
      <c r="R1133">
        <v>212.89384999999999</v>
      </c>
      <c r="S1133">
        <v>217.40380999999999</v>
      </c>
      <c r="T1133">
        <v>217.72754</v>
      </c>
      <c r="U1133">
        <v>212.25113999999999</v>
      </c>
      <c r="V1133">
        <v>200.94618</v>
      </c>
      <c r="W1133">
        <v>168.53563</v>
      </c>
      <c r="X1133">
        <v>150.36491000000001</v>
      </c>
      <c r="Y1133">
        <v>140.0684</v>
      </c>
      <c r="Z1133">
        <v>131.26812000000001</v>
      </c>
      <c r="AA1133">
        <v>121.01336000000001</v>
      </c>
      <c r="AB1133">
        <v>114.82285</v>
      </c>
      <c r="AC1133">
        <v>0.52598560000000005</v>
      </c>
      <c r="AD1133">
        <v>-0.16417477999999999</v>
      </c>
      <c r="AE1133">
        <v>-5.5536200000000004E-3</v>
      </c>
      <c r="AF1133">
        <v>-0.35466632999999997</v>
      </c>
      <c r="AG1133">
        <v>0.15578874000000001</v>
      </c>
      <c r="AH1133">
        <v>-1.4323456999999999</v>
      </c>
      <c r="AI1133">
        <v>-1.2812193000000001</v>
      </c>
      <c r="AJ1133">
        <v>-3.2675505</v>
      </c>
      <c r="AK1133">
        <v>-4.4785936</v>
      </c>
      <c r="AL1133">
        <v>-3.7046513999999999</v>
      </c>
      <c r="AM1133">
        <v>-2.9586868000000002</v>
      </c>
      <c r="AN1133">
        <v>-2.7704314999999999</v>
      </c>
      <c r="AO1133">
        <v>-3.8537528000000001</v>
      </c>
      <c r="AP1133">
        <v>-2.9228065999999999</v>
      </c>
      <c r="AQ1133">
        <v>0.47486335000000002</v>
      </c>
      <c r="AR1133">
        <v>1.3937298</v>
      </c>
      <c r="AS1133">
        <v>0.65110162000000005</v>
      </c>
      <c r="AT1133">
        <v>2.1797404999999999</v>
      </c>
      <c r="AU1133">
        <v>0.68434161000000004</v>
      </c>
      <c r="AV1133">
        <v>-1.4265089</v>
      </c>
      <c r="AW1133">
        <v>-1.4502170999999999</v>
      </c>
      <c r="AX1133">
        <v>-1.6921587</v>
      </c>
      <c r="AY1133">
        <v>-2.8463691</v>
      </c>
      <c r="AZ1133">
        <v>-1.7653449000000001</v>
      </c>
      <c r="BA1133">
        <v>1.3011693</v>
      </c>
      <c r="BB1133">
        <v>0.56679785000000005</v>
      </c>
      <c r="BC1133">
        <v>0.71099462999999996</v>
      </c>
      <c r="BD1133">
        <v>0.42626167999999998</v>
      </c>
      <c r="BE1133">
        <v>1.0748442</v>
      </c>
      <c r="BF1133">
        <v>-0.55174036000000004</v>
      </c>
      <c r="BG1133">
        <v>-0.42885573999999999</v>
      </c>
      <c r="BH1133">
        <v>-2.4830391999999999</v>
      </c>
      <c r="BI1133">
        <v>-3.5295473999999998</v>
      </c>
      <c r="BJ1133">
        <v>-2.8184279000000001</v>
      </c>
      <c r="BK1133">
        <v>-2.0370203</v>
      </c>
      <c r="BL1133">
        <v>-1.7246052999999999</v>
      </c>
      <c r="BM1133">
        <v>-2.6910280000000002</v>
      </c>
      <c r="BN1133">
        <v>-1.7029293999999999</v>
      </c>
      <c r="BO1133">
        <v>1.7591251999999999</v>
      </c>
      <c r="BP1133">
        <v>2.7697349</v>
      </c>
      <c r="BQ1133">
        <v>1.9635478</v>
      </c>
      <c r="BR1133">
        <v>3.4807312000000001</v>
      </c>
      <c r="BS1133">
        <v>2.0506114000000002</v>
      </c>
      <c r="BT1133">
        <v>-0.13049263999999999</v>
      </c>
      <c r="BU1133">
        <v>-0.18575381999999999</v>
      </c>
      <c r="BV1133">
        <v>-0.63014055000000002</v>
      </c>
      <c r="BW1133">
        <v>-1.7919510000000001</v>
      </c>
      <c r="BX1133">
        <v>-0.74701412</v>
      </c>
      <c r="BY1133">
        <v>1.8380592</v>
      </c>
      <c r="BZ1133">
        <v>1.0730672999999999</v>
      </c>
      <c r="CA1133">
        <v>1.2072738000000001</v>
      </c>
      <c r="CB1133">
        <v>0.96713004999999996</v>
      </c>
      <c r="CC1133">
        <v>1.7113792000000001</v>
      </c>
      <c r="CD1133">
        <v>5.8164210000000001E-2</v>
      </c>
      <c r="CE1133">
        <v>0.16148866000000001</v>
      </c>
      <c r="CF1133">
        <v>-1.939689</v>
      </c>
      <c r="CG1133">
        <v>-2.8722409</v>
      </c>
      <c r="CH1133">
        <v>-2.2046321</v>
      </c>
      <c r="CI1133">
        <v>-1.3986768999999999</v>
      </c>
      <c r="CJ1133">
        <v>-1.0002693</v>
      </c>
      <c r="CK1133">
        <v>-1.8857284000000001</v>
      </c>
      <c r="CL1133">
        <v>-0.85804606000000005</v>
      </c>
      <c r="CM1133">
        <v>2.6486010000000002</v>
      </c>
      <c r="CN1133">
        <v>3.7227518000000002</v>
      </c>
      <c r="CO1133">
        <v>2.8725439000000001</v>
      </c>
      <c r="CP1133">
        <v>4.3817934999999997</v>
      </c>
      <c r="CQ1133">
        <v>2.9968856000000001</v>
      </c>
      <c r="CR1133">
        <v>0.76712426</v>
      </c>
      <c r="CS1133">
        <v>0.69000958000000001</v>
      </c>
      <c r="CT1133">
        <v>0.10540996</v>
      </c>
      <c r="CU1133">
        <v>-1.0616642000000001</v>
      </c>
      <c r="CV1133">
        <v>-4.1721290000000001E-2</v>
      </c>
      <c r="CW1133">
        <v>2.3749490999999998</v>
      </c>
      <c r="CX1133">
        <v>1.5793367</v>
      </c>
      <c r="CY1133">
        <v>1.7035529</v>
      </c>
      <c r="CZ1133">
        <v>1.5079984</v>
      </c>
      <c r="DA1133">
        <v>2.3479142</v>
      </c>
      <c r="DB1133">
        <v>0.66806878000000003</v>
      </c>
      <c r="DC1133">
        <v>0.75183306999999999</v>
      </c>
      <c r="DD1133">
        <v>-1.3963388999999999</v>
      </c>
      <c r="DE1133">
        <v>-2.2149344000000002</v>
      </c>
      <c r="DF1133">
        <v>-1.5908363999999999</v>
      </c>
      <c r="DG1133">
        <v>-0.76033353000000004</v>
      </c>
      <c r="DH1133">
        <v>-0.27593322999999997</v>
      </c>
      <c r="DI1133">
        <v>-1.0804286999999999</v>
      </c>
      <c r="DJ1133">
        <v>-1.3162770000000001E-2</v>
      </c>
      <c r="DK1133">
        <v>3.5380767999999998</v>
      </c>
      <c r="DL1133">
        <v>4.6757688000000002</v>
      </c>
      <c r="DM1133">
        <v>3.7815401</v>
      </c>
      <c r="DN1133">
        <v>5.2828556999999998</v>
      </c>
      <c r="DO1133">
        <v>3.9431598999999999</v>
      </c>
      <c r="DP1133">
        <v>1.6647411999999999</v>
      </c>
      <c r="DQ1133">
        <v>1.5657730000000001</v>
      </c>
      <c r="DR1133">
        <v>0.84096048000000001</v>
      </c>
      <c r="DS1133">
        <v>-0.33137744000000002</v>
      </c>
      <c r="DT1133">
        <v>0.66357153000000002</v>
      </c>
      <c r="DU1133">
        <v>3.1501328000000002</v>
      </c>
      <c r="DV1133">
        <v>2.3103093000000001</v>
      </c>
      <c r="DW1133">
        <v>2.4201011000000001</v>
      </c>
      <c r="DX1133">
        <v>2.2889263999999998</v>
      </c>
      <c r="DY1133">
        <v>3.2669695999999999</v>
      </c>
      <c r="DZ1133">
        <v>1.5486740999999999</v>
      </c>
      <c r="EA1133">
        <v>1.6041966000000001</v>
      </c>
      <c r="EB1133">
        <v>-0.61182756000000005</v>
      </c>
      <c r="EC1133">
        <v>-1.2658882</v>
      </c>
      <c r="ED1133">
        <v>-0.70461278000000005</v>
      </c>
      <c r="EE1133">
        <v>0.16133295</v>
      </c>
      <c r="EF1133">
        <v>0.76989295999999996</v>
      </c>
      <c r="EG1133">
        <v>8.2296030000000006E-2</v>
      </c>
      <c r="EH1133">
        <v>1.2067144999999999</v>
      </c>
      <c r="EI1133">
        <v>4.8223386000000001</v>
      </c>
      <c r="EJ1133">
        <v>6.0517738999999997</v>
      </c>
      <c r="EK1133">
        <v>5.0939863000000001</v>
      </c>
      <c r="EL1133">
        <v>6.5838464999999999</v>
      </c>
      <c r="EM1133">
        <v>5.3094295999999996</v>
      </c>
      <c r="EN1133">
        <v>2.9607573999999999</v>
      </c>
      <c r="EO1133">
        <v>2.8302361999999999</v>
      </c>
      <c r="EP1133">
        <v>1.9029786</v>
      </c>
      <c r="EQ1133">
        <v>0.72304069000000004</v>
      </c>
      <c r="ER1133">
        <v>1.6819024</v>
      </c>
      <c r="ES1133">
        <v>70.909300999999999</v>
      </c>
      <c r="ET1133">
        <v>69.301224000000005</v>
      </c>
      <c r="EU1133">
        <v>67.950013999999996</v>
      </c>
      <c r="EV1133">
        <v>66.897603000000004</v>
      </c>
      <c r="EW1133">
        <v>65.880303999999995</v>
      </c>
      <c r="EX1133">
        <v>64.600211999999999</v>
      </c>
      <c r="EY1133">
        <v>63.552608999999997</v>
      </c>
      <c r="EZ1133">
        <v>63.541356999999998</v>
      </c>
      <c r="FA1133">
        <v>66.743150999999997</v>
      </c>
      <c r="FB1133">
        <v>71.738095000000001</v>
      </c>
      <c r="FC1133">
        <v>75.569845000000001</v>
      </c>
      <c r="FD1133">
        <v>77.862295000000003</v>
      </c>
      <c r="FE1133">
        <v>80.044015000000002</v>
      </c>
      <c r="FF1133">
        <v>82.486948999999996</v>
      </c>
      <c r="FG1133">
        <v>84.527175</v>
      </c>
      <c r="FH1133">
        <v>85.778503999999998</v>
      </c>
      <c r="FI1133">
        <v>86.111322000000001</v>
      </c>
      <c r="FJ1133">
        <v>85.114362</v>
      </c>
      <c r="FK1133">
        <v>84.517607999999996</v>
      </c>
      <c r="FL1133">
        <v>82.641233999999997</v>
      </c>
      <c r="FM1133">
        <v>79.336597999999995</v>
      </c>
      <c r="FN1133">
        <v>75.602806999999999</v>
      </c>
      <c r="FO1133">
        <v>73.813158000000001</v>
      </c>
      <c r="FP1133">
        <v>71.934871000000001</v>
      </c>
      <c r="FQ1133">
        <v>16.240130000000001</v>
      </c>
      <c r="FR1133">
        <v>1.5910789999999999</v>
      </c>
      <c r="FS1133">
        <v>1</v>
      </c>
    </row>
    <row r="1134" spans="1:175" x14ac:dyDescent="0.2">
      <c r="A1134" t="s">
        <v>256</v>
      </c>
      <c r="B1134" t="s">
        <v>195</v>
      </c>
      <c r="C1134" s="23">
        <v>42906</v>
      </c>
      <c r="D1134">
        <v>788</v>
      </c>
      <c r="E1134">
        <v>111.78377999999999</v>
      </c>
      <c r="F1134">
        <v>107.57034</v>
      </c>
      <c r="G1134">
        <v>106.3647</v>
      </c>
      <c r="H1134">
        <v>106.78949</v>
      </c>
      <c r="I1134">
        <v>112.41155000000001</v>
      </c>
      <c r="J1134">
        <v>130.17869999999999</v>
      </c>
      <c r="K1134">
        <v>152.99343999999999</v>
      </c>
      <c r="L1134">
        <v>166.72805</v>
      </c>
      <c r="M1134">
        <v>183.65339</v>
      </c>
      <c r="N1134">
        <v>198.99020999999999</v>
      </c>
      <c r="O1134">
        <v>210.23154</v>
      </c>
      <c r="P1134">
        <v>217.28137000000001</v>
      </c>
      <c r="Q1134">
        <v>220.28828999999999</v>
      </c>
      <c r="R1134">
        <v>221.75935999999999</v>
      </c>
      <c r="S1134">
        <v>223.65350000000001</v>
      </c>
      <c r="T1134">
        <v>222.83743000000001</v>
      </c>
      <c r="U1134">
        <v>218.71267</v>
      </c>
      <c r="V1134">
        <v>208.8612</v>
      </c>
      <c r="W1134">
        <v>175.12738999999999</v>
      </c>
      <c r="X1134">
        <v>156.24372</v>
      </c>
      <c r="Y1134">
        <v>145.23138</v>
      </c>
      <c r="Z1134">
        <v>136.33652000000001</v>
      </c>
      <c r="AA1134">
        <v>125.56695000000001</v>
      </c>
      <c r="AB1134">
        <v>118.91489</v>
      </c>
      <c r="AC1134">
        <v>-1.6933001999999999</v>
      </c>
      <c r="AD1134">
        <v>-1.0677755</v>
      </c>
      <c r="AE1134">
        <v>0.14889189</v>
      </c>
      <c r="AF1134">
        <v>1.4830132</v>
      </c>
      <c r="AG1134">
        <v>-1.4893599</v>
      </c>
      <c r="AH1134">
        <v>-2.0263567</v>
      </c>
      <c r="AI1134">
        <v>-1.4517788</v>
      </c>
      <c r="AJ1134">
        <v>-2.6778327000000002</v>
      </c>
      <c r="AK1134">
        <v>-2.0137106</v>
      </c>
      <c r="AL1134">
        <v>-2.9994589</v>
      </c>
      <c r="AM1134">
        <v>-1.8752648999999999</v>
      </c>
      <c r="AN1134">
        <v>-2.8969456</v>
      </c>
      <c r="AO1134">
        <v>-1.5123431000000001</v>
      </c>
      <c r="AP1134">
        <v>-2.9569809999999999</v>
      </c>
      <c r="AQ1134">
        <v>-1.1170222999999999</v>
      </c>
      <c r="AR1134">
        <v>-0.18932018</v>
      </c>
      <c r="AS1134">
        <v>0.17360855</v>
      </c>
      <c r="AT1134">
        <v>0.73661852999999999</v>
      </c>
      <c r="AU1134">
        <v>-1.5950044999999999</v>
      </c>
      <c r="AV1134">
        <v>-2.1151208000000001</v>
      </c>
      <c r="AW1134">
        <v>-2.8121738000000001</v>
      </c>
      <c r="AX1134">
        <v>-2.1456287999999999</v>
      </c>
      <c r="AY1134">
        <v>-2.3959217000000002</v>
      </c>
      <c r="AZ1134">
        <v>-0.93844727999999999</v>
      </c>
      <c r="BA1134">
        <v>-0.93399942999999996</v>
      </c>
      <c r="BB1134">
        <v>-0.35884279000000002</v>
      </c>
      <c r="BC1134">
        <v>0.87222822</v>
      </c>
      <c r="BD1134">
        <v>2.1452542000000001</v>
      </c>
      <c r="BE1134">
        <v>-0.64885015999999995</v>
      </c>
      <c r="BF1134">
        <v>-1.2347022999999999</v>
      </c>
      <c r="BG1134">
        <v>-0.65604178999999996</v>
      </c>
      <c r="BH1134">
        <v>-1.8203551</v>
      </c>
      <c r="BI1134">
        <v>-1.0003347</v>
      </c>
      <c r="BJ1134">
        <v>-2.0061583000000001</v>
      </c>
      <c r="BK1134">
        <v>-0.79240937</v>
      </c>
      <c r="BL1134">
        <v>-1.7949390000000001</v>
      </c>
      <c r="BM1134">
        <v>-0.31553402000000003</v>
      </c>
      <c r="BN1134">
        <v>-1.7831140000000001</v>
      </c>
      <c r="BO1134">
        <v>0.16486592</v>
      </c>
      <c r="BP1134">
        <v>1.1060835</v>
      </c>
      <c r="BQ1134">
        <v>1.39846</v>
      </c>
      <c r="BR1134">
        <v>1.9509376</v>
      </c>
      <c r="BS1134">
        <v>-0.33422283000000003</v>
      </c>
      <c r="BT1134">
        <v>-0.97715017999999998</v>
      </c>
      <c r="BU1134">
        <v>-1.7743031</v>
      </c>
      <c r="BV1134">
        <v>-1.1005775</v>
      </c>
      <c r="BW1134">
        <v>-1.4181684999999999</v>
      </c>
      <c r="BX1134">
        <v>1.479509E-2</v>
      </c>
      <c r="BY1134">
        <v>-0.40811002000000002</v>
      </c>
      <c r="BZ1134">
        <v>0.13216185</v>
      </c>
      <c r="CA1134">
        <v>1.3732088</v>
      </c>
      <c r="CB1134">
        <v>2.6039203</v>
      </c>
      <c r="CC1134">
        <v>-6.6715679999999999E-2</v>
      </c>
      <c r="CD1134">
        <v>-0.68640482999999997</v>
      </c>
      <c r="CE1134">
        <v>-0.10491676</v>
      </c>
      <c r="CF1134">
        <v>-1.2264687000000001</v>
      </c>
      <c r="CG1134">
        <v>-0.29847362</v>
      </c>
      <c r="CH1134">
        <v>-1.3182012999999999</v>
      </c>
      <c r="CI1134">
        <v>-4.2426909999999998E-2</v>
      </c>
      <c r="CJ1134">
        <v>-1.0316926</v>
      </c>
      <c r="CK1134">
        <v>0.5133723</v>
      </c>
      <c r="CL1134">
        <v>-0.97009732000000004</v>
      </c>
      <c r="CM1134">
        <v>1.0526978</v>
      </c>
      <c r="CN1134">
        <v>2.0032762000000002</v>
      </c>
      <c r="CO1134">
        <v>2.2467883999999998</v>
      </c>
      <c r="CP1134">
        <v>2.7919713000000002</v>
      </c>
      <c r="CQ1134">
        <v>0.53899070999999998</v>
      </c>
      <c r="CR1134">
        <v>-0.18899522999999999</v>
      </c>
      <c r="CS1134">
        <v>-1.0554768999999999</v>
      </c>
      <c r="CT1134">
        <v>-0.3767781</v>
      </c>
      <c r="CU1134">
        <v>-0.74097957000000003</v>
      </c>
      <c r="CV1134">
        <v>0.67500784999999996</v>
      </c>
      <c r="CW1134">
        <v>0.11777938</v>
      </c>
      <c r="CX1134">
        <v>0.62316649000000002</v>
      </c>
      <c r="CY1134">
        <v>1.8741893000000001</v>
      </c>
      <c r="CZ1134">
        <v>3.0625863999999998</v>
      </c>
      <c r="DA1134">
        <v>0.51541879999999995</v>
      </c>
      <c r="DB1134">
        <v>-0.13810739</v>
      </c>
      <c r="DC1134">
        <v>0.44620827000000002</v>
      </c>
      <c r="DD1134">
        <v>-0.63258225999999995</v>
      </c>
      <c r="DE1134">
        <v>0.40338744999999998</v>
      </c>
      <c r="DF1134">
        <v>-0.63024431999999997</v>
      </c>
      <c r="DG1134">
        <v>0.70755555999999997</v>
      </c>
      <c r="DH1134">
        <v>-0.26844624</v>
      </c>
      <c r="DI1134">
        <v>1.3422786</v>
      </c>
      <c r="DJ1134">
        <v>-0.15708062</v>
      </c>
      <c r="DK1134">
        <v>1.9405296999999999</v>
      </c>
      <c r="DL1134">
        <v>2.9004688000000001</v>
      </c>
      <c r="DM1134">
        <v>3.0951168</v>
      </c>
      <c r="DN1134">
        <v>3.6330049999999998</v>
      </c>
      <c r="DO1134">
        <v>1.4122043</v>
      </c>
      <c r="DP1134">
        <v>0.59915973</v>
      </c>
      <c r="DQ1134">
        <v>-0.33665079999999997</v>
      </c>
      <c r="DR1134">
        <v>0.34702126999999999</v>
      </c>
      <c r="DS1134">
        <v>-6.3790680000000002E-2</v>
      </c>
      <c r="DT1134">
        <v>1.3352206</v>
      </c>
      <c r="DU1134">
        <v>0.87708016</v>
      </c>
      <c r="DV1134">
        <v>1.3320992</v>
      </c>
      <c r="DW1134">
        <v>2.5975256</v>
      </c>
      <c r="DX1134">
        <v>3.7248274000000001</v>
      </c>
      <c r="DY1134">
        <v>1.3559285000000001</v>
      </c>
      <c r="DZ1134">
        <v>0.65354701999999998</v>
      </c>
      <c r="EA1134">
        <v>1.2419453</v>
      </c>
      <c r="EB1134">
        <v>0.22489537000000001</v>
      </c>
      <c r="EC1134">
        <v>1.4167634</v>
      </c>
      <c r="ED1134">
        <v>0.36305628000000001</v>
      </c>
      <c r="EE1134">
        <v>1.7904111</v>
      </c>
      <c r="EF1134">
        <v>0.83356030999999997</v>
      </c>
      <c r="EG1134">
        <v>2.5390877000000001</v>
      </c>
      <c r="EH1134">
        <v>1.0167864</v>
      </c>
      <c r="EI1134">
        <v>3.2224179999999998</v>
      </c>
      <c r="EJ1134">
        <v>4.1958725000000001</v>
      </c>
      <c r="EK1134">
        <v>4.3199681999999999</v>
      </c>
      <c r="EL1134">
        <v>4.8473240999999998</v>
      </c>
      <c r="EM1134">
        <v>2.6729859</v>
      </c>
      <c r="EN1134">
        <v>1.7371303</v>
      </c>
      <c r="EO1134">
        <v>0.70121997000000003</v>
      </c>
      <c r="EP1134">
        <v>1.3920726000000001</v>
      </c>
      <c r="EQ1134">
        <v>0.91396253000000005</v>
      </c>
      <c r="ER1134">
        <v>2.2884630000000001</v>
      </c>
      <c r="ES1134">
        <v>70.259460000000004</v>
      </c>
      <c r="ET1134">
        <v>69.159347999999994</v>
      </c>
      <c r="EU1134">
        <v>68.200581</v>
      </c>
      <c r="EV1134">
        <v>67.406065999999996</v>
      </c>
      <c r="EW1134">
        <v>66.692086000000003</v>
      </c>
      <c r="EX1134">
        <v>66.189757</v>
      </c>
      <c r="EY1134">
        <v>65.731665000000007</v>
      </c>
      <c r="EZ1134">
        <v>66.254127999999994</v>
      </c>
      <c r="FA1134">
        <v>68.904522</v>
      </c>
      <c r="FB1134">
        <v>73.172201000000001</v>
      </c>
      <c r="FC1134">
        <v>77.166784000000007</v>
      </c>
      <c r="FD1134">
        <v>80.444186999999999</v>
      </c>
      <c r="FE1134">
        <v>83.093608000000003</v>
      </c>
      <c r="FF1134">
        <v>85.087666999999996</v>
      </c>
      <c r="FG1134">
        <v>86.956130999999999</v>
      </c>
      <c r="FH1134">
        <v>87.963059000000001</v>
      </c>
      <c r="FI1134">
        <v>87.597110999999998</v>
      </c>
      <c r="FJ1134">
        <v>87.046730999999994</v>
      </c>
      <c r="FK1134">
        <v>87.228872999999993</v>
      </c>
      <c r="FL1134">
        <v>85.499922999999995</v>
      </c>
      <c r="FM1134">
        <v>82.276753999999997</v>
      </c>
      <c r="FN1134">
        <v>78.554244999999995</v>
      </c>
      <c r="FO1134">
        <v>75.994950000000003</v>
      </c>
      <c r="FP1134">
        <v>74.147666000000001</v>
      </c>
      <c r="FQ1134">
        <v>14.67071</v>
      </c>
      <c r="FR1134">
        <v>1.5381880000000001</v>
      </c>
      <c r="FS1134">
        <v>1</v>
      </c>
    </row>
    <row r="1135" spans="1:175" x14ac:dyDescent="0.2">
      <c r="A1135" t="s">
        <v>256</v>
      </c>
      <c r="B1135" t="s">
        <v>195</v>
      </c>
      <c r="C1135" s="23">
        <v>42922</v>
      </c>
      <c r="D1135">
        <v>793</v>
      </c>
      <c r="E1135">
        <v>112.29040999999999</v>
      </c>
      <c r="F1135">
        <v>107.78216999999999</v>
      </c>
      <c r="G1135">
        <v>105.62796</v>
      </c>
      <c r="H1135">
        <v>106.5275</v>
      </c>
      <c r="I1135">
        <v>111.73105</v>
      </c>
      <c r="J1135">
        <v>128.5907</v>
      </c>
      <c r="K1135">
        <v>150.66919999999999</v>
      </c>
      <c r="L1135">
        <v>167.18776</v>
      </c>
      <c r="M1135">
        <v>184.42851999999999</v>
      </c>
      <c r="N1135">
        <v>198.58441999999999</v>
      </c>
      <c r="O1135">
        <v>208.87826000000001</v>
      </c>
      <c r="P1135">
        <v>215.49105</v>
      </c>
      <c r="Q1135">
        <v>217.40770000000001</v>
      </c>
      <c r="R1135">
        <v>220.14498</v>
      </c>
      <c r="S1135">
        <v>222.83677</v>
      </c>
      <c r="T1135">
        <v>221.65269000000001</v>
      </c>
      <c r="U1135">
        <v>216.76841999999999</v>
      </c>
      <c r="V1135">
        <v>206.41523000000001</v>
      </c>
      <c r="W1135">
        <v>173.46485999999999</v>
      </c>
      <c r="X1135">
        <v>156.62779</v>
      </c>
      <c r="Y1135">
        <v>146.67084</v>
      </c>
      <c r="Z1135">
        <v>138.07389000000001</v>
      </c>
      <c r="AA1135">
        <v>127.86374000000001</v>
      </c>
      <c r="AB1135">
        <v>121.13637</v>
      </c>
      <c r="AC1135">
        <v>0.11381740999999999</v>
      </c>
      <c r="AD1135">
        <v>-7.7108570000000001E-2</v>
      </c>
      <c r="AE1135">
        <v>0.27316477</v>
      </c>
      <c r="AF1135">
        <v>1.4986010999999999</v>
      </c>
      <c r="AG1135">
        <v>-0.45423089</v>
      </c>
      <c r="AH1135">
        <v>-1.8081756</v>
      </c>
      <c r="AI1135">
        <v>-2.3296028999999998</v>
      </c>
      <c r="AJ1135">
        <v>-3.4351098000000002</v>
      </c>
      <c r="AK1135">
        <v>-3.0868186</v>
      </c>
      <c r="AL1135">
        <v>-2.8836789999999999</v>
      </c>
      <c r="AM1135">
        <v>-2.3778657999999999</v>
      </c>
      <c r="AN1135">
        <v>-2.8452299000000001</v>
      </c>
      <c r="AO1135">
        <v>-4.0256771000000002</v>
      </c>
      <c r="AP1135">
        <v>-4.0486506999999996</v>
      </c>
      <c r="AQ1135">
        <v>-6.6999409999999995E-2</v>
      </c>
      <c r="AR1135">
        <v>-1.0667207000000001</v>
      </c>
      <c r="AS1135">
        <v>-1.1978846000000001</v>
      </c>
      <c r="AT1135">
        <v>0.80460913000000001</v>
      </c>
      <c r="AU1135">
        <v>-0.69463375000000005</v>
      </c>
      <c r="AV1135">
        <v>1.1349189</v>
      </c>
      <c r="AW1135">
        <v>-0.30899264999999998</v>
      </c>
      <c r="AX1135">
        <v>-0.13783654000000001</v>
      </c>
      <c r="AY1135">
        <v>-1.2652028</v>
      </c>
      <c r="AZ1135">
        <v>-0.79208557999999996</v>
      </c>
      <c r="BA1135">
        <v>0.86554525999999998</v>
      </c>
      <c r="BB1135">
        <v>0.61791494999999996</v>
      </c>
      <c r="BC1135">
        <v>0.88939031999999996</v>
      </c>
      <c r="BD1135">
        <v>2.1280472000000001</v>
      </c>
      <c r="BE1135">
        <v>0.17907566999999999</v>
      </c>
      <c r="BF1135">
        <v>-1.0858169</v>
      </c>
      <c r="BG1135">
        <v>-1.5482814</v>
      </c>
      <c r="BH1135">
        <v>-2.6697052000000001</v>
      </c>
      <c r="BI1135">
        <v>-2.2860738</v>
      </c>
      <c r="BJ1135">
        <v>-2.0777942</v>
      </c>
      <c r="BK1135">
        <v>-1.4248361</v>
      </c>
      <c r="BL1135">
        <v>-1.8113849</v>
      </c>
      <c r="BM1135">
        <v>-2.8826578999999999</v>
      </c>
      <c r="BN1135">
        <v>-2.9436998999999999</v>
      </c>
      <c r="BO1135">
        <v>1.2032784999999999</v>
      </c>
      <c r="BP1135">
        <v>0.1319389</v>
      </c>
      <c r="BQ1135">
        <v>-0.10488066</v>
      </c>
      <c r="BR1135">
        <v>1.8009731</v>
      </c>
      <c r="BS1135">
        <v>0.2075361</v>
      </c>
      <c r="BT1135">
        <v>2.0731274000000002</v>
      </c>
      <c r="BU1135">
        <v>0.58932107</v>
      </c>
      <c r="BV1135">
        <v>0.70827547000000002</v>
      </c>
      <c r="BW1135">
        <v>-0.41442947000000002</v>
      </c>
      <c r="BX1135">
        <v>3.238891E-2</v>
      </c>
      <c r="BY1135">
        <v>1.3861897000000001</v>
      </c>
      <c r="BZ1135">
        <v>1.0992861</v>
      </c>
      <c r="CA1135">
        <v>1.3161863</v>
      </c>
      <c r="CB1135">
        <v>2.5639997000000001</v>
      </c>
      <c r="CC1135">
        <v>0.61770186000000005</v>
      </c>
      <c r="CD1135">
        <v>-0.58551348000000003</v>
      </c>
      <c r="CE1135">
        <v>-1.0071406000000001</v>
      </c>
      <c r="CF1135">
        <v>-2.1395884000000001</v>
      </c>
      <c r="CG1135">
        <v>-1.7314803999999999</v>
      </c>
      <c r="CH1135">
        <v>-1.5196409</v>
      </c>
      <c r="CI1135">
        <v>-0.76477066999999999</v>
      </c>
      <c r="CJ1135">
        <v>-1.0953470000000001</v>
      </c>
      <c r="CK1135">
        <v>-2.0910063000000001</v>
      </c>
      <c r="CL1135">
        <v>-2.1784143999999999</v>
      </c>
      <c r="CM1135">
        <v>2.0830690999999999</v>
      </c>
      <c r="CN1135">
        <v>0.96212690999999995</v>
      </c>
      <c r="CO1135">
        <v>0.65213052999999999</v>
      </c>
      <c r="CP1135">
        <v>2.4910518000000001</v>
      </c>
      <c r="CQ1135">
        <v>0.83237620000000001</v>
      </c>
      <c r="CR1135">
        <v>2.7229277999999999</v>
      </c>
      <c r="CS1135">
        <v>1.2114904</v>
      </c>
      <c r="CT1135">
        <v>1.2942901</v>
      </c>
      <c r="CU1135">
        <v>0.17481357</v>
      </c>
      <c r="CV1135">
        <v>0.60341743000000003</v>
      </c>
      <c r="CW1135">
        <v>1.9068341</v>
      </c>
      <c r="CX1135">
        <v>1.5806572999999999</v>
      </c>
      <c r="CY1135">
        <v>1.7429821999999999</v>
      </c>
      <c r="CZ1135">
        <v>2.9999522000000001</v>
      </c>
      <c r="DA1135">
        <v>1.0563279999999999</v>
      </c>
      <c r="DB1135">
        <v>-8.5210049999999996E-2</v>
      </c>
      <c r="DC1135">
        <v>-0.46599974</v>
      </c>
      <c r="DD1135">
        <v>-1.6094714999999999</v>
      </c>
      <c r="DE1135">
        <v>-1.1768869</v>
      </c>
      <c r="DF1135">
        <v>-0.9614876</v>
      </c>
      <c r="DG1135">
        <v>-0.10470522</v>
      </c>
      <c r="DH1135">
        <v>-0.37930914999999998</v>
      </c>
      <c r="DI1135">
        <v>-1.2993546</v>
      </c>
      <c r="DJ1135">
        <v>-1.4131288</v>
      </c>
      <c r="DK1135">
        <v>2.9628597999999999</v>
      </c>
      <c r="DL1135">
        <v>1.7923149</v>
      </c>
      <c r="DM1135">
        <v>1.4091416999999999</v>
      </c>
      <c r="DN1135">
        <v>3.1811303999999998</v>
      </c>
      <c r="DO1135">
        <v>1.4572163</v>
      </c>
      <c r="DP1135">
        <v>3.3727282000000001</v>
      </c>
      <c r="DQ1135">
        <v>1.8336598</v>
      </c>
      <c r="DR1135">
        <v>1.8803046999999999</v>
      </c>
      <c r="DS1135">
        <v>0.76405661999999996</v>
      </c>
      <c r="DT1135">
        <v>1.1744459</v>
      </c>
      <c r="DU1135">
        <v>2.6585619</v>
      </c>
      <c r="DV1135">
        <v>2.2756807999999999</v>
      </c>
      <c r="DW1135">
        <v>2.3592078000000001</v>
      </c>
      <c r="DX1135">
        <v>3.6293983000000001</v>
      </c>
      <c r="DY1135">
        <v>1.6896346</v>
      </c>
      <c r="DZ1135">
        <v>0.63714864999999998</v>
      </c>
      <c r="EA1135">
        <v>0.31532169999999998</v>
      </c>
      <c r="EB1135">
        <v>-0.84406698999999996</v>
      </c>
      <c r="EC1135">
        <v>-0.37614212000000002</v>
      </c>
      <c r="ED1135">
        <v>-0.15560286000000001</v>
      </c>
      <c r="EE1135">
        <v>0.84832447</v>
      </c>
      <c r="EF1135">
        <v>0.65453583000000004</v>
      </c>
      <c r="EG1135">
        <v>-0.15633543999999999</v>
      </c>
      <c r="EH1135">
        <v>-0.30817801</v>
      </c>
      <c r="EI1135">
        <v>4.2331377000000003</v>
      </c>
      <c r="EJ1135">
        <v>2.9909745999999999</v>
      </c>
      <c r="EK1135">
        <v>2.5021456</v>
      </c>
      <c r="EL1135">
        <v>4.1774943999999996</v>
      </c>
      <c r="EM1135">
        <v>2.3593861</v>
      </c>
      <c r="EN1135">
        <v>4.3109367000000001</v>
      </c>
      <c r="EO1135">
        <v>2.7319735000000001</v>
      </c>
      <c r="EP1135">
        <v>2.7264167000000001</v>
      </c>
      <c r="EQ1135">
        <v>1.61483</v>
      </c>
      <c r="ER1135">
        <v>1.9989204</v>
      </c>
      <c r="ES1135">
        <v>70.830545999999998</v>
      </c>
      <c r="ET1135">
        <v>69.781163000000006</v>
      </c>
      <c r="EU1135">
        <v>68.866784999999993</v>
      </c>
      <c r="EV1135">
        <v>67.992323999999996</v>
      </c>
      <c r="EW1135">
        <v>67.262381000000005</v>
      </c>
      <c r="EX1135">
        <v>66.835742999999994</v>
      </c>
      <c r="EY1135">
        <v>66.597448</v>
      </c>
      <c r="EZ1135">
        <v>67.282383999999993</v>
      </c>
      <c r="FA1135">
        <v>70.329909000000001</v>
      </c>
      <c r="FB1135">
        <v>73.868064000000004</v>
      </c>
      <c r="FC1135">
        <v>77.761487000000002</v>
      </c>
      <c r="FD1135">
        <v>81.215663000000006</v>
      </c>
      <c r="FE1135">
        <v>83.645213999999996</v>
      </c>
      <c r="FF1135">
        <v>84.870407</v>
      </c>
      <c r="FG1135">
        <v>86.547567999999998</v>
      </c>
      <c r="FH1135">
        <v>87.856093999999999</v>
      </c>
      <c r="FI1135">
        <v>88.040250999999998</v>
      </c>
      <c r="FJ1135">
        <v>87.604551000000001</v>
      </c>
      <c r="FK1135">
        <v>86.974288000000001</v>
      </c>
      <c r="FL1135">
        <v>85.369455000000002</v>
      </c>
      <c r="FM1135">
        <v>82.711219</v>
      </c>
      <c r="FN1135">
        <v>79.264876000000001</v>
      </c>
      <c r="FO1135">
        <v>77.331072000000006</v>
      </c>
      <c r="FP1135">
        <v>76.287740999999997</v>
      </c>
      <c r="FQ1135">
        <v>12.41718</v>
      </c>
      <c r="FR1135">
        <v>1.3688089999999999</v>
      </c>
      <c r="FS1135">
        <v>1</v>
      </c>
    </row>
    <row r="1136" spans="1:175" x14ac:dyDescent="0.2">
      <c r="A1136" t="s">
        <v>256</v>
      </c>
      <c r="B1136" t="s">
        <v>195</v>
      </c>
      <c r="C1136" s="23">
        <v>42923</v>
      </c>
      <c r="D1136">
        <v>794</v>
      </c>
      <c r="E1136">
        <v>116.10064</v>
      </c>
      <c r="F1136">
        <v>111.99793</v>
      </c>
      <c r="G1136">
        <v>109.87193000000001</v>
      </c>
      <c r="H1136">
        <v>110.30736</v>
      </c>
      <c r="I1136">
        <v>116.71615</v>
      </c>
      <c r="J1136">
        <v>134.81089</v>
      </c>
      <c r="K1136">
        <v>158.79653999999999</v>
      </c>
      <c r="L1136">
        <v>174.78549000000001</v>
      </c>
      <c r="M1136">
        <v>193.62879000000001</v>
      </c>
      <c r="N1136">
        <v>208.02395000000001</v>
      </c>
      <c r="O1136">
        <v>219.06106</v>
      </c>
      <c r="P1136">
        <v>227.54383999999999</v>
      </c>
      <c r="Q1136">
        <v>230.51319000000001</v>
      </c>
      <c r="R1136">
        <v>230.76206999999999</v>
      </c>
      <c r="S1136">
        <v>230.75519</v>
      </c>
      <c r="T1136">
        <v>228.14224999999999</v>
      </c>
      <c r="U1136">
        <v>224.16806</v>
      </c>
      <c r="V1136">
        <v>213.51871</v>
      </c>
      <c r="W1136">
        <v>178.0241</v>
      </c>
      <c r="X1136">
        <v>160.15882999999999</v>
      </c>
      <c r="Y1136">
        <v>150.71573000000001</v>
      </c>
      <c r="Z1136">
        <v>141.73908</v>
      </c>
      <c r="AA1136">
        <v>131.59961000000001</v>
      </c>
      <c r="AB1136">
        <v>125.07201999999999</v>
      </c>
      <c r="AC1136">
        <v>-1.2085477</v>
      </c>
      <c r="AD1136">
        <v>-1.3732198</v>
      </c>
      <c r="AE1136">
        <v>-0.86197784</v>
      </c>
      <c r="AF1136">
        <v>1.2441392</v>
      </c>
      <c r="AG1136">
        <v>0.29065829999999998</v>
      </c>
      <c r="AH1136">
        <v>-0.93222706</v>
      </c>
      <c r="AI1136">
        <v>-0.52134340999999995</v>
      </c>
      <c r="AJ1136">
        <v>-3.5085147999999999</v>
      </c>
      <c r="AK1136">
        <v>-3.1534480999999999</v>
      </c>
      <c r="AL1136">
        <v>-2.6502416000000002</v>
      </c>
      <c r="AM1136">
        <v>-2.6764013000000002</v>
      </c>
      <c r="AN1136">
        <v>-0.50499280000000002</v>
      </c>
      <c r="AO1136">
        <v>-1.2140238000000001</v>
      </c>
      <c r="AP1136">
        <v>-1.9045586000000001</v>
      </c>
      <c r="AQ1136">
        <v>-0.15595545</v>
      </c>
      <c r="AR1136">
        <v>-6.2475759999999998E-2</v>
      </c>
      <c r="AS1136">
        <v>-0.70655327000000001</v>
      </c>
      <c r="AT1136">
        <v>5.4038620000000002E-2</v>
      </c>
      <c r="AU1136">
        <v>-1.8135687</v>
      </c>
      <c r="AV1136">
        <v>-1.3790401000000001</v>
      </c>
      <c r="AW1136">
        <v>-0.48749381000000003</v>
      </c>
      <c r="AX1136">
        <v>-2.5675829999999999</v>
      </c>
      <c r="AY1136">
        <v>-3.9574145999999999</v>
      </c>
      <c r="AZ1136">
        <v>-1.7337971999999999</v>
      </c>
      <c r="BA1136">
        <v>-0.51551729000000002</v>
      </c>
      <c r="BB1136">
        <v>-0.67920122000000005</v>
      </c>
      <c r="BC1136">
        <v>-0.19626468999999999</v>
      </c>
      <c r="BD1136">
        <v>1.9343125999999999</v>
      </c>
      <c r="BE1136">
        <v>1.0086516000000001</v>
      </c>
      <c r="BF1136">
        <v>-7.768137E-2</v>
      </c>
      <c r="BG1136">
        <v>0.25218452000000002</v>
      </c>
      <c r="BH1136">
        <v>-2.7581348999999999</v>
      </c>
      <c r="BI1136">
        <v>-2.3517910999999998</v>
      </c>
      <c r="BJ1136">
        <v>-1.8029520000000001</v>
      </c>
      <c r="BK1136">
        <v>-1.757396</v>
      </c>
      <c r="BL1136">
        <v>0.47898157000000002</v>
      </c>
      <c r="BM1136">
        <v>-0.17149265</v>
      </c>
      <c r="BN1136">
        <v>-0.85800356</v>
      </c>
      <c r="BO1136">
        <v>1.1037292000000001</v>
      </c>
      <c r="BP1136">
        <v>1.2034115999999999</v>
      </c>
      <c r="BQ1136">
        <v>0.49238933000000001</v>
      </c>
      <c r="BR1136">
        <v>1.2522770000000001</v>
      </c>
      <c r="BS1136">
        <v>-0.69263034999999995</v>
      </c>
      <c r="BT1136">
        <v>-0.23782323999999999</v>
      </c>
      <c r="BU1136">
        <v>0.68974858000000006</v>
      </c>
      <c r="BV1136">
        <v>-1.2973599</v>
      </c>
      <c r="BW1136">
        <v>-2.7805087999999998</v>
      </c>
      <c r="BX1136">
        <v>-0.76896209000000004</v>
      </c>
      <c r="BY1136">
        <v>-3.5526540000000002E-2</v>
      </c>
      <c r="BZ1136">
        <v>-0.19852607999999999</v>
      </c>
      <c r="CA1136">
        <v>0.26480620999999999</v>
      </c>
      <c r="CB1136">
        <v>2.4123247000000001</v>
      </c>
      <c r="CC1136">
        <v>1.5059316</v>
      </c>
      <c r="CD1136">
        <v>0.51417438000000004</v>
      </c>
      <c r="CE1136">
        <v>0.78792759999999995</v>
      </c>
      <c r="CF1136">
        <v>-2.2384240000000002</v>
      </c>
      <c r="CG1136">
        <v>-1.7965658</v>
      </c>
      <c r="CH1136">
        <v>-1.2161219000000001</v>
      </c>
      <c r="CI1136">
        <v>-1.1208956999999999</v>
      </c>
      <c r="CJ1136">
        <v>1.1604791999999999</v>
      </c>
      <c r="CK1136">
        <v>0.55056125</v>
      </c>
      <c r="CL1136">
        <v>-0.13316275</v>
      </c>
      <c r="CM1136">
        <v>1.9761829</v>
      </c>
      <c r="CN1136">
        <v>2.0801614000000002</v>
      </c>
      <c r="CO1136">
        <v>1.3227732999999999</v>
      </c>
      <c r="CP1136">
        <v>2.0821732000000002</v>
      </c>
      <c r="CQ1136">
        <v>8.3728159999999996E-2</v>
      </c>
      <c r="CR1136">
        <v>0.55258010999999996</v>
      </c>
      <c r="CS1136">
        <v>1.5051030999999999</v>
      </c>
      <c r="CT1136">
        <v>-0.41760723999999999</v>
      </c>
      <c r="CU1136">
        <v>-1.9653875000000001</v>
      </c>
      <c r="CV1136">
        <v>-0.1007202</v>
      </c>
      <c r="CW1136">
        <v>0.44446421000000003</v>
      </c>
      <c r="CX1136">
        <v>0.28214906000000001</v>
      </c>
      <c r="CY1136">
        <v>0.72587710999999999</v>
      </c>
      <c r="CZ1136">
        <v>2.8903367000000002</v>
      </c>
      <c r="DA1136">
        <v>2.0032116000000002</v>
      </c>
      <c r="DB1136">
        <v>1.1060300999999999</v>
      </c>
      <c r="DC1136">
        <v>1.3236707000000001</v>
      </c>
      <c r="DD1136">
        <v>-1.7187132000000001</v>
      </c>
      <c r="DE1136">
        <v>-1.2413406</v>
      </c>
      <c r="DF1136">
        <v>-0.62929177999999997</v>
      </c>
      <c r="DG1136">
        <v>-0.48439547999999999</v>
      </c>
      <c r="DH1136">
        <v>1.8419768999999999</v>
      </c>
      <c r="DI1136">
        <v>1.2726151000000001</v>
      </c>
      <c r="DJ1136">
        <v>0.59167804999999996</v>
      </c>
      <c r="DK1136">
        <v>2.8486365999999999</v>
      </c>
      <c r="DL1136">
        <v>2.9569111000000001</v>
      </c>
      <c r="DM1136">
        <v>2.1531573000000002</v>
      </c>
      <c r="DN1136">
        <v>2.9120694999999999</v>
      </c>
      <c r="DO1136">
        <v>0.86008667000000005</v>
      </c>
      <c r="DP1136">
        <v>1.3429835000000001</v>
      </c>
      <c r="DQ1136">
        <v>2.3204576000000001</v>
      </c>
      <c r="DR1136">
        <v>0.46214540999999998</v>
      </c>
      <c r="DS1136">
        <v>-1.1502661000000001</v>
      </c>
      <c r="DT1136">
        <v>0.56752168999999997</v>
      </c>
      <c r="DU1136">
        <v>1.1374945999999999</v>
      </c>
      <c r="DV1136">
        <v>0.97616760999999996</v>
      </c>
      <c r="DW1136">
        <v>1.3915903000000001</v>
      </c>
      <c r="DX1136">
        <v>3.5805101000000001</v>
      </c>
      <c r="DY1136">
        <v>2.7212049999999999</v>
      </c>
      <c r="DZ1136">
        <v>1.9605758</v>
      </c>
      <c r="EA1136">
        <v>2.0971986</v>
      </c>
      <c r="EB1136">
        <v>-0.96833329000000001</v>
      </c>
      <c r="EC1136">
        <v>-0.43968351999999999</v>
      </c>
      <c r="ED1136">
        <v>0.21799773</v>
      </c>
      <c r="EE1136">
        <v>0.43460980999999999</v>
      </c>
      <c r="EF1136">
        <v>2.8259512</v>
      </c>
      <c r="EG1136">
        <v>2.3151462999999999</v>
      </c>
      <c r="EH1136">
        <v>1.6382330000000001</v>
      </c>
      <c r="EI1136">
        <v>4.1083213000000001</v>
      </c>
      <c r="EJ1136">
        <v>4.2227984999999997</v>
      </c>
      <c r="EK1136">
        <v>3.3520998999999998</v>
      </c>
      <c r="EL1136">
        <v>4.1103078999999996</v>
      </c>
      <c r="EM1136">
        <v>1.9810251000000001</v>
      </c>
      <c r="EN1136">
        <v>2.4842004000000002</v>
      </c>
      <c r="EO1136">
        <v>3.4976999000000002</v>
      </c>
      <c r="EP1136">
        <v>1.7323685</v>
      </c>
      <c r="EQ1136">
        <v>2.6639650000000001E-2</v>
      </c>
      <c r="ER1136">
        <v>1.5323568999999999</v>
      </c>
      <c r="ES1136">
        <v>75.658707000000007</v>
      </c>
      <c r="ET1136">
        <v>74.842427000000001</v>
      </c>
      <c r="EU1136">
        <v>73.807265999999998</v>
      </c>
      <c r="EV1136">
        <v>72.605722</v>
      </c>
      <c r="EW1136">
        <v>71.411044000000004</v>
      </c>
      <c r="EX1136">
        <v>70.834646000000006</v>
      </c>
      <c r="EY1136">
        <v>70.172627000000006</v>
      </c>
      <c r="EZ1136">
        <v>70.830314999999999</v>
      </c>
      <c r="FA1136">
        <v>74.709985000000003</v>
      </c>
      <c r="FB1136">
        <v>78.775797999999995</v>
      </c>
      <c r="FC1136">
        <v>82.706726000000003</v>
      </c>
      <c r="FD1136">
        <v>85.831407999999996</v>
      </c>
      <c r="FE1136">
        <v>88.682433000000003</v>
      </c>
      <c r="FF1136">
        <v>91.048444000000003</v>
      </c>
      <c r="FG1136">
        <v>91.815359999999998</v>
      </c>
      <c r="FH1136">
        <v>92.558018000000004</v>
      </c>
      <c r="FI1136">
        <v>92.781595999999993</v>
      </c>
      <c r="FJ1136">
        <v>91.799085000000005</v>
      </c>
      <c r="FK1136">
        <v>90.317102000000006</v>
      </c>
      <c r="FL1136">
        <v>87.945335999999998</v>
      </c>
      <c r="FM1136">
        <v>85.164314000000005</v>
      </c>
      <c r="FN1136">
        <v>82.083723000000006</v>
      </c>
      <c r="FO1136">
        <v>80.314346</v>
      </c>
      <c r="FP1136">
        <v>78.984492000000003</v>
      </c>
      <c r="FQ1136">
        <v>14.047800000000001</v>
      </c>
      <c r="FR1136">
        <v>1.4710449999999999</v>
      </c>
      <c r="FS1136">
        <v>1</v>
      </c>
    </row>
    <row r="1137" spans="1:175" x14ac:dyDescent="0.2">
      <c r="A1137" t="s">
        <v>256</v>
      </c>
      <c r="B1137" t="s">
        <v>195</v>
      </c>
      <c r="C1137" s="23">
        <v>42943</v>
      </c>
      <c r="D1137">
        <v>799</v>
      </c>
      <c r="E1137">
        <v>113.53726</v>
      </c>
      <c r="F1137">
        <v>109.29209</v>
      </c>
      <c r="G1137">
        <v>107.81064000000001</v>
      </c>
      <c r="H1137">
        <v>108.29246000000001</v>
      </c>
      <c r="I1137">
        <v>114.96122</v>
      </c>
      <c r="J1137">
        <v>134.67573999999999</v>
      </c>
      <c r="K1137">
        <v>156.12065999999999</v>
      </c>
      <c r="L1137">
        <v>170.64742000000001</v>
      </c>
      <c r="M1137">
        <v>187.60048</v>
      </c>
      <c r="N1137">
        <v>201.68226999999999</v>
      </c>
      <c r="O1137">
        <v>211.31695999999999</v>
      </c>
      <c r="P1137">
        <v>218.58125999999999</v>
      </c>
      <c r="Q1137">
        <v>221.38951</v>
      </c>
      <c r="R1137">
        <v>223.79991999999999</v>
      </c>
      <c r="S1137">
        <v>224.44</v>
      </c>
      <c r="T1137">
        <v>221.88640000000001</v>
      </c>
      <c r="U1137">
        <v>217.00498999999999</v>
      </c>
      <c r="V1137">
        <v>205.89219</v>
      </c>
      <c r="W1137">
        <v>172.78666999999999</v>
      </c>
      <c r="X1137">
        <v>155.03487999999999</v>
      </c>
      <c r="Y1137">
        <v>144.89005</v>
      </c>
      <c r="Z1137">
        <v>136.68956</v>
      </c>
      <c r="AA1137">
        <v>126.98111</v>
      </c>
      <c r="AB1137">
        <v>119.15302</v>
      </c>
      <c r="AC1137">
        <v>-1.0248915000000001</v>
      </c>
      <c r="AD1137">
        <v>-0.70824244999999997</v>
      </c>
      <c r="AE1137">
        <v>0.27023970000000003</v>
      </c>
      <c r="AF1137">
        <v>0.21220024000000001</v>
      </c>
      <c r="AG1137">
        <v>-1.2651095999999999</v>
      </c>
      <c r="AH1137">
        <v>-1.0686462000000001</v>
      </c>
      <c r="AI1137">
        <v>-1.5761295</v>
      </c>
      <c r="AJ1137">
        <v>-2.3438401</v>
      </c>
      <c r="AK1137">
        <v>-1.8630488000000001</v>
      </c>
      <c r="AL1137">
        <v>-1.3145841</v>
      </c>
      <c r="AM1137">
        <v>-1.8621065000000001</v>
      </c>
      <c r="AN1137">
        <v>-1.5984375</v>
      </c>
      <c r="AO1137">
        <v>-2.0304118999999998</v>
      </c>
      <c r="AP1137">
        <v>-1.8320748</v>
      </c>
      <c r="AQ1137">
        <v>-2.1527679000000002</v>
      </c>
      <c r="AR1137">
        <v>-0.53645858999999996</v>
      </c>
      <c r="AS1137">
        <v>-0.67632795000000001</v>
      </c>
      <c r="AT1137">
        <v>0.99430560999999995</v>
      </c>
      <c r="AU1137">
        <v>-0.35160539000000002</v>
      </c>
      <c r="AV1137">
        <v>-1.0045841</v>
      </c>
      <c r="AW1137">
        <v>-0.89389980000000002</v>
      </c>
      <c r="AX1137">
        <v>-0.46985178</v>
      </c>
      <c r="AY1137">
        <v>-0.58164742000000003</v>
      </c>
      <c r="AZ1137">
        <v>-0.23739362</v>
      </c>
      <c r="BA1137">
        <v>-0.29469120999999998</v>
      </c>
      <c r="BB1137">
        <v>-0.16479265000000001</v>
      </c>
      <c r="BC1137">
        <v>0.76984589000000003</v>
      </c>
      <c r="BD1137">
        <v>0.7757754</v>
      </c>
      <c r="BE1137">
        <v>-0.62646751000000001</v>
      </c>
      <c r="BF1137">
        <v>-0.45677757000000002</v>
      </c>
      <c r="BG1137">
        <v>-0.91522318999999996</v>
      </c>
      <c r="BH1137">
        <v>-1.7101150000000001</v>
      </c>
      <c r="BI1137">
        <v>-1.1714344000000001</v>
      </c>
      <c r="BJ1137">
        <v>-0.57712894000000003</v>
      </c>
      <c r="BK1137">
        <v>-1.0554994</v>
      </c>
      <c r="BL1137">
        <v>-0.76345927000000002</v>
      </c>
      <c r="BM1137">
        <v>-1.1814351999999999</v>
      </c>
      <c r="BN1137">
        <v>-0.85632765</v>
      </c>
      <c r="BO1137">
        <v>-0.88409749999999998</v>
      </c>
      <c r="BP1137">
        <v>0.41804465000000002</v>
      </c>
      <c r="BQ1137">
        <v>0.24938903000000001</v>
      </c>
      <c r="BR1137">
        <v>1.9574357</v>
      </c>
      <c r="BS1137">
        <v>0.70006254999999995</v>
      </c>
      <c r="BT1137">
        <v>9.8912700000000006E-3</v>
      </c>
      <c r="BU1137">
        <v>1.1983870000000001E-2</v>
      </c>
      <c r="BV1137">
        <v>0.47032156000000003</v>
      </c>
      <c r="BW1137">
        <v>0.30484102000000002</v>
      </c>
      <c r="BX1137">
        <v>0.44141106000000002</v>
      </c>
      <c r="BY1137">
        <v>0.21104328999999999</v>
      </c>
      <c r="BZ1137">
        <v>0.21159902</v>
      </c>
      <c r="CA1137">
        <v>1.1158716</v>
      </c>
      <c r="CB1137">
        <v>1.1661058</v>
      </c>
      <c r="CC1137">
        <v>-0.18414594000000001</v>
      </c>
      <c r="CD1137">
        <v>-3.2999210000000001E-2</v>
      </c>
      <c r="CE1137">
        <v>-0.45748150999999998</v>
      </c>
      <c r="CF1137">
        <v>-1.2711988999999999</v>
      </c>
      <c r="CG1137">
        <v>-0.69242442999999998</v>
      </c>
      <c r="CH1137">
        <v>-6.6369769999999995E-2</v>
      </c>
      <c r="CI1137">
        <v>-0.49684573999999998</v>
      </c>
      <c r="CJ1137">
        <v>-0.18515591000000001</v>
      </c>
      <c r="CK1137">
        <v>-0.59343654000000001</v>
      </c>
      <c r="CL1137">
        <v>-0.18052813000000001</v>
      </c>
      <c r="CM1137">
        <v>-5.4202199999999999E-3</v>
      </c>
      <c r="CN1137">
        <v>1.0791307000000001</v>
      </c>
      <c r="CO1137">
        <v>0.89053779</v>
      </c>
      <c r="CP1137">
        <v>2.6244966999999999</v>
      </c>
      <c r="CQ1137">
        <v>1.4284446</v>
      </c>
      <c r="CR1137">
        <v>0.71251386000000005</v>
      </c>
      <c r="CS1137">
        <v>0.63939615000000005</v>
      </c>
      <c r="CT1137">
        <v>1.1214827999999999</v>
      </c>
      <c r="CU1137">
        <v>0.91882021999999997</v>
      </c>
      <c r="CV1137">
        <v>0.91154911000000005</v>
      </c>
      <c r="CW1137">
        <v>0.71677778999999997</v>
      </c>
      <c r="CX1137">
        <v>0.58799069000000004</v>
      </c>
      <c r="CY1137">
        <v>1.4618973</v>
      </c>
      <c r="CZ1137">
        <v>1.5564363000000001</v>
      </c>
      <c r="DA1137">
        <v>0.25817562999999999</v>
      </c>
      <c r="DB1137">
        <v>0.39077914000000002</v>
      </c>
      <c r="DC1137">
        <v>2.6017E-4</v>
      </c>
      <c r="DD1137">
        <v>-0.83228281000000004</v>
      </c>
      <c r="DE1137">
        <v>-0.21341444000000001</v>
      </c>
      <c r="DF1137">
        <v>0.44438939999999999</v>
      </c>
      <c r="DG1137">
        <v>6.1807889999999997E-2</v>
      </c>
      <c r="DH1137">
        <v>0.39314744000000001</v>
      </c>
      <c r="DI1137">
        <v>-5.43787E-3</v>
      </c>
      <c r="DJ1137">
        <v>0.49527138999999998</v>
      </c>
      <c r="DK1137">
        <v>0.87325704999999998</v>
      </c>
      <c r="DL1137">
        <v>1.7402166999999999</v>
      </c>
      <c r="DM1137">
        <v>1.5316866</v>
      </c>
      <c r="DN1137">
        <v>3.2915576</v>
      </c>
      <c r="DO1137">
        <v>2.1568266</v>
      </c>
      <c r="DP1137">
        <v>1.4151365</v>
      </c>
      <c r="DQ1137">
        <v>1.2668083999999999</v>
      </c>
      <c r="DR1137">
        <v>1.7726439000000001</v>
      </c>
      <c r="DS1137">
        <v>1.5327994</v>
      </c>
      <c r="DT1137">
        <v>1.3816872</v>
      </c>
      <c r="DU1137">
        <v>1.4469780999999999</v>
      </c>
      <c r="DV1137">
        <v>1.1314405000000001</v>
      </c>
      <c r="DW1137">
        <v>1.9615035000000001</v>
      </c>
      <c r="DX1137">
        <v>2.1200114000000001</v>
      </c>
      <c r="DY1137">
        <v>0.89681772999999998</v>
      </c>
      <c r="DZ1137">
        <v>1.0026478000000001</v>
      </c>
      <c r="EA1137">
        <v>0.66116644999999996</v>
      </c>
      <c r="EB1137">
        <v>-0.19855767999999999</v>
      </c>
      <c r="EC1137">
        <v>0.47819991000000001</v>
      </c>
      <c r="ED1137">
        <v>1.1818445</v>
      </c>
      <c r="EE1137">
        <v>0.86841500999999999</v>
      </c>
      <c r="EF1137">
        <v>1.2281256</v>
      </c>
      <c r="EG1137">
        <v>0.84353880999999997</v>
      </c>
      <c r="EH1137">
        <v>1.4710186000000001</v>
      </c>
      <c r="EI1137">
        <v>2.1419275</v>
      </c>
      <c r="EJ1137">
        <v>2.6947198999999999</v>
      </c>
      <c r="EK1137">
        <v>2.4574034999999999</v>
      </c>
      <c r="EL1137">
        <v>4.2546876999999999</v>
      </c>
      <c r="EM1137">
        <v>3.2084945</v>
      </c>
      <c r="EN1137">
        <v>2.4296118999999998</v>
      </c>
      <c r="EO1137">
        <v>2.1726920999999999</v>
      </c>
      <c r="EP1137">
        <v>2.7128173000000002</v>
      </c>
      <c r="EQ1137">
        <v>2.4192879</v>
      </c>
      <c r="ER1137">
        <v>2.0604917999999999</v>
      </c>
      <c r="ES1137">
        <v>70.651943000000003</v>
      </c>
      <c r="ET1137">
        <v>70.040758999999994</v>
      </c>
      <c r="EU1137">
        <v>69.267855999999995</v>
      </c>
      <c r="EV1137">
        <v>68.764184999999998</v>
      </c>
      <c r="EW1137">
        <v>68.093131</v>
      </c>
      <c r="EX1137">
        <v>67.447597999999999</v>
      </c>
      <c r="EY1137">
        <v>67.185961000000006</v>
      </c>
      <c r="EZ1137">
        <v>67.557478000000003</v>
      </c>
      <c r="FA1137">
        <v>70.054749000000001</v>
      </c>
      <c r="FB1137">
        <v>73.332631000000006</v>
      </c>
      <c r="FC1137">
        <v>75.929060000000007</v>
      </c>
      <c r="FD1137">
        <v>78.934392000000003</v>
      </c>
      <c r="FE1137">
        <v>81.504705000000001</v>
      </c>
      <c r="FF1137">
        <v>83.577777999999995</v>
      </c>
      <c r="FG1137">
        <v>85.043933999999993</v>
      </c>
      <c r="FH1137">
        <v>85.421272999999999</v>
      </c>
      <c r="FI1137">
        <v>84.860832000000002</v>
      </c>
      <c r="FJ1137">
        <v>84.484561999999997</v>
      </c>
      <c r="FK1137">
        <v>83.454862000000006</v>
      </c>
      <c r="FL1137">
        <v>81.742351999999997</v>
      </c>
      <c r="FM1137">
        <v>78.351506000000001</v>
      </c>
      <c r="FN1137">
        <v>74.924352999999996</v>
      </c>
      <c r="FO1137">
        <v>73.094702999999996</v>
      </c>
      <c r="FP1137">
        <v>72.260503</v>
      </c>
      <c r="FQ1137">
        <v>10.17361</v>
      </c>
      <c r="FR1137">
        <v>1.1311180000000001</v>
      </c>
      <c r="FS1137">
        <v>1</v>
      </c>
    </row>
    <row r="1138" spans="1:175" x14ac:dyDescent="0.2">
      <c r="A1138" t="s">
        <v>256</v>
      </c>
      <c r="B1138" t="s">
        <v>195</v>
      </c>
      <c r="C1138" s="23">
        <v>42947</v>
      </c>
      <c r="D1138">
        <v>799</v>
      </c>
      <c r="E1138">
        <v>105.88119</v>
      </c>
      <c r="F1138">
        <v>102.51636999999999</v>
      </c>
      <c r="G1138">
        <v>103.65860000000001</v>
      </c>
      <c r="H1138">
        <v>106.91992999999999</v>
      </c>
      <c r="I1138">
        <v>119.71614</v>
      </c>
      <c r="J1138">
        <v>141.45231000000001</v>
      </c>
      <c r="K1138">
        <v>161.09604999999999</v>
      </c>
      <c r="L1138">
        <v>171.8776</v>
      </c>
      <c r="M1138">
        <v>185.37352000000001</v>
      </c>
      <c r="N1138">
        <v>195.55412000000001</v>
      </c>
      <c r="O1138">
        <v>205.12925000000001</v>
      </c>
      <c r="P1138">
        <v>213.70528999999999</v>
      </c>
      <c r="Q1138">
        <v>216.87467000000001</v>
      </c>
      <c r="R1138">
        <v>218.59703999999999</v>
      </c>
      <c r="S1138">
        <v>220.60488000000001</v>
      </c>
      <c r="T1138">
        <v>220.63124999999999</v>
      </c>
      <c r="U1138">
        <v>215.88944000000001</v>
      </c>
      <c r="V1138">
        <v>204.14413999999999</v>
      </c>
      <c r="W1138">
        <v>170.89919</v>
      </c>
      <c r="X1138">
        <v>153.60065</v>
      </c>
      <c r="Y1138">
        <v>143.55252999999999</v>
      </c>
      <c r="Z1138">
        <v>135.95552000000001</v>
      </c>
      <c r="AA1138">
        <v>126.33246</v>
      </c>
      <c r="AB1138">
        <v>119.08596</v>
      </c>
      <c r="AC1138">
        <v>-0.35067134</v>
      </c>
      <c r="AD1138">
        <v>-1.7436199999999999</v>
      </c>
      <c r="AE1138">
        <v>-0.87046321000000004</v>
      </c>
      <c r="AF1138">
        <v>-2.2801719999999999</v>
      </c>
      <c r="AG1138">
        <v>-1.3976542999999999</v>
      </c>
      <c r="AH1138">
        <v>-0.99153250000000004</v>
      </c>
      <c r="AI1138">
        <v>-0.34153225999999998</v>
      </c>
      <c r="AJ1138">
        <v>-1.4592453999999999</v>
      </c>
      <c r="AK1138">
        <v>-1.3980268</v>
      </c>
      <c r="AL1138">
        <v>-3.1298336999999998</v>
      </c>
      <c r="AM1138">
        <v>-5.4330179000000003</v>
      </c>
      <c r="AN1138">
        <v>-3.8460964</v>
      </c>
      <c r="AO1138">
        <v>-3.5479989999999999</v>
      </c>
      <c r="AP1138">
        <v>-3.2382368000000001</v>
      </c>
      <c r="AQ1138">
        <v>-1.3944619</v>
      </c>
      <c r="AR1138">
        <v>-1.2014601</v>
      </c>
      <c r="AS1138">
        <v>-2.0844649</v>
      </c>
      <c r="AT1138">
        <v>-2.2586905000000002</v>
      </c>
      <c r="AU1138">
        <v>-2.8767824000000002</v>
      </c>
      <c r="AV1138">
        <v>-1.8188085000000001</v>
      </c>
      <c r="AW1138">
        <v>-3.2608104</v>
      </c>
      <c r="AX1138">
        <v>-2.0301870000000002</v>
      </c>
      <c r="AY1138">
        <v>-1.8670547</v>
      </c>
      <c r="AZ1138">
        <v>-2.1166551999999998</v>
      </c>
      <c r="BA1138">
        <v>0.35723755000000001</v>
      </c>
      <c r="BB1138">
        <v>-1.0586141</v>
      </c>
      <c r="BC1138">
        <v>-0.17891037000000001</v>
      </c>
      <c r="BD1138">
        <v>-1.4405573</v>
      </c>
      <c r="BE1138">
        <v>-0.44105565000000002</v>
      </c>
      <c r="BF1138">
        <v>-4.0231830000000003E-2</v>
      </c>
      <c r="BG1138">
        <v>0.48821453999999997</v>
      </c>
      <c r="BH1138">
        <v>-0.63790088</v>
      </c>
      <c r="BI1138">
        <v>-0.56758805000000001</v>
      </c>
      <c r="BJ1138">
        <v>-2.1940385999999998</v>
      </c>
      <c r="BK1138">
        <v>-4.4203313</v>
      </c>
      <c r="BL1138">
        <v>-2.9540410000000001</v>
      </c>
      <c r="BM1138">
        <v>-2.6193377</v>
      </c>
      <c r="BN1138">
        <v>-2.1905454</v>
      </c>
      <c r="BO1138">
        <v>-0.21884412</v>
      </c>
      <c r="BP1138">
        <v>-3.2837680000000001E-2</v>
      </c>
      <c r="BQ1138">
        <v>-0.87840567999999997</v>
      </c>
      <c r="BR1138">
        <v>-1.0979589000000001</v>
      </c>
      <c r="BS1138">
        <v>-1.7713832</v>
      </c>
      <c r="BT1138">
        <v>-0.74246667</v>
      </c>
      <c r="BU1138">
        <v>-2.1776502999999998</v>
      </c>
      <c r="BV1138">
        <v>-1.0139716999999999</v>
      </c>
      <c r="BW1138">
        <v>-0.86638607000000001</v>
      </c>
      <c r="BX1138">
        <v>-1.1134660000000001</v>
      </c>
      <c r="BY1138">
        <v>0.84753308999999999</v>
      </c>
      <c r="BZ1138">
        <v>-0.58418113999999999</v>
      </c>
      <c r="CA1138">
        <v>0.30005702000000001</v>
      </c>
      <c r="CB1138">
        <v>-0.85904272000000004</v>
      </c>
      <c r="CC1138">
        <v>0.22148169000000001</v>
      </c>
      <c r="CD1138">
        <v>0.61863612000000001</v>
      </c>
      <c r="CE1138">
        <v>1.0628945999999999</v>
      </c>
      <c r="CF1138">
        <v>-6.9040180000000007E-2</v>
      </c>
      <c r="CG1138">
        <v>7.5713000000000004E-3</v>
      </c>
      <c r="CH1138">
        <v>-1.5459098</v>
      </c>
      <c r="CI1138">
        <v>-3.7189475999999999</v>
      </c>
      <c r="CJ1138">
        <v>-2.3362061999999999</v>
      </c>
      <c r="CK1138">
        <v>-1.9761496000000001</v>
      </c>
      <c r="CL1138">
        <v>-1.4649175000000001</v>
      </c>
      <c r="CM1138">
        <v>0.59538515999999997</v>
      </c>
      <c r="CN1138">
        <v>0.77654668000000004</v>
      </c>
      <c r="CO1138">
        <v>-4.3092770000000002E-2</v>
      </c>
      <c r="CP1138">
        <v>-0.29403974999999999</v>
      </c>
      <c r="CQ1138">
        <v>-1.0057872000000001</v>
      </c>
      <c r="CR1138">
        <v>3.0044E-3</v>
      </c>
      <c r="CS1138">
        <v>-1.427457</v>
      </c>
      <c r="CT1138">
        <v>-0.31014401000000003</v>
      </c>
      <c r="CU1138">
        <v>-0.17332602</v>
      </c>
      <c r="CV1138">
        <v>-0.41866017</v>
      </c>
      <c r="CW1138">
        <v>1.3378285999999999</v>
      </c>
      <c r="CX1138">
        <v>-0.10974816</v>
      </c>
      <c r="CY1138">
        <v>0.77902441</v>
      </c>
      <c r="CZ1138">
        <v>-0.27752812999999998</v>
      </c>
      <c r="DA1138">
        <v>0.88401903000000004</v>
      </c>
      <c r="DB1138">
        <v>1.2775041</v>
      </c>
      <c r="DC1138">
        <v>1.6375747</v>
      </c>
      <c r="DD1138">
        <v>0.49982051999999999</v>
      </c>
      <c r="DE1138">
        <v>0.58273065000000002</v>
      </c>
      <c r="DF1138">
        <v>-0.89778093000000003</v>
      </c>
      <c r="DG1138">
        <v>-3.0175638999999999</v>
      </c>
      <c r="DH1138">
        <v>-1.7183714000000001</v>
      </c>
      <c r="DI1138">
        <v>-1.3329616</v>
      </c>
      <c r="DJ1138">
        <v>-0.73928961999999998</v>
      </c>
      <c r="DK1138">
        <v>1.4096143999999999</v>
      </c>
      <c r="DL1138">
        <v>1.585931</v>
      </c>
      <c r="DM1138">
        <v>0.79222013999999996</v>
      </c>
      <c r="DN1138">
        <v>0.50987941999999997</v>
      </c>
      <c r="DO1138">
        <v>-0.24019109999999999</v>
      </c>
      <c r="DP1138">
        <v>0.74847547000000003</v>
      </c>
      <c r="DQ1138">
        <v>-0.67726368000000003</v>
      </c>
      <c r="DR1138">
        <v>0.39368364</v>
      </c>
      <c r="DS1138">
        <v>0.51973404000000001</v>
      </c>
      <c r="DT1138">
        <v>0.27614562999999998</v>
      </c>
      <c r="DU1138">
        <v>2.0457375</v>
      </c>
      <c r="DV1138">
        <v>0.57525771999999997</v>
      </c>
      <c r="DW1138">
        <v>1.4705771999999999</v>
      </c>
      <c r="DX1138">
        <v>0.56208659000000005</v>
      </c>
      <c r="DY1138">
        <v>1.8406176999999999</v>
      </c>
      <c r="DZ1138">
        <v>2.2288047</v>
      </c>
      <c r="EA1138">
        <v>2.4673215000000002</v>
      </c>
      <c r="EB1138">
        <v>1.3211649999999999</v>
      </c>
      <c r="EC1138">
        <v>1.4131693999999999</v>
      </c>
      <c r="ED1138">
        <v>3.8014180000000002E-2</v>
      </c>
      <c r="EE1138">
        <v>-2.0048773</v>
      </c>
      <c r="EF1138">
        <v>-0.82631600999999999</v>
      </c>
      <c r="EG1138">
        <v>-0.40430027000000002</v>
      </c>
      <c r="EH1138">
        <v>0.30840179000000001</v>
      </c>
      <c r="EI1138">
        <v>2.5852322000000001</v>
      </c>
      <c r="EJ1138">
        <v>2.7545535000000001</v>
      </c>
      <c r="EK1138">
        <v>1.9982793000000001</v>
      </c>
      <c r="EL1138">
        <v>1.6706110000000001</v>
      </c>
      <c r="EM1138">
        <v>0.86520803000000002</v>
      </c>
      <c r="EN1138">
        <v>1.8248173000000001</v>
      </c>
      <c r="EO1138">
        <v>0.40589634000000002</v>
      </c>
      <c r="EP1138">
        <v>1.409899</v>
      </c>
      <c r="EQ1138">
        <v>1.5204027</v>
      </c>
      <c r="ER1138">
        <v>1.2793349000000001</v>
      </c>
      <c r="ES1138">
        <v>69.077725999999998</v>
      </c>
      <c r="ET1138">
        <v>68.595253999999997</v>
      </c>
      <c r="EU1138">
        <v>68.230744999999999</v>
      </c>
      <c r="EV1138">
        <v>67.673045999999999</v>
      </c>
      <c r="EW1138">
        <v>67.138750000000002</v>
      </c>
      <c r="EX1138">
        <v>66.894081999999997</v>
      </c>
      <c r="EY1138">
        <v>66.727035000000001</v>
      </c>
      <c r="EZ1138">
        <v>66.910882999999998</v>
      </c>
      <c r="FA1138">
        <v>68.585538999999997</v>
      </c>
      <c r="FB1138">
        <v>70.732320000000001</v>
      </c>
      <c r="FC1138">
        <v>73.204397999999998</v>
      </c>
      <c r="FD1138">
        <v>76.376631000000003</v>
      </c>
      <c r="FE1138">
        <v>78.954678000000001</v>
      </c>
      <c r="FF1138">
        <v>80.972674999999995</v>
      </c>
      <c r="FG1138">
        <v>82.496172999999999</v>
      </c>
      <c r="FH1138">
        <v>83.776308999999998</v>
      </c>
      <c r="FI1138">
        <v>84.309532000000004</v>
      </c>
      <c r="FJ1138">
        <v>83.955194000000006</v>
      </c>
      <c r="FK1138">
        <v>83.040734</v>
      </c>
      <c r="FL1138">
        <v>81.401336999999998</v>
      </c>
      <c r="FM1138">
        <v>78.579764999999995</v>
      </c>
      <c r="FN1138">
        <v>75.92407</v>
      </c>
      <c r="FO1138">
        <v>74.588158000000007</v>
      </c>
      <c r="FP1138">
        <v>73.383465000000001</v>
      </c>
      <c r="FQ1138">
        <v>14.022959999999999</v>
      </c>
      <c r="FR1138">
        <v>1.4350320000000001</v>
      </c>
      <c r="FS1138">
        <v>1</v>
      </c>
    </row>
    <row r="1139" spans="1:175" x14ac:dyDescent="0.2">
      <c r="A1139" t="s">
        <v>256</v>
      </c>
      <c r="B1139" t="s">
        <v>195</v>
      </c>
      <c r="C1139" s="23">
        <v>42948</v>
      </c>
      <c r="D1139">
        <v>798</v>
      </c>
      <c r="E1139">
        <v>113.84814</v>
      </c>
      <c r="F1139">
        <v>109.83699</v>
      </c>
      <c r="G1139">
        <v>108.23582</v>
      </c>
      <c r="H1139">
        <v>109.46447000000001</v>
      </c>
      <c r="I1139">
        <v>118.51291999999999</v>
      </c>
      <c r="J1139">
        <v>141.20462000000001</v>
      </c>
      <c r="K1139">
        <v>165.50124</v>
      </c>
      <c r="L1139">
        <v>177.07486</v>
      </c>
      <c r="M1139">
        <v>190.46026000000001</v>
      </c>
      <c r="N1139">
        <v>203.94663</v>
      </c>
      <c r="O1139">
        <v>214.20044999999999</v>
      </c>
      <c r="P1139">
        <v>222.05162000000001</v>
      </c>
      <c r="Q1139">
        <v>227.00712999999999</v>
      </c>
      <c r="R1139">
        <v>232.24235999999999</v>
      </c>
      <c r="S1139">
        <v>236.22533999999999</v>
      </c>
      <c r="T1139">
        <v>234.97183000000001</v>
      </c>
      <c r="U1139">
        <v>224.37773999999999</v>
      </c>
      <c r="V1139">
        <v>207.82056</v>
      </c>
      <c r="W1139">
        <v>174.15183999999999</v>
      </c>
      <c r="X1139">
        <v>157.02975000000001</v>
      </c>
      <c r="Y1139">
        <v>148.96024</v>
      </c>
      <c r="Z1139">
        <v>141.32633000000001</v>
      </c>
      <c r="AA1139">
        <v>131.90307000000001</v>
      </c>
      <c r="AB1139">
        <v>124.71903</v>
      </c>
      <c r="AC1139">
        <v>-1.6767050999999999</v>
      </c>
      <c r="AD1139">
        <v>-0.94049875000000005</v>
      </c>
      <c r="AE1139">
        <v>-0.99090847999999998</v>
      </c>
      <c r="AF1139">
        <v>-1.26088</v>
      </c>
      <c r="AG1139">
        <v>-1.1892020999999999</v>
      </c>
      <c r="AH1139">
        <v>-0.78726984</v>
      </c>
      <c r="AI1139">
        <v>-0.96212929000000003</v>
      </c>
      <c r="AJ1139">
        <v>-1.1545284</v>
      </c>
      <c r="AK1139">
        <v>-1.536211</v>
      </c>
      <c r="AL1139">
        <v>-0.93691632000000002</v>
      </c>
      <c r="AM1139">
        <v>-1.7017405000000001</v>
      </c>
      <c r="AN1139">
        <v>-2.7157616999999998</v>
      </c>
      <c r="AO1139">
        <v>-1.1173464</v>
      </c>
      <c r="AP1139">
        <v>-0.44355917</v>
      </c>
      <c r="AQ1139">
        <v>0.52879759000000004</v>
      </c>
      <c r="AR1139">
        <v>0.74607924999999997</v>
      </c>
      <c r="AS1139">
        <v>5.1195610000000003E-2</v>
      </c>
      <c r="AT1139">
        <v>-2.4030304999999998</v>
      </c>
      <c r="AU1139">
        <v>-3.0043981</v>
      </c>
      <c r="AV1139">
        <v>-5.2639731000000003</v>
      </c>
      <c r="AW1139">
        <v>-3.3786489</v>
      </c>
      <c r="AX1139">
        <v>-1.613567</v>
      </c>
      <c r="AY1139">
        <v>-0.92318365999999996</v>
      </c>
      <c r="AZ1139">
        <v>-0.27097324</v>
      </c>
      <c r="BA1139">
        <v>-1.0404978</v>
      </c>
      <c r="BB1139">
        <v>-0.31783322000000003</v>
      </c>
      <c r="BC1139">
        <v>-0.43812784999999999</v>
      </c>
      <c r="BD1139">
        <v>-0.68414125000000003</v>
      </c>
      <c r="BE1139">
        <v>-0.55303256000000001</v>
      </c>
      <c r="BF1139">
        <v>-9.8485660000000003E-2</v>
      </c>
      <c r="BG1139">
        <v>-0.21945903999999999</v>
      </c>
      <c r="BH1139">
        <v>-0.44344348</v>
      </c>
      <c r="BI1139">
        <v>-0.74576823999999997</v>
      </c>
      <c r="BJ1139">
        <v>-0.13842228000000001</v>
      </c>
      <c r="BK1139">
        <v>-0.76502720999999996</v>
      </c>
      <c r="BL1139">
        <v>-1.8170405000000001</v>
      </c>
      <c r="BM1139">
        <v>-0.26099671000000002</v>
      </c>
      <c r="BN1139">
        <v>0.55214742999999999</v>
      </c>
      <c r="BO1139">
        <v>1.7041211999999999</v>
      </c>
      <c r="BP1139">
        <v>2.0150559000000001</v>
      </c>
      <c r="BQ1139">
        <v>1.3262337</v>
      </c>
      <c r="BR1139">
        <v>-1.2531319000000001</v>
      </c>
      <c r="BS1139">
        <v>-1.8793804000000001</v>
      </c>
      <c r="BT1139">
        <v>-4.1032156000000004</v>
      </c>
      <c r="BU1139">
        <v>-2.3456275999999998</v>
      </c>
      <c r="BV1139">
        <v>-0.57696179999999997</v>
      </c>
      <c r="BW1139">
        <v>4.4085510000000001E-2</v>
      </c>
      <c r="BX1139">
        <v>0.57789369999999995</v>
      </c>
      <c r="BY1139">
        <v>-0.59986254000000006</v>
      </c>
      <c r="BZ1139">
        <v>0.11342302</v>
      </c>
      <c r="CA1139">
        <v>-5.5273660000000002E-2</v>
      </c>
      <c r="CB1139">
        <v>-0.28469373999999997</v>
      </c>
      <c r="CC1139">
        <v>-0.11242346</v>
      </c>
      <c r="CD1139">
        <v>0.37856416999999998</v>
      </c>
      <c r="CE1139">
        <v>0.29491211000000001</v>
      </c>
      <c r="CF1139">
        <v>4.9051810000000001E-2</v>
      </c>
      <c r="CG1139">
        <v>-0.19830998</v>
      </c>
      <c r="CH1139">
        <v>0.41461225000000002</v>
      </c>
      <c r="CI1139">
        <v>-0.11626243999999999</v>
      </c>
      <c r="CJ1139">
        <v>-1.1945889999999999</v>
      </c>
      <c r="CK1139">
        <v>0.33210845</v>
      </c>
      <c r="CL1139">
        <v>1.2417708000000001</v>
      </c>
      <c r="CM1139">
        <v>2.5181467999999998</v>
      </c>
      <c r="CN1139">
        <v>2.8939452999999999</v>
      </c>
      <c r="CO1139">
        <v>2.2093210999999999</v>
      </c>
      <c r="CP1139">
        <v>-0.45671567000000002</v>
      </c>
      <c r="CQ1139">
        <v>-1.1001966000000001</v>
      </c>
      <c r="CR1139">
        <v>-3.2992784999999998</v>
      </c>
      <c r="CS1139">
        <v>-1.6301601999999999</v>
      </c>
      <c r="CT1139">
        <v>0.14098782000000001</v>
      </c>
      <c r="CU1139">
        <v>0.71401318999999996</v>
      </c>
      <c r="CV1139">
        <v>1.1658164</v>
      </c>
      <c r="CW1139">
        <v>-0.15922729999999999</v>
      </c>
      <c r="CX1139">
        <v>0.54467927000000005</v>
      </c>
      <c r="CY1139">
        <v>0.32758052999999998</v>
      </c>
      <c r="CZ1139">
        <v>0.11475376</v>
      </c>
      <c r="DA1139">
        <v>0.32818565</v>
      </c>
      <c r="DB1139">
        <v>0.85561399999999999</v>
      </c>
      <c r="DC1139">
        <v>0.80928325999999995</v>
      </c>
      <c r="DD1139">
        <v>0.54154709000000001</v>
      </c>
      <c r="DE1139">
        <v>0.34914826999999998</v>
      </c>
      <c r="DF1139">
        <v>0.96764678999999998</v>
      </c>
      <c r="DG1139">
        <v>0.53250233000000002</v>
      </c>
      <c r="DH1139">
        <v>-0.57213753999999994</v>
      </c>
      <c r="DI1139">
        <v>0.92521361000000002</v>
      </c>
      <c r="DJ1139">
        <v>1.9313940999999999</v>
      </c>
      <c r="DK1139">
        <v>3.3321724000000001</v>
      </c>
      <c r="DL1139">
        <v>3.7728347000000002</v>
      </c>
      <c r="DM1139">
        <v>3.0924086000000002</v>
      </c>
      <c r="DN1139">
        <v>0.33970056999999998</v>
      </c>
      <c r="DO1139">
        <v>-0.32101278999999999</v>
      </c>
      <c r="DP1139">
        <v>-2.4953414</v>
      </c>
      <c r="DQ1139">
        <v>-0.91469277000000004</v>
      </c>
      <c r="DR1139">
        <v>0.85893744000000005</v>
      </c>
      <c r="DS1139">
        <v>1.3839409</v>
      </c>
      <c r="DT1139">
        <v>1.7537389999999999</v>
      </c>
      <c r="DU1139">
        <v>0.47698001000000001</v>
      </c>
      <c r="DV1139">
        <v>1.1673448</v>
      </c>
      <c r="DW1139">
        <v>0.88036117000000003</v>
      </c>
      <c r="DX1139">
        <v>0.69149252000000005</v>
      </c>
      <c r="DY1139">
        <v>0.96435521000000002</v>
      </c>
      <c r="DZ1139">
        <v>1.5443982000000001</v>
      </c>
      <c r="EA1139">
        <v>1.5519535</v>
      </c>
      <c r="EB1139">
        <v>1.2526321</v>
      </c>
      <c r="EC1139">
        <v>1.139591</v>
      </c>
      <c r="ED1139">
        <v>1.7661408000000001</v>
      </c>
      <c r="EE1139">
        <v>1.4692156000000001</v>
      </c>
      <c r="EF1139">
        <v>0.32658356999999999</v>
      </c>
      <c r="EG1139">
        <v>1.7815633</v>
      </c>
      <c r="EH1139">
        <v>2.9271007</v>
      </c>
      <c r="EI1139">
        <v>4.5074959999999997</v>
      </c>
      <c r="EJ1139">
        <v>5.0418114000000003</v>
      </c>
      <c r="EK1139">
        <v>4.3674467000000003</v>
      </c>
      <c r="EL1139">
        <v>1.4895991</v>
      </c>
      <c r="EM1139">
        <v>0.80400488000000003</v>
      </c>
      <c r="EN1139">
        <v>-1.3345838000000001</v>
      </c>
      <c r="EO1139">
        <v>0.11832855</v>
      </c>
      <c r="EP1139">
        <v>1.8955427</v>
      </c>
      <c r="EQ1139">
        <v>2.35121</v>
      </c>
      <c r="ER1139">
        <v>2.6026060000000002</v>
      </c>
      <c r="ES1139">
        <v>72.795428999999999</v>
      </c>
      <c r="ET1139">
        <v>72.213542000000004</v>
      </c>
      <c r="EU1139">
        <v>71.269773999999998</v>
      </c>
      <c r="EV1139">
        <v>70.679400999999999</v>
      </c>
      <c r="EW1139">
        <v>70.932274000000007</v>
      </c>
      <c r="EX1139">
        <v>70.781510999999995</v>
      </c>
      <c r="EY1139">
        <v>70.771201000000005</v>
      </c>
      <c r="EZ1139">
        <v>70.500339999999994</v>
      </c>
      <c r="FA1139">
        <v>73.025081999999998</v>
      </c>
      <c r="FB1139">
        <v>75.180880000000002</v>
      </c>
      <c r="FC1139">
        <v>76.768185000000003</v>
      </c>
      <c r="FD1139">
        <v>79.535161000000002</v>
      </c>
      <c r="FE1139">
        <v>82.311967999999993</v>
      </c>
      <c r="FF1139">
        <v>84.596001000000001</v>
      </c>
      <c r="FG1139">
        <v>87.640817999999996</v>
      </c>
      <c r="FH1139">
        <v>89.980008999999995</v>
      </c>
      <c r="FI1139">
        <v>88.439482999999996</v>
      </c>
      <c r="FJ1139">
        <v>83.886802000000003</v>
      </c>
      <c r="FK1139">
        <v>81.354494000000003</v>
      </c>
      <c r="FL1139">
        <v>81.401707000000002</v>
      </c>
      <c r="FM1139">
        <v>79.670298000000003</v>
      </c>
      <c r="FN1139">
        <v>78.803600000000003</v>
      </c>
      <c r="FO1139">
        <v>77.516577999999996</v>
      </c>
      <c r="FP1139">
        <v>76.786462999999998</v>
      </c>
      <c r="FQ1139">
        <v>11.738200000000001</v>
      </c>
      <c r="FR1139">
        <v>1.4127810000000001</v>
      </c>
      <c r="FS1139">
        <v>1</v>
      </c>
    </row>
    <row r="1140" spans="1:175" x14ac:dyDescent="0.2">
      <c r="A1140" t="s">
        <v>256</v>
      </c>
      <c r="B1140" t="s">
        <v>195</v>
      </c>
      <c r="C1140" s="23">
        <v>42975</v>
      </c>
      <c r="D1140">
        <v>798</v>
      </c>
      <c r="E1140">
        <v>105.05962</v>
      </c>
      <c r="F1140">
        <v>102.13197</v>
      </c>
      <c r="G1140">
        <v>103.67663</v>
      </c>
      <c r="H1140">
        <v>106.98384</v>
      </c>
      <c r="I1140">
        <v>119.85892</v>
      </c>
      <c r="J1140">
        <v>140.78398000000001</v>
      </c>
      <c r="K1140">
        <v>161.53403</v>
      </c>
      <c r="L1140">
        <v>174.40615</v>
      </c>
      <c r="M1140">
        <v>191.73947000000001</v>
      </c>
      <c r="N1140">
        <v>207.6661</v>
      </c>
      <c r="O1140">
        <v>219.92429999999999</v>
      </c>
      <c r="P1140">
        <v>228.89953</v>
      </c>
      <c r="Q1140">
        <v>234.31879000000001</v>
      </c>
      <c r="R1140">
        <v>238.01121000000001</v>
      </c>
      <c r="S1140">
        <v>238.34868</v>
      </c>
      <c r="T1140">
        <v>235.28129000000001</v>
      </c>
      <c r="U1140">
        <v>228.87949</v>
      </c>
      <c r="V1140">
        <v>212.50479999999999</v>
      </c>
      <c r="W1140">
        <v>175.74135999999999</v>
      </c>
      <c r="X1140">
        <v>159.12809999999999</v>
      </c>
      <c r="Y1140">
        <v>148.71691000000001</v>
      </c>
      <c r="Z1140">
        <v>138.82543000000001</v>
      </c>
      <c r="AA1140">
        <v>127.90148000000001</v>
      </c>
      <c r="AB1140">
        <v>120.99802</v>
      </c>
      <c r="AC1140">
        <v>-2.0966933000000001</v>
      </c>
      <c r="AD1140">
        <v>-3.8482341</v>
      </c>
      <c r="AE1140">
        <v>-2.4713118000000001</v>
      </c>
      <c r="AF1140">
        <v>-3.6925607</v>
      </c>
      <c r="AG1140">
        <v>-3.8588124000000001</v>
      </c>
      <c r="AH1140">
        <v>-3.3960995999999999</v>
      </c>
      <c r="AI1140">
        <v>-0.46479504999999999</v>
      </c>
      <c r="AJ1140">
        <v>-2.9808629999999999E-2</v>
      </c>
      <c r="AK1140">
        <v>1.4810627000000001</v>
      </c>
      <c r="AL1140">
        <v>2.5549911000000001</v>
      </c>
      <c r="AM1140">
        <v>1.6736191</v>
      </c>
      <c r="AN1140">
        <v>0.43738969999999999</v>
      </c>
      <c r="AO1140">
        <v>0.89115922999999997</v>
      </c>
      <c r="AP1140">
        <v>2.3448910999999999</v>
      </c>
      <c r="AQ1140">
        <v>4.7418316999999996</v>
      </c>
      <c r="AR1140">
        <v>2.8822939000000001</v>
      </c>
      <c r="AS1140">
        <v>2.6069330000000002E-2</v>
      </c>
      <c r="AT1140">
        <v>-2.3775848000000002</v>
      </c>
      <c r="AU1140">
        <v>-3.8969030999999998</v>
      </c>
      <c r="AV1140">
        <v>-3.0360733999999998</v>
      </c>
      <c r="AW1140">
        <v>-2.2610293000000001</v>
      </c>
      <c r="AX1140">
        <v>-3.2085246000000001</v>
      </c>
      <c r="AY1140">
        <v>-3.3254711000000001</v>
      </c>
      <c r="AZ1140">
        <v>-3.2999627</v>
      </c>
      <c r="BA1140">
        <v>-1.2667347</v>
      </c>
      <c r="BB1140">
        <v>-2.9808976999999999</v>
      </c>
      <c r="BC1140">
        <v>-1.6109362</v>
      </c>
      <c r="BD1140">
        <v>-2.7232569999999998</v>
      </c>
      <c r="BE1140">
        <v>-2.8189587</v>
      </c>
      <c r="BF1140">
        <v>-2.3090522999999998</v>
      </c>
      <c r="BG1140">
        <v>0.39704363999999998</v>
      </c>
      <c r="BH1140">
        <v>0.92013378000000001</v>
      </c>
      <c r="BI1140">
        <v>2.4349652000000002</v>
      </c>
      <c r="BJ1140">
        <v>3.4833528</v>
      </c>
      <c r="BK1140">
        <v>2.7253053</v>
      </c>
      <c r="BL1140">
        <v>1.6803939999999999</v>
      </c>
      <c r="BM1140">
        <v>2.1823136999999999</v>
      </c>
      <c r="BN1140">
        <v>3.6428856000000001</v>
      </c>
      <c r="BO1140">
        <v>6.1241301000000004</v>
      </c>
      <c r="BP1140">
        <v>4.3777016</v>
      </c>
      <c r="BQ1140">
        <v>1.5744260000000001</v>
      </c>
      <c r="BR1140">
        <v>-0.80765456000000002</v>
      </c>
      <c r="BS1140">
        <v>-2.5031534</v>
      </c>
      <c r="BT1140">
        <v>-1.7793928999999999</v>
      </c>
      <c r="BU1140">
        <v>-0.95962460000000005</v>
      </c>
      <c r="BV1140">
        <v>-2.0087411999999998</v>
      </c>
      <c r="BW1140">
        <v>-2.2327007000000001</v>
      </c>
      <c r="BX1140">
        <v>-2.2337582999999999</v>
      </c>
      <c r="BY1140">
        <v>-0.69190784999999999</v>
      </c>
      <c r="BZ1140">
        <v>-2.3801831999999998</v>
      </c>
      <c r="CA1140">
        <v>-1.0150425999999999</v>
      </c>
      <c r="CB1140">
        <v>-2.0519202999999999</v>
      </c>
      <c r="CC1140">
        <v>-2.0987591999999999</v>
      </c>
      <c r="CD1140">
        <v>-1.5561666000000001</v>
      </c>
      <c r="CE1140">
        <v>0.99395049999999996</v>
      </c>
      <c r="CF1140">
        <v>1.5780609999999999</v>
      </c>
      <c r="CG1140">
        <v>3.0956351</v>
      </c>
      <c r="CH1140">
        <v>4.1263332999999998</v>
      </c>
      <c r="CI1140">
        <v>3.4536999000000002</v>
      </c>
      <c r="CJ1140">
        <v>2.5412949999999999</v>
      </c>
      <c r="CK1140">
        <v>3.0765633999999999</v>
      </c>
      <c r="CL1140">
        <v>4.5418725999999996</v>
      </c>
      <c r="CM1140">
        <v>7.0815057000000001</v>
      </c>
      <c r="CN1140">
        <v>5.4134165000000003</v>
      </c>
      <c r="CO1140">
        <v>2.6468132</v>
      </c>
      <c r="CP1140">
        <v>0.27967435000000002</v>
      </c>
      <c r="CQ1140">
        <v>-1.5378464999999999</v>
      </c>
      <c r="CR1140">
        <v>-0.90901978999999999</v>
      </c>
      <c r="CS1140">
        <v>-5.827566E-2</v>
      </c>
      <c r="CT1140">
        <v>-1.1777747999999999</v>
      </c>
      <c r="CU1140">
        <v>-1.4758513</v>
      </c>
      <c r="CV1140">
        <v>-1.4953084000000001</v>
      </c>
      <c r="CW1140">
        <v>-0.11708103</v>
      </c>
      <c r="CX1140">
        <v>-1.7794687</v>
      </c>
      <c r="CY1140">
        <v>-0.41914906000000002</v>
      </c>
      <c r="CZ1140">
        <v>-1.3805835</v>
      </c>
      <c r="DA1140">
        <v>-1.3785597000000001</v>
      </c>
      <c r="DB1140">
        <v>-0.80328098000000003</v>
      </c>
      <c r="DC1140">
        <v>1.5908574</v>
      </c>
      <c r="DD1140">
        <v>2.2359882</v>
      </c>
      <c r="DE1140">
        <v>3.7563049999999998</v>
      </c>
      <c r="DF1140">
        <v>4.7693136999999997</v>
      </c>
      <c r="DG1140">
        <v>4.1820946000000001</v>
      </c>
      <c r="DH1140">
        <v>3.402196</v>
      </c>
      <c r="DI1140">
        <v>3.9708131</v>
      </c>
      <c r="DJ1140">
        <v>5.4408596999999999</v>
      </c>
      <c r="DK1140">
        <v>8.0388812999999999</v>
      </c>
      <c r="DL1140">
        <v>6.4491313000000003</v>
      </c>
      <c r="DM1140">
        <v>3.7192002999999998</v>
      </c>
      <c r="DN1140">
        <v>1.3670032999999999</v>
      </c>
      <c r="DO1140">
        <v>-0.57253971999999997</v>
      </c>
      <c r="DP1140">
        <v>-3.8646689999999997E-2</v>
      </c>
      <c r="DQ1140">
        <v>0.84307328000000004</v>
      </c>
      <c r="DR1140">
        <v>-0.34680851000000001</v>
      </c>
      <c r="DS1140">
        <v>-0.71900193999999995</v>
      </c>
      <c r="DT1140">
        <v>-0.75685848</v>
      </c>
      <c r="DU1140">
        <v>0.71287761000000005</v>
      </c>
      <c r="DV1140">
        <v>-0.91213230999999995</v>
      </c>
      <c r="DW1140">
        <v>0.44122658999999997</v>
      </c>
      <c r="DX1140">
        <v>-0.41127987999999999</v>
      </c>
      <c r="DY1140">
        <v>-0.33870607000000003</v>
      </c>
      <c r="DZ1140">
        <v>0.28376634000000001</v>
      </c>
      <c r="EA1140">
        <v>2.452696</v>
      </c>
      <c r="EB1140">
        <v>3.1859305999999998</v>
      </c>
      <c r="EC1140">
        <v>4.7102075000000001</v>
      </c>
      <c r="ED1140">
        <v>5.6976753999999996</v>
      </c>
      <c r="EE1140">
        <v>5.2337807999999999</v>
      </c>
      <c r="EF1140">
        <v>4.6452002999999999</v>
      </c>
      <c r="EG1140">
        <v>5.2619676000000002</v>
      </c>
      <c r="EH1140">
        <v>6.7388541999999996</v>
      </c>
      <c r="EI1140">
        <v>9.4211796999999997</v>
      </c>
      <c r="EJ1140">
        <v>7.9445389999999998</v>
      </c>
      <c r="EK1140">
        <v>5.267557</v>
      </c>
      <c r="EL1140">
        <v>2.9369334999999999</v>
      </c>
      <c r="EM1140">
        <v>0.82121001000000005</v>
      </c>
      <c r="EN1140">
        <v>1.2180337999999999</v>
      </c>
      <c r="EO1140">
        <v>2.1444779999999999</v>
      </c>
      <c r="EP1140">
        <v>0.85297489000000004</v>
      </c>
      <c r="EQ1140">
        <v>0.37376839000000001</v>
      </c>
      <c r="ER1140">
        <v>0.30934592</v>
      </c>
      <c r="ES1140">
        <v>73.367766000000003</v>
      </c>
      <c r="ET1140">
        <v>72.517583000000002</v>
      </c>
      <c r="EU1140">
        <v>71.691553999999996</v>
      </c>
      <c r="EV1140">
        <v>70.731198000000006</v>
      </c>
      <c r="EW1140">
        <v>69.992244999999997</v>
      </c>
      <c r="EX1140">
        <v>69.302949999999996</v>
      </c>
      <c r="EY1140">
        <v>68.868001000000007</v>
      </c>
      <c r="EZ1140">
        <v>68.608172999999994</v>
      </c>
      <c r="FA1140">
        <v>70.428304999999995</v>
      </c>
      <c r="FB1140">
        <v>73.583234000000004</v>
      </c>
      <c r="FC1140">
        <v>77.777738999999997</v>
      </c>
      <c r="FD1140">
        <v>82.466926000000001</v>
      </c>
      <c r="FE1140">
        <v>86.126164000000003</v>
      </c>
      <c r="FF1140">
        <v>89.055369999999996</v>
      </c>
      <c r="FG1140">
        <v>90.307113999999999</v>
      </c>
      <c r="FH1140">
        <v>90.709137999999996</v>
      </c>
      <c r="FI1140">
        <v>90.821858000000006</v>
      </c>
      <c r="FJ1140">
        <v>90.354697999999999</v>
      </c>
      <c r="FK1140">
        <v>89.420551000000003</v>
      </c>
      <c r="FL1140">
        <v>87.763056000000006</v>
      </c>
      <c r="FM1140">
        <v>83.803702999999999</v>
      </c>
      <c r="FN1140">
        <v>80.902507</v>
      </c>
      <c r="FO1140">
        <v>79.576847000000001</v>
      </c>
      <c r="FP1140">
        <v>78.486067000000006</v>
      </c>
      <c r="FQ1140">
        <v>16.714179999999999</v>
      </c>
      <c r="FR1140">
        <v>1.8094699999999999</v>
      </c>
      <c r="FS1140">
        <v>1</v>
      </c>
    </row>
    <row r="1141" spans="1:175" x14ac:dyDescent="0.2">
      <c r="A1141" t="s">
        <v>256</v>
      </c>
      <c r="B1141" t="s">
        <v>195</v>
      </c>
      <c r="C1141" s="23">
        <v>42976</v>
      </c>
      <c r="D1141">
        <v>798</v>
      </c>
      <c r="E1141">
        <v>115.54191</v>
      </c>
      <c r="F1141">
        <v>110.88735</v>
      </c>
      <c r="G1141">
        <v>108.78079</v>
      </c>
      <c r="H1141">
        <v>110.45726000000001</v>
      </c>
      <c r="I1141">
        <v>119.84783</v>
      </c>
      <c r="J1141">
        <v>142.50362999999999</v>
      </c>
      <c r="K1141">
        <v>167.90287000000001</v>
      </c>
      <c r="L1141">
        <v>182.27352999999999</v>
      </c>
      <c r="M1141">
        <v>200.95045999999999</v>
      </c>
      <c r="N1141">
        <v>216.10283000000001</v>
      </c>
      <c r="O1141">
        <v>227.53761</v>
      </c>
      <c r="P1141">
        <v>235.74055000000001</v>
      </c>
      <c r="Q1141">
        <v>241.0813</v>
      </c>
      <c r="R1141">
        <v>244.35077000000001</v>
      </c>
      <c r="S1141">
        <v>245.29721000000001</v>
      </c>
      <c r="T1141">
        <v>242.12557000000001</v>
      </c>
      <c r="U1141">
        <v>235.69271000000001</v>
      </c>
      <c r="V1141">
        <v>219.98157</v>
      </c>
      <c r="W1141">
        <v>181.70885999999999</v>
      </c>
      <c r="X1141">
        <v>164.31847999999999</v>
      </c>
      <c r="Y1141">
        <v>152.09081</v>
      </c>
      <c r="Z1141">
        <v>141.14723000000001</v>
      </c>
      <c r="AA1141">
        <v>129.45894999999999</v>
      </c>
      <c r="AB1141">
        <v>121.56656</v>
      </c>
      <c r="AC1141">
        <v>-2.7848823</v>
      </c>
      <c r="AD1141">
        <v>-3.2856391999999999</v>
      </c>
      <c r="AE1141">
        <v>-3.0019364999999998</v>
      </c>
      <c r="AF1141">
        <v>-3.8747916999999998</v>
      </c>
      <c r="AG1141">
        <v>-4.9402694</v>
      </c>
      <c r="AH1141">
        <v>-3.4808601000000001</v>
      </c>
      <c r="AI1141">
        <v>0.35338552000000001</v>
      </c>
      <c r="AJ1141">
        <v>2.0989122</v>
      </c>
      <c r="AK1141">
        <v>2.9855147999999998</v>
      </c>
      <c r="AL1141">
        <v>1.7310475999999999</v>
      </c>
      <c r="AM1141">
        <v>2.8808482</v>
      </c>
      <c r="AN1141">
        <v>2.7652600000000001</v>
      </c>
      <c r="AO1141">
        <v>2.8486227</v>
      </c>
      <c r="AP1141">
        <v>2.7002226</v>
      </c>
      <c r="AQ1141">
        <v>4.9394627</v>
      </c>
      <c r="AR1141">
        <v>3.3225373</v>
      </c>
      <c r="AS1141">
        <v>1.690644</v>
      </c>
      <c r="AT1141">
        <v>-0.84614769000000001</v>
      </c>
      <c r="AU1141">
        <v>-4.2309948000000004</v>
      </c>
      <c r="AV1141">
        <v>-2.4548572000000002</v>
      </c>
      <c r="AW1141">
        <v>-1.9725507</v>
      </c>
      <c r="AX1141">
        <v>-2.3252643000000002</v>
      </c>
      <c r="AY1141">
        <v>-2.2844137999999998</v>
      </c>
      <c r="AZ1141">
        <v>-2.4653144999999999</v>
      </c>
      <c r="BA1141">
        <v>-1.9640511</v>
      </c>
      <c r="BB1141">
        <v>-2.5515460999999999</v>
      </c>
      <c r="BC1141">
        <v>-2.3196897000000001</v>
      </c>
      <c r="BD1141">
        <v>-3.0851232</v>
      </c>
      <c r="BE1141">
        <v>-4.0668533</v>
      </c>
      <c r="BF1141">
        <v>-2.6214626000000001</v>
      </c>
      <c r="BG1141">
        <v>1.1033317</v>
      </c>
      <c r="BH1141">
        <v>2.9968992999999999</v>
      </c>
      <c r="BI1141">
        <v>3.8789661</v>
      </c>
      <c r="BJ1141">
        <v>2.8192008</v>
      </c>
      <c r="BK1141">
        <v>3.9909232000000001</v>
      </c>
      <c r="BL1141">
        <v>3.9115378999999999</v>
      </c>
      <c r="BM1141">
        <v>4.2604148999999998</v>
      </c>
      <c r="BN1141">
        <v>4.2616867999999997</v>
      </c>
      <c r="BO1141">
        <v>6.3393167000000004</v>
      </c>
      <c r="BP1141">
        <v>4.7965625999999997</v>
      </c>
      <c r="BQ1141">
        <v>3.1848508999999998</v>
      </c>
      <c r="BR1141">
        <v>0.75790004</v>
      </c>
      <c r="BS1141">
        <v>-2.7378955999999999</v>
      </c>
      <c r="BT1141">
        <v>-1.0491986</v>
      </c>
      <c r="BU1141">
        <v>-0.68817481999999996</v>
      </c>
      <c r="BV1141">
        <v>-1.1789692000000001</v>
      </c>
      <c r="BW1141">
        <v>-1.2129394</v>
      </c>
      <c r="BX1141">
        <v>-1.4455644000000001</v>
      </c>
      <c r="BY1141">
        <v>-1.3955458999999999</v>
      </c>
      <c r="BZ1141">
        <v>-2.0431154</v>
      </c>
      <c r="CA1141">
        <v>-1.8471675999999999</v>
      </c>
      <c r="CB1141">
        <v>-2.5382012</v>
      </c>
      <c r="CC1141">
        <v>-3.4619279999999999</v>
      </c>
      <c r="CD1141">
        <v>-2.0262465000000001</v>
      </c>
      <c r="CE1141">
        <v>1.6227421</v>
      </c>
      <c r="CF1141">
        <v>3.6188424000000001</v>
      </c>
      <c r="CG1141">
        <v>4.4977676999999998</v>
      </c>
      <c r="CH1141">
        <v>3.5728523000000001</v>
      </c>
      <c r="CI1141">
        <v>4.7597576999999998</v>
      </c>
      <c r="CJ1141">
        <v>4.7054463999999996</v>
      </c>
      <c r="CK1141">
        <v>5.2382179000000004</v>
      </c>
      <c r="CL1141">
        <v>5.3431521999999996</v>
      </c>
      <c r="CM1141">
        <v>7.3088512999999997</v>
      </c>
      <c r="CN1141">
        <v>5.8174679999999999</v>
      </c>
      <c r="CO1141">
        <v>4.2197339999999999</v>
      </c>
      <c r="CP1141">
        <v>1.8688586</v>
      </c>
      <c r="CQ1141">
        <v>-1.7037796999999999</v>
      </c>
      <c r="CR1141">
        <v>-7.5643650000000007E-2</v>
      </c>
      <c r="CS1141">
        <v>0.20138002999999999</v>
      </c>
      <c r="CT1141">
        <v>-0.38504880000000002</v>
      </c>
      <c r="CU1141">
        <v>-0.47083953000000001</v>
      </c>
      <c r="CV1141">
        <v>-0.73928861000000001</v>
      </c>
      <c r="CW1141">
        <v>-0.82704074000000005</v>
      </c>
      <c r="CX1141">
        <v>-1.5346846999999999</v>
      </c>
      <c r="CY1141">
        <v>-1.3746455</v>
      </c>
      <c r="CZ1141">
        <v>-1.9912791999999999</v>
      </c>
      <c r="DA1141">
        <v>-2.8570026999999998</v>
      </c>
      <c r="DB1141">
        <v>-1.4310304</v>
      </c>
      <c r="DC1141">
        <v>2.1421524999999999</v>
      </c>
      <c r="DD1141">
        <v>4.2407855000000003</v>
      </c>
      <c r="DE1141">
        <v>5.1165693000000001</v>
      </c>
      <c r="DF1141">
        <v>4.3265038999999996</v>
      </c>
      <c r="DG1141">
        <v>5.5285922999999997</v>
      </c>
      <c r="DH1141">
        <v>5.4993550000000004</v>
      </c>
      <c r="DI1141">
        <v>6.2160207999999999</v>
      </c>
      <c r="DJ1141">
        <v>6.4246175000000001</v>
      </c>
      <c r="DK1141">
        <v>8.2783859</v>
      </c>
      <c r="DL1141">
        <v>6.8383735000000003</v>
      </c>
      <c r="DM1141">
        <v>5.2546170999999999</v>
      </c>
      <c r="DN1141">
        <v>2.9798171999999998</v>
      </c>
      <c r="DO1141">
        <v>-0.66966380000000003</v>
      </c>
      <c r="DP1141">
        <v>0.89791125999999999</v>
      </c>
      <c r="DQ1141">
        <v>1.0909348999999999</v>
      </c>
      <c r="DR1141">
        <v>0.40887163999999998</v>
      </c>
      <c r="DS1141">
        <v>0.27126034999999998</v>
      </c>
      <c r="DT1141">
        <v>-3.301283E-2</v>
      </c>
      <c r="DU1141">
        <v>-6.2095500000000003E-3</v>
      </c>
      <c r="DV1141">
        <v>-0.80059150000000001</v>
      </c>
      <c r="DW1141">
        <v>-0.69239874000000001</v>
      </c>
      <c r="DX1141">
        <v>-1.2016108000000001</v>
      </c>
      <c r="DY1141">
        <v>-1.9835866</v>
      </c>
      <c r="DZ1141">
        <v>-0.57163293999999998</v>
      </c>
      <c r="EA1141">
        <v>2.8920987</v>
      </c>
      <c r="EB1141">
        <v>5.1387725</v>
      </c>
      <c r="EC1141">
        <v>6.0100205999999998</v>
      </c>
      <c r="ED1141">
        <v>5.4146570000000001</v>
      </c>
      <c r="EE1141">
        <v>6.6386672000000004</v>
      </c>
      <c r="EF1141">
        <v>6.6456327999999996</v>
      </c>
      <c r="EG1141">
        <v>7.6278129999999997</v>
      </c>
      <c r="EH1141">
        <v>7.9860816999999997</v>
      </c>
      <c r="EI1141">
        <v>9.6782398000000001</v>
      </c>
      <c r="EJ1141">
        <v>8.3123986999999993</v>
      </c>
      <c r="EK1141">
        <v>6.7488238999999997</v>
      </c>
      <c r="EL1141">
        <v>4.5838649</v>
      </c>
      <c r="EM1141">
        <v>0.82343535999999995</v>
      </c>
      <c r="EN1141">
        <v>2.3035698999999998</v>
      </c>
      <c r="EO1141">
        <v>2.3753107999999998</v>
      </c>
      <c r="EP1141">
        <v>1.5551667</v>
      </c>
      <c r="EQ1141">
        <v>1.3427347000000001</v>
      </c>
      <c r="ER1141">
        <v>0.98673723000000002</v>
      </c>
      <c r="ES1141">
        <v>77.731443999999996</v>
      </c>
      <c r="ET1141">
        <v>76.779259999999994</v>
      </c>
      <c r="EU1141">
        <v>75.282976000000005</v>
      </c>
      <c r="EV1141">
        <v>74.433539999999994</v>
      </c>
      <c r="EW1141">
        <v>73.792902999999995</v>
      </c>
      <c r="EX1141">
        <v>73.919132000000005</v>
      </c>
      <c r="EY1141">
        <v>73.179635000000005</v>
      </c>
      <c r="EZ1141">
        <v>71.928944000000001</v>
      </c>
      <c r="FA1141">
        <v>74.301899000000006</v>
      </c>
      <c r="FB1141">
        <v>77.910604000000006</v>
      </c>
      <c r="FC1141">
        <v>81.657926000000003</v>
      </c>
      <c r="FD1141">
        <v>84.863803000000004</v>
      </c>
      <c r="FE1141">
        <v>87.607975999999994</v>
      </c>
      <c r="FF1141">
        <v>90.099805000000003</v>
      </c>
      <c r="FG1141">
        <v>91.587509999999995</v>
      </c>
      <c r="FH1141">
        <v>92.318430000000006</v>
      </c>
      <c r="FI1141">
        <v>92.678253999999995</v>
      </c>
      <c r="FJ1141">
        <v>92.514731999999995</v>
      </c>
      <c r="FK1141">
        <v>91.369614999999996</v>
      </c>
      <c r="FL1141">
        <v>89.244073</v>
      </c>
      <c r="FM1141">
        <v>85.710561999999996</v>
      </c>
      <c r="FN1141">
        <v>82.938451000000001</v>
      </c>
      <c r="FO1141">
        <v>80.846462000000002</v>
      </c>
      <c r="FP1141">
        <v>79.212731000000005</v>
      </c>
      <c r="FQ1141">
        <v>16.459430000000001</v>
      </c>
      <c r="FR1141">
        <v>1.792457</v>
      </c>
      <c r="FS1141">
        <v>1</v>
      </c>
    </row>
    <row r="1142" spans="1:175" x14ac:dyDescent="0.2">
      <c r="A1142" t="s">
        <v>256</v>
      </c>
      <c r="B1142" t="s">
        <v>195</v>
      </c>
      <c r="C1142" s="23">
        <v>42978</v>
      </c>
      <c r="D1142">
        <v>800</v>
      </c>
      <c r="E1142">
        <v>120.08726</v>
      </c>
      <c r="F1142">
        <v>116.48224</v>
      </c>
      <c r="G1142">
        <v>115.07763</v>
      </c>
      <c r="H1142">
        <v>116.98181</v>
      </c>
      <c r="I1142">
        <v>126.12976</v>
      </c>
      <c r="J1142">
        <v>149.85549</v>
      </c>
      <c r="K1142">
        <v>177.22691</v>
      </c>
      <c r="L1142">
        <v>190.50615999999999</v>
      </c>
      <c r="M1142">
        <v>209.22434999999999</v>
      </c>
      <c r="N1142">
        <v>225.81804</v>
      </c>
      <c r="O1142">
        <v>237.66355999999999</v>
      </c>
      <c r="P1142">
        <v>246.26392000000001</v>
      </c>
      <c r="Q1142">
        <v>249.68453</v>
      </c>
      <c r="R1142">
        <v>251.98685</v>
      </c>
      <c r="S1142">
        <v>250.09241</v>
      </c>
      <c r="T1142">
        <v>242.20649</v>
      </c>
      <c r="U1142">
        <v>231.76777999999999</v>
      </c>
      <c r="V1142">
        <v>216.07910000000001</v>
      </c>
      <c r="W1142">
        <v>181.2672</v>
      </c>
      <c r="X1142">
        <v>165.83077</v>
      </c>
      <c r="Y1142">
        <v>155.44594000000001</v>
      </c>
      <c r="Z1142">
        <v>144.51263</v>
      </c>
      <c r="AA1142">
        <v>132.3519</v>
      </c>
      <c r="AB1142">
        <v>125.07546000000001</v>
      </c>
      <c r="AC1142">
        <v>-3.9573632000000001</v>
      </c>
      <c r="AD1142">
        <v>-3.6141454</v>
      </c>
      <c r="AE1142">
        <v>-4.1634237000000001</v>
      </c>
      <c r="AF1142">
        <v>-4.3410701999999999</v>
      </c>
      <c r="AG1142">
        <v>-6.1019281999999997</v>
      </c>
      <c r="AH1142">
        <v>-2.6844998000000002</v>
      </c>
      <c r="AI1142">
        <v>1.316031</v>
      </c>
      <c r="AJ1142">
        <v>1.6312625000000001</v>
      </c>
      <c r="AK1142">
        <v>2.8888468999999999</v>
      </c>
      <c r="AL1142">
        <v>2.6885422999999999</v>
      </c>
      <c r="AM1142">
        <v>0.95843330000000004</v>
      </c>
      <c r="AN1142">
        <v>-0.25694614999999998</v>
      </c>
      <c r="AO1142">
        <v>1.2581220000000001E-2</v>
      </c>
      <c r="AP1142">
        <v>0.51048773000000003</v>
      </c>
      <c r="AQ1142">
        <v>1.8296154</v>
      </c>
      <c r="AR1142">
        <v>-1.5919292</v>
      </c>
      <c r="AS1142">
        <v>-0.92807919000000005</v>
      </c>
      <c r="AT1142">
        <v>-1.7016222999999999</v>
      </c>
      <c r="AU1142">
        <v>-4.2912037999999999</v>
      </c>
      <c r="AV1142">
        <v>-4.2351025</v>
      </c>
      <c r="AW1142">
        <v>-2.1735790000000001</v>
      </c>
      <c r="AX1142">
        <v>-3.6289045999999998</v>
      </c>
      <c r="AY1142">
        <v>-2.8349723</v>
      </c>
      <c r="AZ1142">
        <v>-3.2810912000000001</v>
      </c>
      <c r="BA1142">
        <v>-3.0760019000000001</v>
      </c>
      <c r="BB1142">
        <v>-2.7592905000000001</v>
      </c>
      <c r="BC1142">
        <v>-3.3132839000000001</v>
      </c>
      <c r="BD1142">
        <v>-3.4852417</v>
      </c>
      <c r="BE1142">
        <v>-5.1350014000000002</v>
      </c>
      <c r="BF1142">
        <v>-1.7431889</v>
      </c>
      <c r="BG1142">
        <v>2.1812999</v>
      </c>
      <c r="BH1142">
        <v>2.6556454</v>
      </c>
      <c r="BI1142">
        <v>4.0676303000000003</v>
      </c>
      <c r="BJ1142">
        <v>3.9221588999999999</v>
      </c>
      <c r="BK1142">
        <v>2.3435106000000001</v>
      </c>
      <c r="BL1142">
        <v>1.3127705000000001</v>
      </c>
      <c r="BM1142">
        <v>1.6755504000000001</v>
      </c>
      <c r="BN1142">
        <v>2.2231074999999998</v>
      </c>
      <c r="BO1142">
        <v>3.4594662</v>
      </c>
      <c r="BP1142">
        <v>5.333802E-2</v>
      </c>
      <c r="BQ1142">
        <v>0.71477093000000003</v>
      </c>
      <c r="BR1142">
        <v>-0.15485588</v>
      </c>
      <c r="BS1142">
        <v>-2.8476970000000001</v>
      </c>
      <c r="BT1142">
        <v>-2.8444745</v>
      </c>
      <c r="BU1142">
        <v>-0.84934292</v>
      </c>
      <c r="BV1142">
        <v>-2.4361435999999999</v>
      </c>
      <c r="BW1142">
        <v>-1.7592166</v>
      </c>
      <c r="BX1142">
        <v>-2.2517372</v>
      </c>
      <c r="BY1142">
        <v>-2.4655737000000002</v>
      </c>
      <c r="BZ1142">
        <v>-2.1672205999999998</v>
      </c>
      <c r="CA1142">
        <v>-2.7244796</v>
      </c>
      <c r="CB1142">
        <v>-2.8924975000000002</v>
      </c>
      <c r="CC1142">
        <v>-4.4653109000000004</v>
      </c>
      <c r="CD1142">
        <v>-1.0912398999999999</v>
      </c>
      <c r="CE1142">
        <v>2.7805825</v>
      </c>
      <c r="CF1142">
        <v>3.3651298999999999</v>
      </c>
      <c r="CG1142">
        <v>4.8840520999999999</v>
      </c>
      <c r="CH1142">
        <v>4.7765579999999996</v>
      </c>
      <c r="CI1142">
        <v>3.3028108999999999</v>
      </c>
      <c r="CJ1142">
        <v>2.3999514</v>
      </c>
      <c r="CK1142">
        <v>2.8273177999999999</v>
      </c>
      <c r="CL1142">
        <v>3.4092627000000002</v>
      </c>
      <c r="CM1142">
        <v>4.5882959000000003</v>
      </c>
      <c r="CN1142">
        <v>1.1928451</v>
      </c>
      <c r="CO1142">
        <v>1.8526039000000001</v>
      </c>
      <c r="CP1142">
        <v>0.91642979999999996</v>
      </c>
      <c r="CQ1142">
        <v>-1.8479285000000001</v>
      </c>
      <c r="CR1142">
        <v>-1.8813298000000001</v>
      </c>
      <c r="CS1142">
        <v>6.7818950000000003E-2</v>
      </c>
      <c r="CT1142">
        <v>-1.6100410000000001</v>
      </c>
      <c r="CU1142">
        <v>-1.0141515000000001</v>
      </c>
      <c r="CV1142">
        <v>-1.5388097999999999</v>
      </c>
      <c r="CW1142">
        <v>-1.8551454999999999</v>
      </c>
      <c r="CX1142">
        <v>-1.5751508000000001</v>
      </c>
      <c r="CY1142">
        <v>-2.1356753999999998</v>
      </c>
      <c r="CZ1142">
        <v>-2.2997532000000001</v>
      </c>
      <c r="DA1142">
        <v>-3.7956203999999998</v>
      </c>
      <c r="DB1142">
        <v>-0.43929093000000002</v>
      </c>
      <c r="DC1142">
        <v>3.3798651</v>
      </c>
      <c r="DD1142">
        <v>4.0746143000000004</v>
      </c>
      <c r="DE1142">
        <v>5.7004739000000004</v>
      </c>
      <c r="DF1142">
        <v>5.6309570999999998</v>
      </c>
      <c r="DG1142">
        <v>4.2621112999999999</v>
      </c>
      <c r="DH1142">
        <v>3.4871324000000001</v>
      </c>
      <c r="DI1142">
        <v>3.9790850999999998</v>
      </c>
      <c r="DJ1142">
        <v>4.5954179000000002</v>
      </c>
      <c r="DK1142">
        <v>5.7171256000000001</v>
      </c>
      <c r="DL1142">
        <v>2.3323521</v>
      </c>
      <c r="DM1142">
        <v>2.9904369000000002</v>
      </c>
      <c r="DN1142">
        <v>1.9877155</v>
      </c>
      <c r="DO1142">
        <v>-0.84816013000000001</v>
      </c>
      <c r="DP1142">
        <v>-0.91818507000000005</v>
      </c>
      <c r="DQ1142">
        <v>0.98498081000000004</v>
      </c>
      <c r="DR1142">
        <v>-0.78393835000000001</v>
      </c>
      <c r="DS1142">
        <v>-0.26908633999999998</v>
      </c>
      <c r="DT1142">
        <v>-0.82588233</v>
      </c>
      <c r="DU1142">
        <v>-0.97378410999999998</v>
      </c>
      <c r="DV1142">
        <v>-0.72029593999999997</v>
      </c>
      <c r="DW1142">
        <v>-1.2855356</v>
      </c>
      <c r="DX1142">
        <v>-1.4439246999999999</v>
      </c>
      <c r="DY1142">
        <v>-2.8286935999999998</v>
      </c>
      <c r="DZ1142">
        <v>0.50201987999999997</v>
      </c>
      <c r="EA1142">
        <v>4.2451340000000002</v>
      </c>
      <c r="EB1142">
        <v>5.0989972000000003</v>
      </c>
      <c r="EC1142">
        <v>6.8792574000000002</v>
      </c>
      <c r="ED1142">
        <v>6.8645735999999999</v>
      </c>
      <c r="EE1142">
        <v>5.6471885999999998</v>
      </c>
      <c r="EF1142">
        <v>5.0568489999999997</v>
      </c>
      <c r="EG1142">
        <v>5.6420542999999999</v>
      </c>
      <c r="EH1142">
        <v>6.3080375999999996</v>
      </c>
      <c r="EI1142">
        <v>7.3469762999999997</v>
      </c>
      <c r="EJ1142">
        <v>3.9776193000000002</v>
      </c>
      <c r="EK1142">
        <v>4.6332870000000002</v>
      </c>
      <c r="EL1142">
        <v>3.5344818999999998</v>
      </c>
      <c r="EM1142">
        <v>0.59534666999999997</v>
      </c>
      <c r="EN1142">
        <v>0.47244292999999998</v>
      </c>
      <c r="EO1142">
        <v>2.3092169</v>
      </c>
      <c r="EP1142">
        <v>0.40882262000000003</v>
      </c>
      <c r="EQ1142">
        <v>0.80666936</v>
      </c>
      <c r="ER1142">
        <v>0.20347166999999999</v>
      </c>
      <c r="ES1142">
        <v>80.313671999999997</v>
      </c>
      <c r="ET1142">
        <v>79.737983999999997</v>
      </c>
      <c r="EU1142">
        <v>78.607583000000005</v>
      </c>
      <c r="EV1142">
        <v>78.135126999999997</v>
      </c>
      <c r="EW1142">
        <v>77.485500999999999</v>
      </c>
      <c r="EX1142">
        <v>76.863110000000006</v>
      </c>
      <c r="EY1142">
        <v>76.321984</v>
      </c>
      <c r="EZ1142">
        <v>76.609745000000004</v>
      </c>
      <c r="FA1142">
        <v>76.565023999999994</v>
      </c>
      <c r="FB1142">
        <v>80.558263999999994</v>
      </c>
      <c r="FC1142">
        <v>85.793132</v>
      </c>
      <c r="FD1142">
        <v>90.226427999999999</v>
      </c>
      <c r="FE1142">
        <v>93.229039999999998</v>
      </c>
      <c r="FF1142">
        <v>94.753918999999996</v>
      </c>
      <c r="FG1142">
        <v>94.715749000000002</v>
      </c>
      <c r="FH1142">
        <v>94.061554000000001</v>
      </c>
      <c r="FI1142">
        <v>92.709286000000006</v>
      </c>
      <c r="FJ1142">
        <v>88.056842000000003</v>
      </c>
      <c r="FK1142">
        <v>87.041388999999995</v>
      </c>
      <c r="FL1142">
        <v>85.732866999999999</v>
      </c>
      <c r="FM1142">
        <v>84.329825999999997</v>
      </c>
      <c r="FN1142">
        <v>82.393336000000005</v>
      </c>
      <c r="FO1142">
        <v>81.258529999999993</v>
      </c>
      <c r="FP1142">
        <v>79.692954</v>
      </c>
      <c r="FQ1142">
        <v>17.856850000000001</v>
      </c>
      <c r="FR1142">
        <v>1.93927</v>
      </c>
      <c r="FS1142">
        <v>1</v>
      </c>
    </row>
    <row r="1143" spans="1:175" x14ac:dyDescent="0.2">
      <c r="A1143" t="s">
        <v>256</v>
      </c>
      <c r="B1143" t="s">
        <v>195</v>
      </c>
      <c r="C1143" s="23">
        <v>42983</v>
      </c>
      <c r="D1143">
        <v>799</v>
      </c>
      <c r="E1143">
        <v>105.01699000000001</v>
      </c>
      <c r="F1143">
        <v>102.66361000000001</v>
      </c>
      <c r="G1143">
        <v>103.4284</v>
      </c>
      <c r="H1143">
        <v>107.05821</v>
      </c>
      <c r="I1143">
        <v>118.77858999999999</v>
      </c>
      <c r="J1143">
        <v>140.12497999999999</v>
      </c>
      <c r="K1143">
        <v>165.01676</v>
      </c>
      <c r="L1143">
        <v>177.22394</v>
      </c>
      <c r="M1143">
        <v>194.48227</v>
      </c>
      <c r="N1143">
        <v>207.33448000000001</v>
      </c>
      <c r="O1143">
        <v>217.97502</v>
      </c>
      <c r="P1143">
        <v>224.49341999999999</v>
      </c>
      <c r="Q1143">
        <v>226.28926999999999</v>
      </c>
      <c r="R1143">
        <v>228.11367000000001</v>
      </c>
      <c r="S1143">
        <v>229.63419999999999</v>
      </c>
      <c r="T1143">
        <v>227.41807</v>
      </c>
      <c r="U1143">
        <v>221.71025</v>
      </c>
      <c r="V1143">
        <v>208.77177</v>
      </c>
      <c r="W1143">
        <v>171.94525999999999</v>
      </c>
      <c r="X1143">
        <v>154.94104999999999</v>
      </c>
      <c r="Y1143">
        <v>144.39553000000001</v>
      </c>
      <c r="Z1143">
        <v>133.98685</v>
      </c>
      <c r="AA1143">
        <v>123.57854</v>
      </c>
      <c r="AB1143">
        <v>116.69846</v>
      </c>
      <c r="AC1143">
        <v>-1.171168E-2</v>
      </c>
      <c r="AD1143">
        <v>-0.64130920000000002</v>
      </c>
      <c r="AE1143">
        <v>-0.71366826000000005</v>
      </c>
      <c r="AF1143">
        <v>-3.9269535000000002</v>
      </c>
      <c r="AG1143">
        <v>-3.7922986000000001</v>
      </c>
      <c r="AH1143">
        <v>-2.4927798999999999</v>
      </c>
      <c r="AI1143">
        <v>-0.54220109000000005</v>
      </c>
      <c r="AJ1143">
        <v>-1.6650944000000001</v>
      </c>
      <c r="AK1143">
        <v>-1.425834</v>
      </c>
      <c r="AL1143">
        <v>-2.6690173000000001</v>
      </c>
      <c r="AM1143">
        <v>-0.52938487000000001</v>
      </c>
      <c r="AN1143">
        <v>-1.1921778999999999</v>
      </c>
      <c r="AO1143">
        <v>-1.2940073000000001</v>
      </c>
      <c r="AP1143">
        <v>-1.643321</v>
      </c>
      <c r="AQ1143">
        <v>-0.58738811999999996</v>
      </c>
      <c r="AR1143">
        <v>-1.4897495000000001</v>
      </c>
      <c r="AS1143">
        <v>-2.4396832000000002</v>
      </c>
      <c r="AT1143">
        <v>-1.8549222999999999</v>
      </c>
      <c r="AU1143">
        <v>-3.2585777</v>
      </c>
      <c r="AV1143">
        <v>-4.2696746000000001</v>
      </c>
      <c r="AW1143">
        <v>-4.2667834999999998</v>
      </c>
      <c r="AX1143">
        <v>-5.1867466000000002</v>
      </c>
      <c r="AY1143">
        <v>-4.0454020000000002</v>
      </c>
      <c r="AZ1143">
        <v>-4.3505383000000002</v>
      </c>
      <c r="BA1143">
        <v>0.92360416999999995</v>
      </c>
      <c r="BB1143">
        <v>0.26348820000000001</v>
      </c>
      <c r="BC1143">
        <v>0.1754076</v>
      </c>
      <c r="BD1143">
        <v>-2.8542253</v>
      </c>
      <c r="BE1143">
        <v>-2.6089817000000002</v>
      </c>
      <c r="BF1143">
        <v>-1.4653882</v>
      </c>
      <c r="BG1143">
        <v>0.4724894</v>
      </c>
      <c r="BH1143">
        <v>-0.61652529</v>
      </c>
      <c r="BI1143">
        <v>-0.23288459</v>
      </c>
      <c r="BJ1143">
        <v>-1.3736904999999999</v>
      </c>
      <c r="BK1143">
        <v>0.79151256999999997</v>
      </c>
      <c r="BL1143">
        <v>0.14764979</v>
      </c>
      <c r="BM1143">
        <v>8.0452239999999994E-2</v>
      </c>
      <c r="BN1143">
        <v>-0.27612336999999998</v>
      </c>
      <c r="BO1143">
        <v>0.84825676000000005</v>
      </c>
      <c r="BP1143">
        <v>-0.11193507</v>
      </c>
      <c r="BQ1143">
        <v>-1.0923286999999999</v>
      </c>
      <c r="BR1143">
        <v>-0.47904405999999999</v>
      </c>
      <c r="BS1143">
        <v>-1.9706386</v>
      </c>
      <c r="BT1143">
        <v>-2.9459898</v>
      </c>
      <c r="BU1143">
        <v>-3.0399104000000001</v>
      </c>
      <c r="BV1143">
        <v>-4.0104851000000004</v>
      </c>
      <c r="BW1143">
        <v>-3.0217179999999999</v>
      </c>
      <c r="BX1143">
        <v>-3.3727311000000002</v>
      </c>
      <c r="BY1143">
        <v>1.5714011000000001</v>
      </c>
      <c r="BZ1143">
        <v>0.89014813000000004</v>
      </c>
      <c r="CA1143">
        <v>0.79117883</v>
      </c>
      <c r="CB1143">
        <v>-2.1112570000000002</v>
      </c>
      <c r="CC1143">
        <v>-1.78942</v>
      </c>
      <c r="CD1143">
        <v>-0.75381978999999999</v>
      </c>
      <c r="CE1143">
        <v>1.1752609000000001</v>
      </c>
      <c r="CF1143">
        <v>0.10971045</v>
      </c>
      <c r="CG1143">
        <v>0.59334851</v>
      </c>
      <c r="CH1143">
        <v>-0.47655110000000001</v>
      </c>
      <c r="CI1143">
        <v>1.7063621</v>
      </c>
      <c r="CJ1143">
        <v>1.0756102999999999</v>
      </c>
      <c r="CK1143">
        <v>1.0323986999999999</v>
      </c>
      <c r="CL1143">
        <v>0.67079350999999998</v>
      </c>
      <c r="CM1143">
        <v>1.8425800000000001</v>
      </c>
      <c r="CN1143">
        <v>0.84233499000000001</v>
      </c>
      <c r="CO1143">
        <v>-0.15915498</v>
      </c>
      <c r="CP1143">
        <v>0.47388498000000001</v>
      </c>
      <c r="CQ1143">
        <v>-1.078616</v>
      </c>
      <c r="CR1143">
        <v>-2.0292097</v>
      </c>
      <c r="CS1143">
        <v>-2.1901818999999998</v>
      </c>
      <c r="CT1143">
        <v>-3.1958099</v>
      </c>
      <c r="CU1143">
        <v>-2.3127175000000002</v>
      </c>
      <c r="CV1143">
        <v>-2.6955048000000001</v>
      </c>
      <c r="CW1143">
        <v>2.219198</v>
      </c>
      <c r="CX1143">
        <v>1.5168081</v>
      </c>
      <c r="CY1143">
        <v>1.4069501</v>
      </c>
      <c r="CZ1143">
        <v>-1.3682886999999999</v>
      </c>
      <c r="DA1143">
        <v>-0.96985827999999996</v>
      </c>
      <c r="DB1143">
        <v>-4.2251410000000003E-2</v>
      </c>
      <c r="DC1143">
        <v>1.8780325</v>
      </c>
      <c r="DD1143">
        <v>0.83594619999999997</v>
      </c>
      <c r="DE1143">
        <v>1.4195816000000001</v>
      </c>
      <c r="DF1143">
        <v>0.42058832000000002</v>
      </c>
      <c r="DG1143">
        <v>2.6212116999999999</v>
      </c>
      <c r="DH1143">
        <v>2.0035709000000002</v>
      </c>
      <c r="DI1143">
        <v>1.9843451999999999</v>
      </c>
      <c r="DJ1143">
        <v>1.6177104</v>
      </c>
      <c r="DK1143">
        <v>2.8369032999999999</v>
      </c>
      <c r="DL1143">
        <v>1.796605</v>
      </c>
      <c r="DM1143">
        <v>0.77401869000000001</v>
      </c>
      <c r="DN1143">
        <v>1.426814</v>
      </c>
      <c r="DO1143">
        <v>-0.18659331000000001</v>
      </c>
      <c r="DP1143">
        <v>-1.1124296</v>
      </c>
      <c r="DQ1143">
        <v>-1.3404533999999999</v>
      </c>
      <c r="DR1143">
        <v>-2.3811347</v>
      </c>
      <c r="DS1143">
        <v>-1.6037170999999999</v>
      </c>
      <c r="DT1143">
        <v>-2.0182785000000001</v>
      </c>
      <c r="DU1143">
        <v>3.1545138000000001</v>
      </c>
      <c r="DV1143">
        <v>2.4216055000000001</v>
      </c>
      <c r="DW1143">
        <v>2.2960259000000001</v>
      </c>
      <c r="DX1143">
        <v>-0.29556051999999999</v>
      </c>
      <c r="DY1143">
        <v>0.21345861999999999</v>
      </c>
      <c r="DZ1143">
        <v>0.98514029999999997</v>
      </c>
      <c r="EA1143">
        <v>2.8927230000000002</v>
      </c>
      <c r="EB1143">
        <v>1.8845152999999999</v>
      </c>
      <c r="EC1143">
        <v>2.6125310000000002</v>
      </c>
      <c r="ED1143">
        <v>1.7159150999999999</v>
      </c>
      <c r="EE1143">
        <v>3.9421091000000001</v>
      </c>
      <c r="EF1143">
        <v>3.3433985000000002</v>
      </c>
      <c r="EG1143">
        <v>3.3588046999999999</v>
      </c>
      <c r="EH1143">
        <v>2.9849079999999999</v>
      </c>
      <c r="EI1143">
        <v>4.2725482000000001</v>
      </c>
      <c r="EJ1143">
        <v>3.1744194999999999</v>
      </c>
      <c r="EK1143">
        <v>2.1213733000000001</v>
      </c>
      <c r="EL1143">
        <v>2.8026922000000001</v>
      </c>
      <c r="EM1143">
        <v>1.1013457</v>
      </c>
      <c r="EN1143">
        <v>0.21125516</v>
      </c>
      <c r="EO1143">
        <v>-0.11358042</v>
      </c>
      <c r="EP1143">
        <v>-1.2048732</v>
      </c>
      <c r="EQ1143">
        <v>-0.58003300000000002</v>
      </c>
      <c r="ER1143">
        <v>-1.0404713000000001</v>
      </c>
      <c r="ES1143">
        <v>71.877452000000005</v>
      </c>
      <c r="ET1143">
        <v>71.284550999999993</v>
      </c>
      <c r="EU1143">
        <v>70.993521999999999</v>
      </c>
      <c r="EV1143">
        <v>70.572944000000007</v>
      </c>
      <c r="EW1143">
        <v>70.096626999999998</v>
      </c>
      <c r="EX1143">
        <v>69.571201000000002</v>
      </c>
      <c r="EY1143">
        <v>69.562911999999997</v>
      </c>
      <c r="EZ1143">
        <v>69.413863000000006</v>
      </c>
      <c r="FA1143">
        <v>70.716143000000002</v>
      </c>
      <c r="FB1143">
        <v>73.308126000000001</v>
      </c>
      <c r="FC1143">
        <v>76.086535999999995</v>
      </c>
      <c r="FD1143">
        <v>79.176023999999998</v>
      </c>
      <c r="FE1143">
        <v>81.306470000000004</v>
      </c>
      <c r="FF1143">
        <v>82.432664000000003</v>
      </c>
      <c r="FG1143">
        <v>83.712357999999995</v>
      </c>
      <c r="FH1143">
        <v>84.439049999999995</v>
      </c>
      <c r="FI1143">
        <v>84.742609000000002</v>
      </c>
      <c r="FJ1143">
        <v>84.714674000000002</v>
      </c>
      <c r="FK1143">
        <v>83.783395999999996</v>
      </c>
      <c r="FL1143">
        <v>81.420383000000001</v>
      </c>
      <c r="FM1143">
        <v>78.549285999999995</v>
      </c>
      <c r="FN1143">
        <v>77.063862999999998</v>
      </c>
      <c r="FO1143">
        <v>75.635373999999999</v>
      </c>
      <c r="FP1143">
        <v>74.254777000000004</v>
      </c>
      <c r="FQ1143">
        <v>16.149629999999998</v>
      </c>
      <c r="FR1143">
        <v>1.6718059999999999</v>
      </c>
      <c r="FS1143">
        <v>1</v>
      </c>
    </row>
    <row r="1144" spans="1:175" x14ac:dyDescent="0.2">
      <c r="A1144" t="s">
        <v>256</v>
      </c>
      <c r="B1144" t="s">
        <v>195</v>
      </c>
      <c r="C1144" s="23">
        <v>42990</v>
      </c>
      <c r="D1144">
        <v>799</v>
      </c>
      <c r="E1144">
        <v>110.66499</v>
      </c>
      <c r="F1144">
        <v>107.03725</v>
      </c>
      <c r="G1144">
        <v>105.75928</v>
      </c>
      <c r="H1144">
        <v>107.12972000000001</v>
      </c>
      <c r="I1144">
        <v>116.11839000000001</v>
      </c>
      <c r="J1144">
        <v>136.70935</v>
      </c>
      <c r="K1144">
        <v>161.89866000000001</v>
      </c>
      <c r="L1144">
        <v>173.17189999999999</v>
      </c>
      <c r="M1144">
        <v>188.58177000000001</v>
      </c>
      <c r="N1144">
        <v>201.38299000000001</v>
      </c>
      <c r="O1144">
        <v>211.81826000000001</v>
      </c>
      <c r="P1144">
        <v>218.28862000000001</v>
      </c>
      <c r="Q1144">
        <v>220.34334999999999</v>
      </c>
      <c r="R1144">
        <v>221.53856999999999</v>
      </c>
      <c r="S1144">
        <v>221.89658</v>
      </c>
      <c r="T1144">
        <v>218.44672</v>
      </c>
      <c r="U1144">
        <v>211.94272000000001</v>
      </c>
      <c r="V1144">
        <v>198.98340999999999</v>
      </c>
      <c r="W1144">
        <v>165.32597000000001</v>
      </c>
      <c r="X1144">
        <v>150.09689</v>
      </c>
      <c r="Y1144">
        <v>139.00664</v>
      </c>
      <c r="Z1144">
        <v>129.78262000000001</v>
      </c>
      <c r="AA1144">
        <v>119.42822</v>
      </c>
      <c r="AB1144">
        <v>112.59017</v>
      </c>
      <c r="AC1144">
        <v>-3.2475432999999998</v>
      </c>
      <c r="AD1144">
        <v>-2.7540659000000001</v>
      </c>
      <c r="AE1144">
        <v>-1.5512094999999999</v>
      </c>
      <c r="AF1144">
        <v>-1.6259950000000001</v>
      </c>
      <c r="AG1144">
        <v>-3.1881504999999999</v>
      </c>
      <c r="AH1144">
        <v>-3.6348261000000002</v>
      </c>
      <c r="AI1144">
        <v>-1.2242071999999999</v>
      </c>
      <c r="AJ1144">
        <v>-2.188294E-2</v>
      </c>
      <c r="AK1144">
        <v>1.990801</v>
      </c>
      <c r="AL1144">
        <v>1.0726631</v>
      </c>
      <c r="AM1144">
        <v>1.3123662</v>
      </c>
      <c r="AN1144">
        <v>2.7817541000000001</v>
      </c>
      <c r="AO1144">
        <v>2.1222745999999999</v>
      </c>
      <c r="AP1144">
        <v>2.7527254999999999</v>
      </c>
      <c r="AQ1144">
        <v>4.0412059999999999</v>
      </c>
      <c r="AR1144">
        <v>3.1925875000000001</v>
      </c>
      <c r="AS1144">
        <v>1.4796232</v>
      </c>
      <c r="AT1144">
        <v>1.1865034000000001</v>
      </c>
      <c r="AU1144">
        <v>-0.94253792999999997</v>
      </c>
      <c r="AV1144">
        <v>-1.8257555000000001</v>
      </c>
      <c r="AW1144">
        <v>-1.4886121999999999</v>
      </c>
      <c r="AX1144">
        <v>-2.1680413999999999</v>
      </c>
      <c r="AY1144">
        <v>-2.8975354000000002</v>
      </c>
      <c r="AZ1144">
        <v>-3.5045660000000001</v>
      </c>
      <c r="BA1144">
        <v>-2.4639538999999999</v>
      </c>
      <c r="BB1144">
        <v>-2.0276147</v>
      </c>
      <c r="BC1144">
        <v>-0.89968062000000004</v>
      </c>
      <c r="BD1144">
        <v>-0.88892055000000003</v>
      </c>
      <c r="BE1144">
        <v>-2.2637782</v>
      </c>
      <c r="BF1144">
        <v>-2.7740754999999999</v>
      </c>
      <c r="BG1144">
        <v>-0.33584545999999998</v>
      </c>
      <c r="BH1144">
        <v>0.87787603000000003</v>
      </c>
      <c r="BI1144">
        <v>2.8783482999999999</v>
      </c>
      <c r="BJ1144">
        <v>2.0934963999999998</v>
      </c>
      <c r="BK1144">
        <v>2.3951837</v>
      </c>
      <c r="BL1144">
        <v>3.9040058000000002</v>
      </c>
      <c r="BM1144">
        <v>3.3070740000000001</v>
      </c>
      <c r="BN1144">
        <v>4.0488368000000001</v>
      </c>
      <c r="BO1144">
        <v>5.3724109000000002</v>
      </c>
      <c r="BP1144">
        <v>4.4895269000000004</v>
      </c>
      <c r="BQ1144">
        <v>2.8162772999999999</v>
      </c>
      <c r="BR1144">
        <v>2.4339279999999999</v>
      </c>
      <c r="BS1144">
        <v>0.23035056000000001</v>
      </c>
      <c r="BT1144">
        <v>-0.64076798000000001</v>
      </c>
      <c r="BU1144">
        <v>-0.43599386000000001</v>
      </c>
      <c r="BV1144">
        <v>-1.0888481000000001</v>
      </c>
      <c r="BW1144">
        <v>-1.8446028999999999</v>
      </c>
      <c r="BX1144">
        <v>-2.4387338999999999</v>
      </c>
      <c r="BY1144">
        <v>-1.9212423000000001</v>
      </c>
      <c r="BZ1144">
        <v>-1.5244768</v>
      </c>
      <c r="CA1144">
        <v>-0.44843368</v>
      </c>
      <c r="CB1144">
        <v>-0.37842503999999999</v>
      </c>
      <c r="CC1144">
        <v>-1.6235607000000001</v>
      </c>
      <c r="CD1144">
        <v>-2.1779223000000001</v>
      </c>
      <c r="CE1144">
        <v>0.27943115000000002</v>
      </c>
      <c r="CF1144">
        <v>1.5010463999999999</v>
      </c>
      <c r="CG1144">
        <v>3.4930607999999999</v>
      </c>
      <c r="CH1144">
        <v>2.8005222999999999</v>
      </c>
      <c r="CI1144">
        <v>3.1451397999999999</v>
      </c>
      <c r="CJ1144">
        <v>4.6812738999999999</v>
      </c>
      <c r="CK1144">
        <v>4.1276624999999996</v>
      </c>
      <c r="CL1144">
        <v>4.9465196000000002</v>
      </c>
      <c r="CM1144">
        <v>6.2943993999999996</v>
      </c>
      <c r="CN1144">
        <v>5.3877832000000003</v>
      </c>
      <c r="CO1144">
        <v>3.7420399</v>
      </c>
      <c r="CP1144">
        <v>3.2978904</v>
      </c>
      <c r="CQ1144">
        <v>1.0426896000000001</v>
      </c>
      <c r="CR1144">
        <v>0.17995077000000001</v>
      </c>
      <c r="CS1144">
        <v>0.29304640999999998</v>
      </c>
      <c r="CT1144">
        <v>-0.34140205000000001</v>
      </c>
      <c r="CU1144">
        <v>-1.115345</v>
      </c>
      <c r="CV1144">
        <v>-1.7005417</v>
      </c>
      <c r="CW1144">
        <v>-1.3785307</v>
      </c>
      <c r="CX1144">
        <v>-1.0213388999999999</v>
      </c>
      <c r="CY1144">
        <v>2.8132700000000001E-3</v>
      </c>
      <c r="CZ1144">
        <v>0.13207047999999999</v>
      </c>
      <c r="DA1144">
        <v>-0.98334330000000003</v>
      </c>
      <c r="DB1144">
        <v>-1.5817691</v>
      </c>
      <c r="DC1144">
        <v>0.89470775999999996</v>
      </c>
      <c r="DD1144">
        <v>2.1242166999999998</v>
      </c>
      <c r="DE1144">
        <v>4.1077732999999998</v>
      </c>
      <c r="DF1144">
        <v>3.5075482999999998</v>
      </c>
      <c r="DG1144">
        <v>3.8950958</v>
      </c>
      <c r="DH1144">
        <v>5.4585420999999998</v>
      </c>
      <c r="DI1144">
        <v>4.9482508999999997</v>
      </c>
      <c r="DJ1144">
        <v>5.8442024000000004</v>
      </c>
      <c r="DK1144">
        <v>7.2163877999999997</v>
      </c>
      <c r="DL1144">
        <v>6.2860393999999999</v>
      </c>
      <c r="DM1144">
        <v>4.6678024000000002</v>
      </c>
      <c r="DN1144">
        <v>4.1618528000000001</v>
      </c>
      <c r="DO1144">
        <v>1.8550286</v>
      </c>
      <c r="DP1144">
        <v>1.0006695000000001</v>
      </c>
      <c r="DQ1144">
        <v>1.0220867</v>
      </c>
      <c r="DR1144">
        <v>0.40604398000000003</v>
      </c>
      <c r="DS1144">
        <v>-0.38608716999999998</v>
      </c>
      <c r="DT1144">
        <v>-0.96234962999999996</v>
      </c>
      <c r="DU1144">
        <v>-0.59494124999999998</v>
      </c>
      <c r="DV1144">
        <v>-0.29488768999999998</v>
      </c>
      <c r="DW1144">
        <v>0.65434218</v>
      </c>
      <c r="DX1144">
        <v>0.86914491999999999</v>
      </c>
      <c r="DY1144">
        <v>-5.8970990000000001E-2</v>
      </c>
      <c r="DZ1144">
        <v>-0.72101852</v>
      </c>
      <c r="EA1144">
        <v>1.7830695000000001</v>
      </c>
      <c r="EB1144">
        <v>3.0239756</v>
      </c>
      <c r="EC1144">
        <v>4.9953206000000003</v>
      </c>
      <c r="ED1144">
        <v>4.5283816000000003</v>
      </c>
      <c r="EE1144">
        <v>4.9779133</v>
      </c>
      <c r="EF1144">
        <v>6.5807938000000004</v>
      </c>
      <c r="EG1144">
        <v>6.1330502999999998</v>
      </c>
      <c r="EH1144">
        <v>7.1403137000000001</v>
      </c>
      <c r="EI1144">
        <v>8.5475928000000003</v>
      </c>
      <c r="EJ1144">
        <v>7.5829788000000002</v>
      </c>
      <c r="EK1144">
        <v>6.0044564999999999</v>
      </c>
      <c r="EL1144">
        <v>5.4092773000000003</v>
      </c>
      <c r="EM1144">
        <v>3.0279170999999998</v>
      </c>
      <c r="EN1144">
        <v>2.1856570999999998</v>
      </c>
      <c r="EO1144">
        <v>2.0747049999999998</v>
      </c>
      <c r="EP1144">
        <v>1.4852373000000001</v>
      </c>
      <c r="EQ1144">
        <v>0.66684533999999995</v>
      </c>
      <c r="ER1144">
        <v>0.10348254</v>
      </c>
      <c r="ES1144">
        <v>72.500228000000007</v>
      </c>
      <c r="ET1144">
        <v>71.799583999999996</v>
      </c>
      <c r="EU1144">
        <v>71.257918000000004</v>
      </c>
      <c r="EV1144">
        <v>70.359707</v>
      </c>
      <c r="EW1144">
        <v>69.666246999999998</v>
      </c>
      <c r="EX1144">
        <v>68.955195000000003</v>
      </c>
      <c r="EY1144">
        <v>68.480699000000001</v>
      </c>
      <c r="EZ1144">
        <v>68.059320999999997</v>
      </c>
      <c r="FA1144">
        <v>68.997527000000005</v>
      </c>
      <c r="FB1144">
        <v>71.254068000000004</v>
      </c>
      <c r="FC1144">
        <v>73.950723999999994</v>
      </c>
      <c r="FD1144">
        <v>76.853137000000004</v>
      </c>
      <c r="FE1144">
        <v>78.903689999999997</v>
      </c>
      <c r="FF1144">
        <v>80.569423</v>
      </c>
      <c r="FG1144">
        <v>81.459553</v>
      </c>
      <c r="FH1144">
        <v>81.790559999999999</v>
      </c>
      <c r="FI1144">
        <v>81.401482999999999</v>
      </c>
      <c r="FJ1144">
        <v>80.772739000000001</v>
      </c>
      <c r="FK1144">
        <v>79.966414</v>
      </c>
      <c r="FL1144">
        <v>77.235517000000002</v>
      </c>
      <c r="FM1144">
        <v>73.830348999999998</v>
      </c>
      <c r="FN1144">
        <v>71.754375999999993</v>
      </c>
      <c r="FO1144">
        <v>70.758806000000007</v>
      </c>
      <c r="FP1144">
        <v>69.513101000000006</v>
      </c>
      <c r="FQ1144">
        <v>14.48434</v>
      </c>
      <c r="FR1144">
        <v>1.5750999999999999</v>
      </c>
      <c r="FS1144">
        <v>1</v>
      </c>
    </row>
    <row r="1145" spans="1:175" x14ac:dyDescent="0.2">
      <c r="A1145" t="s">
        <v>256</v>
      </c>
      <c r="B1145" t="s">
        <v>195</v>
      </c>
      <c r="C1145" t="s">
        <v>1</v>
      </c>
      <c r="D1145">
        <v>797.5</v>
      </c>
      <c r="E1145">
        <v>111.01048</v>
      </c>
      <c r="F1145">
        <v>107.24885</v>
      </c>
      <c r="G1145">
        <v>106.37795</v>
      </c>
      <c r="H1145">
        <v>108.10764</v>
      </c>
      <c r="I1145">
        <v>117.17336</v>
      </c>
      <c r="J1145">
        <v>137.50704999999999</v>
      </c>
      <c r="K1145">
        <v>160.74761000000001</v>
      </c>
      <c r="L1145">
        <v>174.16793999999999</v>
      </c>
      <c r="M1145">
        <v>190.87404000000001</v>
      </c>
      <c r="N1145">
        <v>204.93197000000001</v>
      </c>
      <c r="O1145">
        <v>215.52069</v>
      </c>
      <c r="P1145">
        <v>222.95361</v>
      </c>
      <c r="Q1145">
        <v>226.20061000000001</v>
      </c>
      <c r="R1145">
        <v>228.68517</v>
      </c>
      <c r="S1145">
        <v>230.10171</v>
      </c>
      <c r="T1145">
        <v>227.77878999999999</v>
      </c>
      <c r="U1145">
        <v>221.59479999999999</v>
      </c>
      <c r="V1145">
        <v>208.65298000000001</v>
      </c>
      <c r="W1145">
        <v>174.07495</v>
      </c>
      <c r="X1145">
        <v>156.94310999999999</v>
      </c>
      <c r="Y1145">
        <v>146.64067</v>
      </c>
      <c r="Z1145">
        <v>137.46493000000001</v>
      </c>
      <c r="AA1145">
        <v>126.99292</v>
      </c>
      <c r="AB1145">
        <v>119.98045</v>
      </c>
      <c r="AC1145">
        <v>-0.69294659999999997</v>
      </c>
      <c r="AD1145">
        <v>-0.93407894000000002</v>
      </c>
      <c r="AE1145">
        <v>-0.48779853000000001</v>
      </c>
      <c r="AF1145">
        <v>-0.59821966000000004</v>
      </c>
      <c r="AG1145">
        <v>-1.3992331</v>
      </c>
      <c r="AH1145">
        <v>-1.0976182999999999</v>
      </c>
      <c r="AI1145">
        <v>0.1169263</v>
      </c>
      <c r="AJ1145">
        <v>-0.48902262000000002</v>
      </c>
      <c r="AK1145">
        <v>9.3211989999999995E-2</v>
      </c>
      <c r="AL1145">
        <v>-0.11002631</v>
      </c>
      <c r="AM1145">
        <v>-4.119246E-2</v>
      </c>
      <c r="AN1145">
        <v>-1.450397E-2</v>
      </c>
      <c r="AO1145">
        <v>-2.236929E-2</v>
      </c>
      <c r="AP1145">
        <v>0.13529875</v>
      </c>
      <c r="AQ1145">
        <v>2.0064289999999998</v>
      </c>
      <c r="AR1145">
        <v>1.5178172000000001</v>
      </c>
      <c r="AS1145">
        <v>0.72169196000000002</v>
      </c>
      <c r="AT1145">
        <v>0.62804682000000001</v>
      </c>
      <c r="AU1145">
        <v>-0.93628206000000003</v>
      </c>
      <c r="AV1145">
        <v>-1.0854431</v>
      </c>
      <c r="AW1145">
        <v>-0.94060745999999995</v>
      </c>
      <c r="AX1145">
        <v>-1.2356712999999999</v>
      </c>
      <c r="AY1145">
        <v>-1.4766925</v>
      </c>
      <c r="AZ1145">
        <v>-1.2146718000000001</v>
      </c>
      <c r="BA1145">
        <v>-0.36513586999999997</v>
      </c>
      <c r="BB1145">
        <v>-0.64740282999999998</v>
      </c>
      <c r="BC1145">
        <v>-0.18692396999999999</v>
      </c>
      <c r="BD1145">
        <v>-0.31695205999999998</v>
      </c>
      <c r="BE1145">
        <v>-1.0532204999999999</v>
      </c>
      <c r="BF1145">
        <v>-0.81055575999999996</v>
      </c>
      <c r="BG1145">
        <v>0.42246990000000001</v>
      </c>
      <c r="BH1145">
        <v>-0.13265130999999999</v>
      </c>
      <c r="BI1145">
        <v>0.48136995999999999</v>
      </c>
      <c r="BJ1145">
        <v>0.31801650999999997</v>
      </c>
      <c r="BK1145">
        <v>0.41257112000000001</v>
      </c>
      <c r="BL1145">
        <v>0.47371118000000001</v>
      </c>
      <c r="BM1145">
        <v>0.54012939000000004</v>
      </c>
      <c r="BN1145">
        <v>0.76481056000000003</v>
      </c>
      <c r="BO1145">
        <v>2.6927751</v>
      </c>
      <c r="BP1145">
        <v>2.2062254000000001</v>
      </c>
      <c r="BQ1145">
        <v>1.4012853000000001</v>
      </c>
      <c r="BR1145">
        <v>1.2642031</v>
      </c>
      <c r="BS1145">
        <v>-0.44919738999999997</v>
      </c>
      <c r="BT1145">
        <v>-0.61472157999999999</v>
      </c>
      <c r="BU1145">
        <v>-0.47121865000000002</v>
      </c>
      <c r="BV1145">
        <v>-0.75984609000000003</v>
      </c>
      <c r="BW1145">
        <v>-1.0239769999999999</v>
      </c>
      <c r="BX1145">
        <v>-0.76284803999999995</v>
      </c>
      <c r="BY1145">
        <v>-0.13809515999999999</v>
      </c>
      <c r="BZ1145">
        <v>-0.44885183000000001</v>
      </c>
      <c r="CA1145">
        <v>2.1460839999999998E-2</v>
      </c>
      <c r="CB1145">
        <v>-0.12214699</v>
      </c>
      <c r="CC1145">
        <v>-0.81357323000000004</v>
      </c>
      <c r="CD1145">
        <v>-0.61173710000000003</v>
      </c>
      <c r="CE1145">
        <v>0.63408845999999996</v>
      </c>
      <c r="CF1145">
        <v>0.11417038</v>
      </c>
      <c r="CG1145">
        <v>0.75020697999999997</v>
      </c>
      <c r="CH1145">
        <v>0.61447766000000004</v>
      </c>
      <c r="CI1145">
        <v>0.72684638999999995</v>
      </c>
      <c r="CJ1145">
        <v>0.81184750999999999</v>
      </c>
      <c r="CK1145">
        <v>0.92971424999999996</v>
      </c>
      <c r="CL1145">
        <v>1.2008084999999999</v>
      </c>
      <c r="CM1145">
        <v>3.1681363</v>
      </c>
      <c r="CN1145">
        <v>2.6830148999999999</v>
      </c>
      <c r="CO1145">
        <v>1.8719695000000001</v>
      </c>
      <c r="CP1145">
        <v>1.7048030000000001</v>
      </c>
      <c r="CQ1145">
        <v>-0.11184403</v>
      </c>
      <c r="CR1145">
        <v>-0.28870127000000001</v>
      </c>
      <c r="CS1145">
        <v>-0.14612138999999999</v>
      </c>
      <c r="CT1145">
        <v>-0.43029097999999999</v>
      </c>
      <c r="CU1145">
        <v>-0.71042760000000005</v>
      </c>
      <c r="CV1145">
        <v>-0.44991629999999999</v>
      </c>
      <c r="CW1145">
        <v>8.8945549999999998E-2</v>
      </c>
      <c r="CX1145">
        <v>-0.25030082999999997</v>
      </c>
      <c r="CY1145">
        <v>0.22984563999999999</v>
      </c>
      <c r="CZ1145">
        <v>7.2658089999999995E-2</v>
      </c>
      <c r="DA1145">
        <v>-0.57392595000000002</v>
      </c>
      <c r="DB1145">
        <v>-0.41291844</v>
      </c>
      <c r="DC1145">
        <v>0.84570703000000003</v>
      </c>
      <c r="DD1145">
        <v>0.36099207</v>
      </c>
      <c r="DE1145">
        <v>1.0190440000000001</v>
      </c>
      <c r="DF1145">
        <v>0.91093880999999999</v>
      </c>
      <c r="DG1145">
        <v>1.0411216999999999</v>
      </c>
      <c r="DH1145">
        <v>1.1499838</v>
      </c>
      <c r="DI1145">
        <v>1.3192991000000001</v>
      </c>
      <c r="DJ1145">
        <v>1.6368065000000001</v>
      </c>
      <c r="DK1145">
        <v>3.6434974000000002</v>
      </c>
      <c r="DL1145">
        <v>3.1598042999999998</v>
      </c>
      <c r="DM1145">
        <v>2.3426537999999999</v>
      </c>
      <c r="DN1145">
        <v>2.1454027999999998</v>
      </c>
      <c r="DO1145">
        <v>0.22550933000000001</v>
      </c>
      <c r="DP1145">
        <v>3.7319049999999999E-2</v>
      </c>
      <c r="DQ1145">
        <v>0.17897588</v>
      </c>
      <c r="DR1145">
        <v>-0.10073588</v>
      </c>
      <c r="DS1145">
        <v>-0.39687820000000001</v>
      </c>
      <c r="DT1145">
        <v>-0.13698456000000001</v>
      </c>
      <c r="DU1145">
        <v>0.41675628999999997</v>
      </c>
      <c r="DV1145">
        <v>3.6375280000000003E-2</v>
      </c>
      <c r="DW1145">
        <v>0.53072019999999998</v>
      </c>
      <c r="DX1145">
        <v>0.35392569000000002</v>
      </c>
      <c r="DY1145">
        <v>-0.22791333999999999</v>
      </c>
      <c r="DZ1145">
        <v>-0.12585587000000001</v>
      </c>
      <c r="EA1145">
        <v>1.1512506</v>
      </c>
      <c r="EB1145">
        <v>0.71736339000000005</v>
      </c>
      <c r="EC1145">
        <v>1.4072020000000001</v>
      </c>
      <c r="ED1145">
        <v>1.3389816000000001</v>
      </c>
      <c r="EE1145">
        <v>1.4948851999999999</v>
      </c>
      <c r="EF1145">
        <v>1.638199</v>
      </c>
      <c r="EG1145">
        <v>1.8817978</v>
      </c>
      <c r="EH1145">
        <v>2.2663183</v>
      </c>
      <c r="EI1145">
        <v>4.3298435</v>
      </c>
      <c r="EJ1145">
        <v>3.8482126000000001</v>
      </c>
      <c r="EK1145">
        <v>3.0222471</v>
      </c>
      <c r="EL1145">
        <v>2.7815591</v>
      </c>
      <c r="EM1145">
        <v>0.71259401</v>
      </c>
      <c r="EN1145">
        <v>0.50804059999999995</v>
      </c>
      <c r="EO1145">
        <v>0.64836468999999997</v>
      </c>
      <c r="EP1145">
        <v>0.37508935999999998</v>
      </c>
      <c r="EQ1145">
        <v>5.5837339999999999E-2</v>
      </c>
      <c r="ER1145">
        <v>0.31483918</v>
      </c>
      <c r="ES1145">
        <v>73.126171999999997</v>
      </c>
      <c r="ET1145">
        <v>72.303473999999994</v>
      </c>
      <c r="EU1145">
        <v>71.411637999999996</v>
      </c>
      <c r="EV1145">
        <v>70.650879000000003</v>
      </c>
      <c r="EW1145">
        <v>70.003134000000003</v>
      </c>
      <c r="EX1145">
        <v>69.479607999999999</v>
      </c>
      <c r="EY1145">
        <v>69.057716999999997</v>
      </c>
      <c r="EZ1145">
        <v>69.055802</v>
      </c>
      <c r="FA1145">
        <v>71.194991999999999</v>
      </c>
      <c r="FB1145">
        <v>74.541486000000006</v>
      </c>
      <c r="FC1145">
        <v>77.976699999999994</v>
      </c>
      <c r="FD1145">
        <v>81.286038000000005</v>
      </c>
      <c r="FE1145">
        <v>83.936262999999997</v>
      </c>
      <c r="FF1145">
        <v>85.949222000000006</v>
      </c>
      <c r="FG1145">
        <v>87.359845000000007</v>
      </c>
      <c r="FH1145">
        <v>88.163368000000006</v>
      </c>
      <c r="FI1145">
        <v>87.966558000000006</v>
      </c>
      <c r="FJ1145">
        <v>86.770384000000007</v>
      </c>
      <c r="FK1145">
        <v>85.780548999999993</v>
      </c>
      <c r="FL1145">
        <v>84.017195999999998</v>
      </c>
      <c r="FM1145">
        <v>81.101050999999998</v>
      </c>
      <c r="FN1145">
        <v>78.439321000000007</v>
      </c>
      <c r="FO1145">
        <v>76.811458000000002</v>
      </c>
      <c r="FP1145">
        <v>75.498355000000004</v>
      </c>
      <c r="FQ1145">
        <v>6.5815229999999998</v>
      </c>
      <c r="FR1145">
        <v>0.85012109999999996</v>
      </c>
      <c r="FS1145">
        <v>1</v>
      </c>
    </row>
    <row r="1146" spans="1:175" x14ac:dyDescent="0.2">
      <c r="A1146" t="s">
        <v>256</v>
      </c>
      <c r="B1146" t="s">
        <v>226</v>
      </c>
      <c r="C1146" s="23">
        <v>42905</v>
      </c>
      <c r="D1146">
        <v>304</v>
      </c>
      <c r="E1146">
        <v>52.523916999999997</v>
      </c>
      <c r="F1146">
        <v>51.386270000000003</v>
      </c>
      <c r="G1146">
        <v>50.973213000000001</v>
      </c>
      <c r="H1146">
        <v>50.854866999999999</v>
      </c>
      <c r="I1146">
        <v>54.965415</v>
      </c>
      <c r="J1146">
        <v>64.029741999999999</v>
      </c>
      <c r="K1146">
        <v>84.323133999999996</v>
      </c>
      <c r="L1146">
        <v>108.47511</v>
      </c>
      <c r="M1146">
        <v>130.70865000000001</v>
      </c>
      <c r="N1146">
        <v>143.34540000000001</v>
      </c>
      <c r="O1146">
        <v>152.74424999999999</v>
      </c>
      <c r="P1146">
        <v>157.69236000000001</v>
      </c>
      <c r="Q1146">
        <v>157.26374000000001</v>
      </c>
      <c r="R1146">
        <v>159.21646999999999</v>
      </c>
      <c r="S1146">
        <v>158.59893</v>
      </c>
      <c r="T1146">
        <v>142.65799999999999</v>
      </c>
      <c r="U1146">
        <v>120.60105</v>
      </c>
      <c r="V1146">
        <v>98.494242</v>
      </c>
      <c r="W1146">
        <v>86.280051999999998</v>
      </c>
      <c r="X1146">
        <v>82.847763999999998</v>
      </c>
      <c r="Y1146">
        <v>78.422946999999994</v>
      </c>
      <c r="Z1146">
        <v>71.833990999999997</v>
      </c>
      <c r="AA1146">
        <v>61.794673000000003</v>
      </c>
      <c r="AB1146">
        <v>56.144413</v>
      </c>
      <c r="AC1146">
        <v>-1.8308709000000001</v>
      </c>
      <c r="AD1146">
        <v>-1.5574199</v>
      </c>
      <c r="AE1146">
        <v>-1.3189704</v>
      </c>
      <c r="AF1146">
        <v>-2.0236510999999999</v>
      </c>
      <c r="AG1146">
        <v>-1.0021902</v>
      </c>
      <c r="AH1146">
        <v>-0.23235869000000001</v>
      </c>
      <c r="AI1146">
        <v>-0.63431862999999999</v>
      </c>
      <c r="AJ1146">
        <v>-4.1198101999999999</v>
      </c>
      <c r="AK1146">
        <v>-3.4258902999999998</v>
      </c>
      <c r="AL1146">
        <v>-3.3335857999999998</v>
      </c>
      <c r="AM1146">
        <v>-3.2365936</v>
      </c>
      <c r="AN1146">
        <v>-3.8356026000000001</v>
      </c>
      <c r="AO1146">
        <v>-4.8690892000000003</v>
      </c>
      <c r="AP1146">
        <v>-5.2778793999999998</v>
      </c>
      <c r="AQ1146">
        <v>-2.7212358999999999</v>
      </c>
      <c r="AR1146">
        <v>-3.3468669000000002</v>
      </c>
      <c r="AS1146">
        <v>-3.0705312</v>
      </c>
      <c r="AT1146">
        <v>-4.5864691000000004</v>
      </c>
      <c r="AU1146">
        <v>-2.9017578999999998</v>
      </c>
      <c r="AV1146">
        <v>-1.5785023</v>
      </c>
      <c r="AW1146">
        <v>-3.1312118999999998</v>
      </c>
      <c r="AX1146">
        <v>-3.1004752</v>
      </c>
      <c r="AY1146">
        <v>-2.0786877000000001</v>
      </c>
      <c r="AZ1146">
        <v>-3.2019593</v>
      </c>
      <c r="BA1146">
        <v>-0.77673464000000003</v>
      </c>
      <c r="BB1146">
        <v>-0.58514538000000005</v>
      </c>
      <c r="BC1146">
        <v>-0.40635623999999998</v>
      </c>
      <c r="BD1146">
        <v>-1.1528970000000001</v>
      </c>
      <c r="BE1146">
        <v>-0.17369941999999999</v>
      </c>
      <c r="BF1146">
        <v>0.83207571000000002</v>
      </c>
      <c r="BG1146">
        <v>0.43849776000000001</v>
      </c>
      <c r="BH1146">
        <v>-2.8693754</v>
      </c>
      <c r="BI1146">
        <v>-1.7353936999999999</v>
      </c>
      <c r="BJ1146">
        <v>-1.5416477</v>
      </c>
      <c r="BK1146">
        <v>-1.2830332</v>
      </c>
      <c r="BL1146">
        <v>-1.7641537</v>
      </c>
      <c r="BM1146">
        <v>-2.6126450999999999</v>
      </c>
      <c r="BN1146">
        <v>-2.8193375000000001</v>
      </c>
      <c r="BO1146">
        <v>-0.25553840999999999</v>
      </c>
      <c r="BP1146">
        <v>-1.3687346</v>
      </c>
      <c r="BQ1146">
        <v>-1.2228154</v>
      </c>
      <c r="BR1146">
        <v>-2.9827428</v>
      </c>
      <c r="BS1146">
        <v>-1.5105761</v>
      </c>
      <c r="BT1146">
        <v>-0.2455533</v>
      </c>
      <c r="BU1146">
        <v>-1.6602679</v>
      </c>
      <c r="BV1146">
        <v>-1.7477389000000001</v>
      </c>
      <c r="BW1146">
        <v>-0.94274915000000004</v>
      </c>
      <c r="BX1146">
        <v>-2.1181190000000001</v>
      </c>
      <c r="BY1146">
        <v>-4.6643070000000002E-2</v>
      </c>
      <c r="BZ1146">
        <v>8.8248969999999996E-2</v>
      </c>
      <c r="CA1146">
        <v>0.22571753</v>
      </c>
      <c r="CB1146">
        <v>-0.54981537000000003</v>
      </c>
      <c r="CC1146">
        <v>0.40011075000000002</v>
      </c>
      <c r="CD1146">
        <v>1.5692997</v>
      </c>
      <c r="CE1146">
        <v>1.1815271000000001</v>
      </c>
      <c r="CF1146">
        <v>-2.0033281000000001</v>
      </c>
      <c r="CG1146">
        <v>-0.56456094999999995</v>
      </c>
      <c r="CH1146">
        <v>-0.30055675999999998</v>
      </c>
      <c r="CI1146">
        <v>6.9996829999999996E-2</v>
      </c>
      <c r="CJ1146">
        <v>-0.32947451</v>
      </c>
      <c r="CK1146">
        <v>-1.0498387</v>
      </c>
      <c r="CL1146">
        <v>-1.1165589</v>
      </c>
      <c r="CM1146">
        <v>1.4521961000000001</v>
      </c>
      <c r="CN1146">
        <v>1.31386E-3</v>
      </c>
      <c r="CO1146">
        <v>5.6906829999999999E-2</v>
      </c>
      <c r="CP1146">
        <v>-1.8720068000000001</v>
      </c>
      <c r="CQ1146">
        <v>-0.54704772999999995</v>
      </c>
      <c r="CR1146">
        <v>0.67764314999999997</v>
      </c>
      <c r="CS1146">
        <v>-0.64149661999999996</v>
      </c>
      <c r="CT1146">
        <v>-0.81083777000000001</v>
      </c>
      <c r="CU1146">
        <v>-0.15600159</v>
      </c>
      <c r="CV1146">
        <v>-1.3674545</v>
      </c>
      <c r="CW1146">
        <v>0.68344850999999995</v>
      </c>
      <c r="CX1146">
        <v>0.76164330999999996</v>
      </c>
      <c r="CY1146">
        <v>0.85779130000000003</v>
      </c>
      <c r="CZ1146">
        <v>5.3266279999999999E-2</v>
      </c>
      <c r="DA1146">
        <v>0.97392091999999997</v>
      </c>
      <c r="DB1146">
        <v>2.3065237999999999</v>
      </c>
      <c r="DC1146">
        <v>1.9245565</v>
      </c>
      <c r="DD1146">
        <v>-1.1372807</v>
      </c>
      <c r="DE1146">
        <v>0.60627180999999997</v>
      </c>
      <c r="DF1146">
        <v>0.94053414999999996</v>
      </c>
      <c r="DG1146">
        <v>1.4230267999999999</v>
      </c>
      <c r="DH1146">
        <v>1.1052047</v>
      </c>
      <c r="DI1146">
        <v>0.51296765</v>
      </c>
      <c r="DJ1146">
        <v>0.58621975000000004</v>
      </c>
      <c r="DK1146">
        <v>3.1599306999999999</v>
      </c>
      <c r="DL1146">
        <v>1.3713622999999999</v>
      </c>
      <c r="DM1146">
        <v>1.3366290999999999</v>
      </c>
      <c r="DN1146">
        <v>-0.76127085999999999</v>
      </c>
      <c r="DO1146">
        <v>0.41648059999999998</v>
      </c>
      <c r="DP1146">
        <v>1.6008396</v>
      </c>
      <c r="DQ1146">
        <v>0.37727470000000002</v>
      </c>
      <c r="DR1146">
        <v>0.12606331000000001</v>
      </c>
      <c r="DS1146">
        <v>0.63074596000000005</v>
      </c>
      <c r="DT1146">
        <v>-0.61679004999999998</v>
      </c>
      <c r="DU1146">
        <v>1.7375848</v>
      </c>
      <c r="DV1146">
        <v>1.7339178</v>
      </c>
      <c r="DW1146">
        <v>1.7704054</v>
      </c>
      <c r="DX1146">
        <v>0.92402041000000001</v>
      </c>
      <c r="DY1146">
        <v>1.8024116999999999</v>
      </c>
      <c r="DZ1146">
        <v>3.3709582</v>
      </c>
      <c r="EA1146">
        <v>2.9973728999999998</v>
      </c>
      <c r="EB1146">
        <v>0.11315404</v>
      </c>
      <c r="EC1146">
        <v>2.2967683999999999</v>
      </c>
      <c r="ED1146">
        <v>2.7324723</v>
      </c>
      <c r="EE1146">
        <v>3.3765873000000002</v>
      </c>
      <c r="EF1146">
        <v>3.1766535999999999</v>
      </c>
      <c r="EG1146">
        <v>2.7694117999999999</v>
      </c>
      <c r="EH1146">
        <v>3.0447616000000002</v>
      </c>
      <c r="EI1146">
        <v>5.6256281000000001</v>
      </c>
      <c r="EJ1146">
        <v>3.3494945999999999</v>
      </c>
      <c r="EK1146">
        <v>3.1843447999999999</v>
      </c>
      <c r="EL1146">
        <v>0.84245546000000004</v>
      </c>
      <c r="EM1146">
        <v>1.8076624999999999</v>
      </c>
      <c r="EN1146">
        <v>2.9337886000000002</v>
      </c>
      <c r="EO1146">
        <v>1.8482187000000001</v>
      </c>
      <c r="EP1146">
        <v>1.4787996999999999</v>
      </c>
      <c r="EQ1146">
        <v>1.7666845</v>
      </c>
      <c r="ER1146">
        <v>0.46705024000000001</v>
      </c>
      <c r="ES1146">
        <v>70.656896000000003</v>
      </c>
      <c r="ET1146">
        <v>69.109650000000002</v>
      </c>
      <c r="EU1146">
        <v>67.534319999999994</v>
      </c>
      <c r="EV1146">
        <v>66.374392999999998</v>
      </c>
      <c r="EW1146">
        <v>65.466454999999996</v>
      </c>
      <c r="EX1146">
        <v>64.351860000000002</v>
      </c>
      <c r="EY1146">
        <v>63.057774999999999</v>
      </c>
      <c r="EZ1146">
        <v>62.832414999999997</v>
      </c>
      <c r="FA1146">
        <v>66.424657999999994</v>
      </c>
      <c r="FB1146">
        <v>72.060452999999995</v>
      </c>
      <c r="FC1146">
        <v>76.463774000000001</v>
      </c>
      <c r="FD1146">
        <v>79.081569000000002</v>
      </c>
      <c r="FE1146">
        <v>81.507959</v>
      </c>
      <c r="FF1146">
        <v>84.307249999999996</v>
      </c>
      <c r="FG1146">
        <v>86.502611999999999</v>
      </c>
      <c r="FH1146">
        <v>88.075626</v>
      </c>
      <c r="FI1146">
        <v>88.432688999999996</v>
      </c>
      <c r="FJ1146">
        <v>87.273970000000006</v>
      </c>
      <c r="FK1146">
        <v>85.593468999999999</v>
      </c>
      <c r="FL1146">
        <v>83.099773999999996</v>
      </c>
      <c r="FM1146">
        <v>79.479900999999998</v>
      </c>
      <c r="FN1146">
        <v>75.498253000000005</v>
      </c>
      <c r="FO1146">
        <v>73.295675000000003</v>
      </c>
      <c r="FP1146">
        <v>71.427823000000004</v>
      </c>
      <c r="FQ1146">
        <v>16.750810000000001</v>
      </c>
      <c r="FR1146">
        <v>2.0279389999999999</v>
      </c>
      <c r="FS1146">
        <v>1</v>
      </c>
    </row>
    <row r="1147" spans="1:175" x14ac:dyDescent="0.2">
      <c r="A1147" t="s">
        <v>256</v>
      </c>
      <c r="B1147" t="s">
        <v>226</v>
      </c>
      <c r="C1147" s="23">
        <v>42906</v>
      </c>
      <c r="D1147">
        <v>304</v>
      </c>
      <c r="E1147">
        <v>53.707059999999998</v>
      </c>
      <c r="F1147">
        <v>52.494937</v>
      </c>
      <c r="G1147">
        <v>51.933656999999997</v>
      </c>
      <c r="H1147">
        <v>51.441941999999997</v>
      </c>
      <c r="I1147">
        <v>55.201504</v>
      </c>
      <c r="J1147">
        <v>63.563313000000001</v>
      </c>
      <c r="K1147">
        <v>83.169968999999995</v>
      </c>
      <c r="L1147">
        <v>108.8921</v>
      </c>
      <c r="M1147">
        <v>129.77950000000001</v>
      </c>
      <c r="N1147">
        <v>143.62388999999999</v>
      </c>
      <c r="O1147">
        <v>156.18815000000001</v>
      </c>
      <c r="P1147">
        <v>165.24639999999999</v>
      </c>
      <c r="Q1147">
        <v>165.85681</v>
      </c>
      <c r="R1147">
        <v>167.04552000000001</v>
      </c>
      <c r="S1147">
        <v>163.34264999999999</v>
      </c>
      <c r="T1147">
        <v>146.63219000000001</v>
      </c>
      <c r="U1147">
        <v>123.85001</v>
      </c>
      <c r="V1147">
        <v>102.62129</v>
      </c>
      <c r="W1147">
        <v>90.431799999999996</v>
      </c>
      <c r="X1147">
        <v>86.151477999999997</v>
      </c>
      <c r="Y1147">
        <v>81.505788999999993</v>
      </c>
      <c r="Z1147">
        <v>74.465207000000007</v>
      </c>
      <c r="AA1147">
        <v>66.102686000000006</v>
      </c>
      <c r="AB1147">
        <v>59.763221000000001</v>
      </c>
      <c r="AC1147">
        <v>-2.6670303999999998</v>
      </c>
      <c r="AD1147">
        <v>-2.2881724000000001</v>
      </c>
      <c r="AE1147">
        <v>-1.8450294</v>
      </c>
      <c r="AF1147">
        <v>-2.1422395000000001</v>
      </c>
      <c r="AG1147">
        <v>-0.25554663999999999</v>
      </c>
      <c r="AH1147">
        <v>7.1042099999999997E-2</v>
      </c>
      <c r="AI1147">
        <v>-0.61518819999999996</v>
      </c>
      <c r="AJ1147">
        <v>-1.5781464000000001</v>
      </c>
      <c r="AK1147">
        <v>-4.2375635000000003</v>
      </c>
      <c r="AL1147">
        <v>-5.0994264999999999</v>
      </c>
      <c r="AM1147">
        <v>-4.7530422000000003</v>
      </c>
      <c r="AN1147">
        <v>-4.6121774999999996</v>
      </c>
      <c r="AO1147">
        <v>-4.9925568</v>
      </c>
      <c r="AP1147">
        <v>-3.6441140999999999</v>
      </c>
      <c r="AQ1147">
        <v>-1.5139722</v>
      </c>
      <c r="AR1147">
        <v>-3.7094326</v>
      </c>
      <c r="AS1147">
        <v>-2.0988866000000002</v>
      </c>
      <c r="AT1147">
        <v>-3.2530247000000001</v>
      </c>
      <c r="AU1147">
        <v>-1.8735058</v>
      </c>
      <c r="AV1147">
        <v>-0.54970426999999999</v>
      </c>
      <c r="AW1147">
        <v>-1.0747732999999999</v>
      </c>
      <c r="AX1147">
        <v>-1.3103940999999999</v>
      </c>
      <c r="AY1147">
        <v>0.58659649000000003</v>
      </c>
      <c r="AZ1147">
        <v>-0.18803210000000001</v>
      </c>
      <c r="BA1147">
        <v>-1.6924611000000001</v>
      </c>
      <c r="BB1147">
        <v>-1.2746941000000001</v>
      </c>
      <c r="BC1147">
        <v>-0.87728273999999995</v>
      </c>
      <c r="BD1147">
        <v>-1.2091586000000001</v>
      </c>
      <c r="BE1147">
        <v>0.54945036999999997</v>
      </c>
      <c r="BF1147">
        <v>1.2887230000000001</v>
      </c>
      <c r="BG1147">
        <v>0.39142272</v>
      </c>
      <c r="BH1147">
        <v>-0.20779601</v>
      </c>
      <c r="BI1147">
        <v>-2.3719625</v>
      </c>
      <c r="BJ1147">
        <v>-3.0490412</v>
      </c>
      <c r="BK1147">
        <v>-2.5328211</v>
      </c>
      <c r="BL1147">
        <v>-2.2525529</v>
      </c>
      <c r="BM1147">
        <v>-2.5393859000000001</v>
      </c>
      <c r="BN1147">
        <v>-1.1730621000000001</v>
      </c>
      <c r="BO1147">
        <v>1.0228656</v>
      </c>
      <c r="BP1147">
        <v>-1.5685311</v>
      </c>
      <c r="BQ1147">
        <v>-0.21842009000000001</v>
      </c>
      <c r="BR1147">
        <v>-1.5207698000000001</v>
      </c>
      <c r="BS1147">
        <v>-0.44466851000000002</v>
      </c>
      <c r="BT1147">
        <v>0.78603646999999999</v>
      </c>
      <c r="BU1147">
        <v>0.18324267999999999</v>
      </c>
      <c r="BV1147">
        <v>-0.16839449000000001</v>
      </c>
      <c r="BW1147">
        <v>1.8309689</v>
      </c>
      <c r="BX1147">
        <v>0.77602811999999999</v>
      </c>
      <c r="BY1147">
        <v>-1.0174772999999999</v>
      </c>
      <c r="BZ1147">
        <v>-0.57276212999999998</v>
      </c>
      <c r="CA1147">
        <v>-0.20702435999999999</v>
      </c>
      <c r="CB1147">
        <v>-0.56290969999999996</v>
      </c>
      <c r="CC1147">
        <v>1.1069888999999999</v>
      </c>
      <c r="CD1147">
        <v>2.1320852000000001</v>
      </c>
      <c r="CE1147">
        <v>1.0885984</v>
      </c>
      <c r="CF1147">
        <v>0.74130452000000002</v>
      </c>
      <c r="CG1147">
        <v>-1.0798528999999999</v>
      </c>
      <c r="CH1147">
        <v>-1.6289505</v>
      </c>
      <c r="CI1147">
        <v>-0.99510282999999999</v>
      </c>
      <c r="CJ1147">
        <v>-0.6182841</v>
      </c>
      <c r="CK1147">
        <v>-0.84032713000000003</v>
      </c>
      <c r="CL1147">
        <v>0.53838096000000002</v>
      </c>
      <c r="CM1147">
        <v>2.7798717000000002</v>
      </c>
      <c r="CN1147">
        <v>-8.5749279999999997E-2</v>
      </c>
      <c r="CO1147">
        <v>1.0839852999999999</v>
      </c>
      <c r="CP1147">
        <v>-0.32101533999999998</v>
      </c>
      <c r="CQ1147">
        <v>0.54493981999999996</v>
      </c>
      <c r="CR1147">
        <v>1.7111664</v>
      </c>
      <c r="CS1147">
        <v>1.0545407</v>
      </c>
      <c r="CT1147">
        <v>0.62255092999999995</v>
      </c>
      <c r="CU1147">
        <v>2.6928174999999999</v>
      </c>
      <c r="CV1147">
        <v>1.4437333000000001</v>
      </c>
      <c r="CW1147">
        <v>-0.34249357000000002</v>
      </c>
      <c r="CX1147">
        <v>0.12916986999999999</v>
      </c>
      <c r="CY1147">
        <v>0.46323400999999997</v>
      </c>
      <c r="CZ1147">
        <v>8.3339239999999995E-2</v>
      </c>
      <c r="DA1147">
        <v>1.6645273</v>
      </c>
      <c r="DB1147">
        <v>2.9754472999999999</v>
      </c>
      <c r="DC1147">
        <v>1.785774</v>
      </c>
      <c r="DD1147">
        <v>1.6904049999999999</v>
      </c>
      <c r="DE1147">
        <v>0.21225664</v>
      </c>
      <c r="DF1147">
        <v>-0.20885993</v>
      </c>
      <c r="DG1147">
        <v>0.54261548999999998</v>
      </c>
      <c r="DH1147">
        <v>1.0159847</v>
      </c>
      <c r="DI1147">
        <v>0.85873158999999999</v>
      </c>
      <c r="DJ1147">
        <v>2.2498239999999998</v>
      </c>
      <c r="DK1147">
        <v>4.5368778000000001</v>
      </c>
      <c r="DL1147">
        <v>1.3970326</v>
      </c>
      <c r="DM1147">
        <v>2.3863907000000002</v>
      </c>
      <c r="DN1147">
        <v>0.87873913000000003</v>
      </c>
      <c r="DO1147">
        <v>1.5345481999999999</v>
      </c>
      <c r="DP1147">
        <v>2.6362964</v>
      </c>
      <c r="DQ1147">
        <v>1.9258386999999999</v>
      </c>
      <c r="DR1147">
        <v>1.4134964000000001</v>
      </c>
      <c r="DS1147">
        <v>3.5546660000000001</v>
      </c>
      <c r="DT1147">
        <v>2.1114385000000002</v>
      </c>
      <c r="DU1147">
        <v>0.63207575000000005</v>
      </c>
      <c r="DV1147">
        <v>1.1426482</v>
      </c>
      <c r="DW1147">
        <v>1.4309807000000001</v>
      </c>
      <c r="DX1147">
        <v>1.0164200999999999</v>
      </c>
      <c r="DY1147">
        <v>2.4695242999999998</v>
      </c>
      <c r="DZ1147">
        <v>4.1931282000000003</v>
      </c>
      <c r="EA1147">
        <v>2.7923849000000001</v>
      </c>
      <c r="EB1147">
        <v>3.0607555</v>
      </c>
      <c r="EC1147">
        <v>2.0778577</v>
      </c>
      <c r="ED1147">
        <v>1.8415254000000001</v>
      </c>
      <c r="EE1147">
        <v>2.7628365000000001</v>
      </c>
      <c r="EF1147">
        <v>3.3756092999999998</v>
      </c>
      <c r="EG1147">
        <v>3.3119025</v>
      </c>
      <c r="EH1147">
        <v>4.7208759999999996</v>
      </c>
      <c r="EI1147">
        <v>7.0737155999999999</v>
      </c>
      <c r="EJ1147">
        <v>3.5379339999999999</v>
      </c>
      <c r="EK1147">
        <v>4.2668571999999996</v>
      </c>
      <c r="EL1147">
        <v>2.6109939999999998</v>
      </c>
      <c r="EM1147">
        <v>2.9633853999999999</v>
      </c>
      <c r="EN1147">
        <v>3.9720371000000001</v>
      </c>
      <c r="EO1147">
        <v>3.1838546999999999</v>
      </c>
      <c r="EP1147">
        <v>2.5554958999999999</v>
      </c>
      <c r="EQ1147">
        <v>4.7990383999999997</v>
      </c>
      <c r="ER1147">
        <v>3.0754986999999998</v>
      </c>
      <c r="ES1147">
        <v>69.712602000000004</v>
      </c>
      <c r="ET1147">
        <v>68.389823000000007</v>
      </c>
      <c r="EU1147">
        <v>67.361457999999999</v>
      </c>
      <c r="EV1147">
        <v>66.528407999999999</v>
      </c>
      <c r="EW1147">
        <v>65.807294999999996</v>
      </c>
      <c r="EX1147">
        <v>65.779418000000007</v>
      </c>
      <c r="EY1147">
        <v>65.650160999999997</v>
      </c>
      <c r="EZ1147">
        <v>66.073336999999995</v>
      </c>
      <c r="FA1147">
        <v>68.939431999999996</v>
      </c>
      <c r="FB1147">
        <v>73.593693000000002</v>
      </c>
      <c r="FC1147">
        <v>78.069439000000003</v>
      </c>
      <c r="FD1147">
        <v>81.807688999999996</v>
      </c>
      <c r="FE1147">
        <v>84.924736999999993</v>
      </c>
      <c r="FF1147">
        <v>87.277556000000004</v>
      </c>
      <c r="FG1147">
        <v>89.079543000000001</v>
      </c>
      <c r="FH1147">
        <v>90.283415000000005</v>
      </c>
      <c r="FI1147">
        <v>89.370260999999999</v>
      </c>
      <c r="FJ1147">
        <v>88.354180999999997</v>
      </c>
      <c r="FK1147">
        <v>87.609343999999993</v>
      </c>
      <c r="FL1147">
        <v>85.553515000000004</v>
      </c>
      <c r="FM1147">
        <v>81.987007000000006</v>
      </c>
      <c r="FN1147">
        <v>77.910635999999997</v>
      </c>
      <c r="FO1147">
        <v>75.159289000000001</v>
      </c>
      <c r="FP1147">
        <v>73.394533999999993</v>
      </c>
      <c r="FQ1147">
        <v>22.89199</v>
      </c>
      <c r="FR1147">
        <v>2.2460770000000001</v>
      </c>
      <c r="FS1147">
        <v>1</v>
      </c>
    </row>
    <row r="1148" spans="1:175" x14ac:dyDescent="0.2">
      <c r="A1148" t="s">
        <v>256</v>
      </c>
      <c r="B1148" t="s">
        <v>226</v>
      </c>
      <c r="C1148" s="23">
        <v>42922</v>
      </c>
      <c r="D1148">
        <v>306</v>
      </c>
      <c r="E1148">
        <v>54.382015000000003</v>
      </c>
      <c r="F1148">
        <v>53.361941000000002</v>
      </c>
      <c r="G1148">
        <v>52.641531999999998</v>
      </c>
      <c r="H1148">
        <v>52.351478</v>
      </c>
      <c r="I1148">
        <v>55.258603000000001</v>
      </c>
      <c r="J1148">
        <v>63.770533999999998</v>
      </c>
      <c r="K1148">
        <v>79.221664000000004</v>
      </c>
      <c r="L1148">
        <v>102.29035</v>
      </c>
      <c r="M1148">
        <v>121.08565</v>
      </c>
      <c r="N1148">
        <v>133.2551</v>
      </c>
      <c r="O1148">
        <v>143.79096000000001</v>
      </c>
      <c r="P1148">
        <v>151.47030000000001</v>
      </c>
      <c r="Q1148">
        <v>152.53581</v>
      </c>
      <c r="R1148">
        <v>152.80941000000001</v>
      </c>
      <c r="S1148">
        <v>148.91051999999999</v>
      </c>
      <c r="T1148">
        <v>134.87227999999999</v>
      </c>
      <c r="U1148">
        <v>119.86091</v>
      </c>
      <c r="V1148">
        <v>100.50699</v>
      </c>
      <c r="W1148">
        <v>87.943883999999997</v>
      </c>
      <c r="X1148">
        <v>84.062708000000001</v>
      </c>
      <c r="Y1148">
        <v>81.661496999999997</v>
      </c>
      <c r="Z1148">
        <v>74.921706999999998</v>
      </c>
      <c r="AA1148">
        <v>64.437977000000004</v>
      </c>
      <c r="AB1148">
        <v>59.030568000000002</v>
      </c>
      <c r="AC1148">
        <v>-1.3596086000000001</v>
      </c>
      <c r="AD1148">
        <v>-0.91660883000000004</v>
      </c>
      <c r="AE1148">
        <v>-0.58713070000000001</v>
      </c>
      <c r="AF1148">
        <v>-0.57175854999999998</v>
      </c>
      <c r="AG1148">
        <v>-0.73263033</v>
      </c>
      <c r="AH1148">
        <v>-1.3353208000000001</v>
      </c>
      <c r="AI1148">
        <v>-2.8274338999999999</v>
      </c>
      <c r="AJ1148">
        <v>-0.32626638000000002</v>
      </c>
      <c r="AK1148">
        <v>-2.4434738999999999</v>
      </c>
      <c r="AL1148">
        <v>-1.6583912999999999</v>
      </c>
      <c r="AM1148">
        <v>-3.3495941999999999</v>
      </c>
      <c r="AN1148">
        <v>-4.1648456999999999</v>
      </c>
      <c r="AO1148">
        <v>-4.9312702000000002</v>
      </c>
      <c r="AP1148">
        <v>-3.9426101999999998</v>
      </c>
      <c r="AQ1148">
        <v>-3.2073033</v>
      </c>
      <c r="AR1148">
        <v>-8.0272974999999995</v>
      </c>
      <c r="AS1148">
        <v>-2.8182585000000002</v>
      </c>
      <c r="AT1148">
        <v>-0.28715005999999998</v>
      </c>
      <c r="AU1148">
        <v>0.40742032</v>
      </c>
      <c r="AV1148">
        <v>1.2647777</v>
      </c>
      <c r="AW1148">
        <v>1.6017721</v>
      </c>
      <c r="AX1148">
        <v>0.45124206</v>
      </c>
      <c r="AY1148">
        <v>-4.7717519999999999E-2</v>
      </c>
      <c r="AZ1148">
        <v>-0.65500491999999999</v>
      </c>
      <c r="BA1148">
        <v>-0.81612653000000002</v>
      </c>
      <c r="BB1148">
        <v>-0.33468448000000001</v>
      </c>
      <c r="BC1148">
        <v>2.117351E-2</v>
      </c>
      <c r="BD1148">
        <v>1.186939E-2</v>
      </c>
      <c r="BE1148">
        <v>-0.10164518</v>
      </c>
      <c r="BF1148">
        <v>-0.50885294000000003</v>
      </c>
      <c r="BG1148">
        <v>-2.0656943999999999</v>
      </c>
      <c r="BH1148">
        <v>0.58383207000000004</v>
      </c>
      <c r="BI1148">
        <v>-1.4471419000000001</v>
      </c>
      <c r="BJ1148">
        <v>-0.56345476999999999</v>
      </c>
      <c r="BK1148">
        <v>-1.9688044</v>
      </c>
      <c r="BL1148">
        <v>-2.5823936999999999</v>
      </c>
      <c r="BM1148">
        <v>-3.2357483999999999</v>
      </c>
      <c r="BN1148">
        <v>-2.1728021000000002</v>
      </c>
      <c r="BO1148">
        <v>-1.3540924999999999</v>
      </c>
      <c r="BP1148">
        <v>-5.9755431000000003</v>
      </c>
      <c r="BQ1148">
        <v>-1.4484686</v>
      </c>
      <c r="BR1148">
        <v>0.99834447000000004</v>
      </c>
      <c r="BS1148">
        <v>1.4841648000000001</v>
      </c>
      <c r="BT1148">
        <v>2.2569517000000001</v>
      </c>
      <c r="BU1148">
        <v>2.641543</v>
      </c>
      <c r="BV1148">
        <v>1.510893</v>
      </c>
      <c r="BW1148">
        <v>0.83108135000000005</v>
      </c>
      <c r="BX1148">
        <v>8.6311520000000003E-2</v>
      </c>
      <c r="BY1148">
        <v>-0.43971251</v>
      </c>
      <c r="BZ1148">
        <v>6.8354540000000005E-2</v>
      </c>
      <c r="CA1148">
        <v>0.44248315999999999</v>
      </c>
      <c r="CB1148">
        <v>0.41608832000000001</v>
      </c>
      <c r="CC1148">
        <v>0.33537322000000003</v>
      </c>
      <c r="CD1148">
        <v>6.3556189999999999E-2</v>
      </c>
      <c r="CE1148">
        <v>-1.5381159</v>
      </c>
      <c r="CF1148">
        <v>1.2141635</v>
      </c>
      <c r="CG1148">
        <v>-0.75708542999999995</v>
      </c>
      <c r="CH1148">
        <v>0.19489491</v>
      </c>
      <c r="CI1148">
        <v>-1.0124736000000001</v>
      </c>
      <c r="CJ1148">
        <v>-1.4863923000000001</v>
      </c>
      <c r="CK1148">
        <v>-2.0614352</v>
      </c>
      <c r="CL1148">
        <v>-0.94703837000000002</v>
      </c>
      <c r="CM1148">
        <v>-7.0564379999999996E-2</v>
      </c>
      <c r="CN1148">
        <v>-4.5545042000000002</v>
      </c>
      <c r="CO1148">
        <v>-0.49975635000000002</v>
      </c>
      <c r="CP1148">
        <v>1.8886741</v>
      </c>
      <c r="CQ1148">
        <v>2.2299147000000001</v>
      </c>
      <c r="CR1148">
        <v>2.9441283999999999</v>
      </c>
      <c r="CS1148">
        <v>3.3616852000000002</v>
      </c>
      <c r="CT1148">
        <v>2.2448039</v>
      </c>
      <c r="CU1148">
        <v>1.4397348000000001</v>
      </c>
      <c r="CV1148">
        <v>0.59974503000000001</v>
      </c>
      <c r="CW1148">
        <v>-6.3298499999999994E-2</v>
      </c>
      <c r="CX1148">
        <v>0.47139356999999998</v>
      </c>
      <c r="CY1148">
        <v>0.86379280999999997</v>
      </c>
      <c r="CZ1148">
        <v>0.82030725000000004</v>
      </c>
      <c r="DA1148">
        <v>0.77239161999999995</v>
      </c>
      <c r="DB1148">
        <v>0.63596531999999995</v>
      </c>
      <c r="DC1148">
        <v>-1.0105375000000001</v>
      </c>
      <c r="DD1148">
        <v>1.8444948999999999</v>
      </c>
      <c r="DE1148">
        <v>-6.7028950000000004E-2</v>
      </c>
      <c r="DF1148">
        <v>0.95324458999999995</v>
      </c>
      <c r="DG1148">
        <v>-5.6142860000000003E-2</v>
      </c>
      <c r="DH1148">
        <v>-0.39039091999999997</v>
      </c>
      <c r="DI1148">
        <v>-0.88712190000000002</v>
      </c>
      <c r="DJ1148">
        <v>0.27872533999999999</v>
      </c>
      <c r="DK1148">
        <v>1.2129638</v>
      </c>
      <c r="DL1148">
        <v>-3.1334653000000001</v>
      </c>
      <c r="DM1148">
        <v>0.44895593</v>
      </c>
      <c r="DN1148">
        <v>2.7790037000000001</v>
      </c>
      <c r="DO1148">
        <v>2.9756646</v>
      </c>
      <c r="DP1148">
        <v>3.6313049999999998</v>
      </c>
      <c r="DQ1148">
        <v>4.0818273999999999</v>
      </c>
      <c r="DR1148">
        <v>2.9787148999999999</v>
      </c>
      <c r="DS1148">
        <v>2.0483882000000002</v>
      </c>
      <c r="DT1148">
        <v>1.1131785000000001</v>
      </c>
      <c r="DU1148">
        <v>0.48018356000000001</v>
      </c>
      <c r="DV1148">
        <v>1.0533178999999999</v>
      </c>
      <c r="DW1148">
        <v>1.472097</v>
      </c>
      <c r="DX1148">
        <v>1.4039352</v>
      </c>
      <c r="DY1148">
        <v>1.4033768</v>
      </c>
      <c r="DZ1148">
        <v>1.4624332</v>
      </c>
      <c r="EA1148">
        <v>-0.24879794</v>
      </c>
      <c r="EB1148">
        <v>2.7545932999999998</v>
      </c>
      <c r="EC1148">
        <v>0.92930301999999998</v>
      </c>
      <c r="ED1148">
        <v>2.0481810999999999</v>
      </c>
      <c r="EE1148">
        <v>1.3246469000000001</v>
      </c>
      <c r="EF1148">
        <v>1.192061</v>
      </c>
      <c r="EG1148">
        <v>0.80839994000000004</v>
      </c>
      <c r="EH1148">
        <v>2.0485335</v>
      </c>
      <c r="EI1148">
        <v>3.0661744999999998</v>
      </c>
      <c r="EJ1148">
        <v>-1.0817109</v>
      </c>
      <c r="EK1148">
        <v>1.8187458000000001</v>
      </c>
      <c r="EL1148">
        <v>4.0644982000000001</v>
      </c>
      <c r="EM1148">
        <v>4.0524091000000002</v>
      </c>
      <c r="EN1148">
        <v>4.6234789999999997</v>
      </c>
      <c r="EO1148">
        <v>5.1215982999999996</v>
      </c>
      <c r="EP1148">
        <v>4.0383658000000002</v>
      </c>
      <c r="EQ1148">
        <v>2.9271870999999998</v>
      </c>
      <c r="ER1148">
        <v>1.854495</v>
      </c>
      <c r="ES1148">
        <v>70.292058999999995</v>
      </c>
      <c r="ET1148">
        <v>69.200886999999994</v>
      </c>
      <c r="EU1148">
        <v>68.471224000000007</v>
      </c>
      <c r="EV1148">
        <v>67.629124000000004</v>
      </c>
      <c r="EW1148">
        <v>67.118869000000004</v>
      </c>
      <c r="EX1148">
        <v>67.122247000000002</v>
      </c>
      <c r="EY1148">
        <v>66.770829000000006</v>
      </c>
      <c r="EZ1148">
        <v>67.369804999999999</v>
      </c>
      <c r="FA1148">
        <v>70.554778999999996</v>
      </c>
      <c r="FB1148">
        <v>74.312668000000002</v>
      </c>
      <c r="FC1148">
        <v>78.824875000000006</v>
      </c>
      <c r="FD1148">
        <v>82.767309999999995</v>
      </c>
      <c r="FE1148">
        <v>85.567811000000006</v>
      </c>
      <c r="FF1148">
        <v>87.350904999999997</v>
      </c>
      <c r="FG1148">
        <v>89.329683000000003</v>
      </c>
      <c r="FH1148">
        <v>90.897121999999996</v>
      </c>
      <c r="FI1148">
        <v>90.927667</v>
      </c>
      <c r="FJ1148">
        <v>89.558440000000004</v>
      </c>
      <c r="FK1148">
        <v>87.863230000000001</v>
      </c>
      <c r="FL1148">
        <v>86.174357000000001</v>
      </c>
      <c r="FM1148">
        <v>83.285005999999996</v>
      </c>
      <c r="FN1148">
        <v>79.387631999999996</v>
      </c>
      <c r="FO1148">
        <v>77.250968</v>
      </c>
      <c r="FP1148">
        <v>76.341965000000002</v>
      </c>
      <c r="FQ1148">
        <v>15.53026</v>
      </c>
      <c r="FR1148">
        <v>1.7462629999999999</v>
      </c>
      <c r="FS1148">
        <v>1</v>
      </c>
    </row>
    <row r="1149" spans="1:175" x14ac:dyDescent="0.2">
      <c r="A1149" t="s">
        <v>256</v>
      </c>
      <c r="B1149" t="s">
        <v>226</v>
      </c>
      <c r="C1149" s="23">
        <v>42923</v>
      </c>
      <c r="D1149">
        <v>306</v>
      </c>
      <c r="E1149">
        <v>55.687894</v>
      </c>
      <c r="F1149">
        <v>54.683425</v>
      </c>
      <c r="G1149">
        <v>53.918253</v>
      </c>
      <c r="H1149">
        <v>53.096221</v>
      </c>
      <c r="I1149">
        <v>56.730867000000003</v>
      </c>
      <c r="J1149">
        <v>64.929959999999994</v>
      </c>
      <c r="K1149">
        <v>81.453827000000004</v>
      </c>
      <c r="L1149">
        <v>105.86509</v>
      </c>
      <c r="M1149">
        <v>125.30493</v>
      </c>
      <c r="N1149">
        <v>137.36255</v>
      </c>
      <c r="O1149">
        <v>147.82928999999999</v>
      </c>
      <c r="P1149">
        <v>155.44095999999999</v>
      </c>
      <c r="Q1149">
        <v>157.75327999999999</v>
      </c>
      <c r="R1149">
        <v>158.53439</v>
      </c>
      <c r="S1149">
        <v>153.67213000000001</v>
      </c>
      <c r="T1149">
        <v>143.001</v>
      </c>
      <c r="U1149">
        <v>124.65297</v>
      </c>
      <c r="V1149">
        <v>103.33959</v>
      </c>
      <c r="W1149">
        <v>90.550325000000001</v>
      </c>
      <c r="X1149">
        <v>86.094341</v>
      </c>
      <c r="Y1149">
        <v>82.975858000000002</v>
      </c>
      <c r="Z1149">
        <v>76.888912000000005</v>
      </c>
      <c r="AA1149">
        <v>66.603043999999997</v>
      </c>
      <c r="AB1149">
        <v>61.388415000000002</v>
      </c>
      <c r="AC1149">
        <v>-1.0913649000000001</v>
      </c>
      <c r="AD1149">
        <v>-0.70641261</v>
      </c>
      <c r="AE1149">
        <v>-0.31054484999999998</v>
      </c>
      <c r="AF1149">
        <v>-1.8152402000000001</v>
      </c>
      <c r="AG1149">
        <v>-1.3884242</v>
      </c>
      <c r="AH1149">
        <v>-2.1144617999999999</v>
      </c>
      <c r="AI1149">
        <v>-2.9142385000000002</v>
      </c>
      <c r="AJ1149">
        <v>-1.2247026000000001</v>
      </c>
      <c r="AK1149">
        <v>-1.2354913000000001</v>
      </c>
      <c r="AL1149">
        <v>-1.0675737999999999</v>
      </c>
      <c r="AM1149">
        <v>-2.8180893</v>
      </c>
      <c r="AN1149">
        <v>-3.5532393999999998</v>
      </c>
      <c r="AO1149">
        <v>-3.1663494999999999</v>
      </c>
      <c r="AP1149">
        <v>-1.7557978000000001</v>
      </c>
      <c r="AQ1149">
        <v>-1.4075877000000001</v>
      </c>
      <c r="AR1149">
        <v>-2.2277889000000002</v>
      </c>
      <c r="AS1149">
        <v>-0.74743806000000002</v>
      </c>
      <c r="AT1149">
        <v>-0.13620837999999999</v>
      </c>
      <c r="AU1149">
        <v>1.1914172999999999</v>
      </c>
      <c r="AV1149">
        <v>1.2836371</v>
      </c>
      <c r="AW1149">
        <v>1.077126</v>
      </c>
      <c r="AX1149">
        <v>0.53465331000000005</v>
      </c>
      <c r="AY1149">
        <v>-1.0171512</v>
      </c>
      <c r="AZ1149">
        <v>-0.80853416</v>
      </c>
      <c r="BA1149">
        <v>-0.51942955999999996</v>
      </c>
      <c r="BB1149">
        <v>-0.14794682000000001</v>
      </c>
      <c r="BC1149">
        <v>0.33984472999999998</v>
      </c>
      <c r="BD1149">
        <v>-1.1792259</v>
      </c>
      <c r="BE1149">
        <v>-0.67586515999999996</v>
      </c>
      <c r="BF1149">
        <v>-1.2285562000000001</v>
      </c>
      <c r="BG1149">
        <v>-2.1007261000000002</v>
      </c>
      <c r="BH1149">
        <v>-0.16422771999999999</v>
      </c>
      <c r="BI1149">
        <v>-0.15786301</v>
      </c>
      <c r="BJ1149">
        <v>0.15913642</v>
      </c>
      <c r="BK1149">
        <v>-1.4371685000000001</v>
      </c>
      <c r="BL1149">
        <v>-1.9343745999999999</v>
      </c>
      <c r="BM1149">
        <v>-1.3919908000000001</v>
      </c>
      <c r="BN1149">
        <v>0.24510654000000001</v>
      </c>
      <c r="BO1149">
        <v>0.51080086999999996</v>
      </c>
      <c r="BP1149">
        <v>-0.4642018</v>
      </c>
      <c r="BQ1149">
        <v>0.96398835999999999</v>
      </c>
      <c r="BR1149">
        <v>1.4252414</v>
      </c>
      <c r="BS1149">
        <v>2.6266303999999998</v>
      </c>
      <c r="BT1149">
        <v>2.5915360999999999</v>
      </c>
      <c r="BU1149">
        <v>2.3271168000000002</v>
      </c>
      <c r="BV1149">
        <v>1.6734715</v>
      </c>
      <c r="BW1149">
        <v>-5.7786780000000003E-2</v>
      </c>
      <c r="BX1149">
        <v>6.1437940000000003E-2</v>
      </c>
      <c r="BY1149">
        <v>-0.1233089</v>
      </c>
      <c r="BZ1149">
        <v>0.23884486999999999</v>
      </c>
      <c r="CA1149">
        <v>0.79030257000000004</v>
      </c>
      <c r="CB1149">
        <v>-0.7387243</v>
      </c>
      <c r="CC1149">
        <v>-0.18234896</v>
      </c>
      <c r="CD1149">
        <v>-0.61498067999999995</v>
      </c>
      <c r="CE1149">
        <v>-1.5372899</v>
      </c>
      <c r="CF1149">
        <v>0.57025395999999995</v>
      </c>
      <c r="CG1149">
        <v>0.58849905000000002</v>
      </c>
      <c r="CH1149">
        <v>1.0087522</v>
      </c>
      <c r="CI1149">
        <v>-0.48074692000000002</v>
      </c>
      <c r="CJ1149">
        <v>-0.81315380000000004</v>
      </c>
      <c r="CK1149">
        <v>-0.16307546000000001</v>
      </c>
      <c r="CL1149">
        <v>1.6309267999999999</v>
      </c>
      <c r="CM1149">
        <v>1.8394709</v>
      </c>
      <c r="CN1149">
        <v>0.75725326999999998</v>
      </c>
      <c r="CO1149">
        <v>2.1493171000000002</v>
      </c>
      <c r="CP1149">
        <v>2.5066967</v>
      </c>
      <c r="CQ1149">
        <v>3.6206545999999999</v>
      </c>
      <c r="CR1149">
        <v>3.4973828999999999</v>
      </c>
      <c r="CS1149">
        <v>3.1928567000000001</v>
      </c>
      <c r="CT1149">
        <v>2.4622134999999998</v>
      </c>
      <c r="CU1149">
        <v>0.60666608</v>
      </c>
      <c r="CV1149">
        <v>0.66397797000000003</v>
      </c>
      <c r="CW1149">
        <v>0.27281175000000002</v>
      </c>
      <c r="CX1149">
        <v>0.62563656999999995</v>
      </c>
      <c r="CY1149">
        <v>1.2407604000000001</v>
      </c>
      <c r="CZ1149">
        <v>-0.29822273999999999</v>
      </c>
      <c r="DA1149">
        <v>0.31116724000000001</v>
      </c>
      <c r="DB1149">
        <v>-1.40514E-3</v>
      </c>
      <c r="DC1149">
        <v>-0.97385368000000005</v>
      </c>
      <c r="DD1149">
        <v>1.3047356000000001</v>
      </c>
      <c r="DE1149">
        <v>1.3348610999999999</v>
      </c>
      <c r="DF1149">
        <v>1.8583679</v>
      </c>
      <c r="DG1149">
        <v>0.47567461999999999</v>
      </c>
      <c r="DH1149">
        <v>0.30806700999999997</v>
      </c>
      <c r="DI1149">
        <v>1.0658399000000001</v>
      </c>
      <c r="DJ1149">
        <v>3.0167470999999999</v>
      </c>
      <c r="DK1149">
        <v>3.1681409999999999</v>
      </c>
      <c r="DL1149">
        <v>1.9787083000000001</v>
      </c>
      <c r="DM1149">
        <v>3.3346458000000001</v>
      </c>
      <c r="DN1149">
        <v>3.5881520999999998</v>
      </c>
      <c r="DO1149">
        <v>4.6146788000000001</v>
      </c>
      <c r="DP1149">
        <v>4.4032298000000001</v>
      </c>
      <c r="DQ1149">
        <v>4.0585965000000002</v>
      </c>
      <c r="DR1149">
        <v>3.2509554999999999</v>
      </c>
      <c r="DS1149">
        <v>1.2711189000000001</v>
      </c>
      <c r="DT1149">
        <v>1.266518</v>
      </c>
      <c r="DU1149">
        <v>0.84474705999999999</v>
      </c>
      <c r="DV1149">
        <v>1.1841024</v>
      </c>
      <c r="DW1149">
        <v>1.8911500000000001</v>
      </c>
      <c r="DX1149">
        <v>0.33779155</v>
      </c>
      <c r="DY1149">
        <v>1.0237262</v>
      </c>
      <c r="DZ1149">
        <v>0.88450048000000003</v>
      </c>
      <c r="EA1149">
        <v>-0.16034129999999999</v>
      </c>
      <c r="EB1149">
        <v>2.3652104999999999</v>
      </c>
      <c r="EC1149">
        <v>2.4124894000000001</v>
      </c>
      <c r="ED1149">
        <v>3.0850781999999999</v>
      </c>
      <c r="EE1149">
        <v>1.8565954</v>
      </c>
      <c r="EF1149">
        <v>1.9269318</v>
      </c>
      <c r="EG1149">
        <v>2.8401985999999999</v>
      </c>
      <c r="EH1149">
        <v>5.0176515000000004</v>
      </c>
      <c r="EI1149">
        <v>5.0865295000000001</v>
      </c>
      <c r="EJ1149">
        <v>3.7422955</v>
      </c>
      <c r="EK1149">
        <v>5.0460722000000002</v>
      </c>
      <c r="EL1149">
        <v>5.1496019000000004</v>
      </c>
      <c r="EM1149">
        <v>6.0498919000000004</v>
      </c>
      <c r="EN1149">
        <v>5.7111288</v>
      </c>
      <c r="EO1149">
        <v>5.3085873000000001</v>
      </c>
      <c r="EP1149">
        <v>4.3897735999999998</v>
      </c>
      <c r="EQ1149">
        <v>2.2304832999999999</v>
      </c>
      <c r="ER1149">
        <v>2.1364901000000001</v>
      </c>
      <c r="ES1149">
        <v>75.736948999999996</v>
      </c>
      <c r="ET1149">
        <v>75.000681999999998</v>
      </c>
      <c r="EU1149">
        <v>73.663928999999996</v>
      </c>
      <c r="EV1149">
        <v>72.102980000000002</v>
      </c>
      <c r="EW1149">
        <v>71.068980999999994</v>
      </c>
      <c r="EX1149">
        <v>70.838043999999996</v>
      </c>
      <c r="EY1149">
        <v>70.242564999999999</v>
      </c>
      <c r="EZ1149">
        <v>70.976032000000004</v>
      </c>
      <c r="FA1149">
        <v>75.100243000000006</v>
      </c>
      <c r="FB1149">
        <v>79.162305000000003</v>
      </c>
      <c r="FC1149">
        <v>83.493906999999993</v>
      </c>
      <c r="FD1149">
        <v>86.766750000000002</v>
      </c>
      <c r="FE1149">
        <v>90.402377000000001</v>
      </c>
      <c r="FF1149">
        <v>93.451417000000006</v>
      </c>
      <c r="FG1149">
        <v>94.871590999999995</v>
      </c>
      <c r="FH1149">
        <v>95.727528000000007</v>
      </c>
      <c r="FI1149">
        <v>95.355445000000003</v>
      </c>
      <c r="FJ1149">
        <v>93.534433000000007</v>
      </c>
      <c r="FK1149">
        <v>91.301490000000001</v>
      </c>
      <c r="FL1149">
        <v>88.470247999999998</v>
      </c>
      <c r="FM1149">
        <v>85.273319000000001</v>
      </c>
      <c r="FN1149">
        <v>81.962097</v>
      </c>
      <c r="FO1149">
        <v>80.048177999999993</v>
      </c>
      <c r="FP1149">
        <v>78.747245000000007</v>
      </c>
      <c r="FQ1149">
        <v>18.85305</v>
      </c>
      <c r="FR1149">
        <v>1.9825710000000001</v>
      </c>
      <c r="FS1149">
        <v>1</v>
      </c>
    </row>
    <row r="1150" spans="1:175" x14ac:dyDescent="0.2">
      <c r="A1150" t="s">
        <v>256</v>
      </c>
      <c r="B1150" t="s">
        <v>226</v>
      </c>
      <c r="C1150" s="23">
        <v>42943</v>
      </c>
      <c r="D1150">
        <v>306</v>
      </c>
      <c r="E1150">
        <v>55.430827000000001</v>
      </c>
      <c r="F1150">
        <v>54.190809999999999</v>
      </c>
      <c r="G1150">
        <v>53.424863000000002</v>
      </c>
      <c r="H1150">
        <v>52.568452000000001</v>
      </c>
      <c r="I1150">
        <v>54.882787999999998</v>
      </c>
      <c r="J1150">
        <v>64.383098000000004</v>
      </c>
      <c r="K1150">
        <v>80.827274000000003</v>
      </c>
      <c r="L1150">
        <v>101.69477999999999</v>
      </c>
      <c r="M1150">
        <v>115.66767</v>
      </c>
      <c r="N1150">
        <v>126.61161</v>
      </c>
      <c r="O1150">
        <v>136.28281000000001</v>
      </c>
      <c r="P1150">
        <v>143.60616999999999</v>
      </c>
      <c r="Q1150">
        <v>147.67988</v>
      </c>
      <c r="R1150">
        <v>149.94611</v>
      </c>
      <c r="S1150">
        <v>148.0274</v>
      </c>
      <c r="T1150">
        <v>137.97412</v>
      </c>
      <c r="U1150">
        <v>119.29167</v>
      </c>
      <c r="V1150">
        <v>98.566433000000004</v>
      </c>
      <c r="W1150">
        <v>86.520473999999993</v>
      </c>
      <c r="X1150">
        <v>81.907752000000002</v>
      </c>
      <c r="Y1150">
        <v>78.593253000000004</v>
      </c>
      <c r="Z1150">
        <v>73.157951999999995</v>
      </c>
      <c r="AA1150">
        <v>63.690964000000001</v>
      </c>
      <c r="AB1150">
        <v>57.718598</v>
      </c>
      <c r="AC1150">
        <v>-2.3280891000000001</v>
      </c>
      <c r="AD1150">
        <v>-1.7654361000000001</v>
      </c>
      <c r="AE1150">
        <v>-1.2415012999999999</v>
      </c>
      <c r="AF1150">
        <v>-2.4416462999999999</v>
      </c>
      <c r="AG1150">
        <v>-3.1966977000000001</v>
      </c>
      <c r="AH1150">
        <v>-1.6354978</v>
      </c>
      <c r="AI1150">
        <v>-1.9408137000000001</v>
      </c>
      <c r="AJ1150">
        <v>1.3110397</v>
      </c>
      <c r="AK1150">
        <v>0.1542934</v>
      </c>
      <c r="AL1150">
        <v>-3.9253429999999999E-2</v>
      </c>
      <c r="AM1150">
        <v>0.22598413000000001</v>
      </c>
      <c r="AN1150">
        <v>-1.2969248</v>
      </c>
      <c r="AO1150">
        <v>0.18412801000000001</v>
      </c>
      <c r="AP1150">
        <v>0.21440933000000001</v>
      </c>
      <c r="AQ1150">
        <v>0.58519456000000003</v>
      </c>
      <c r="AR1150">
        <v>0.25298247000000001</v>
      </c>
      <c r="AS1150">
        <v>0.46118545</v>
      </c>
      <c r="AT1150">
        <v>-8.6422910000000006E-2</v>
      </c>
      <c r="AU1150">
        <v>-0.96134158000000003</v>
      </c>
      <c r="AV1150">
        <v>-1.4591091</v>
      </c>
      <c r="AW1150">
        <v>-2.5168444999999999</v>
      </c>
      <c r="AX1150">
        <v>-1.4800422</v>
      </c>
      <c r="AY1150">
        <v>-1.1192669</v>
      </c>
      <c r="AZ1150">
        <v>-2.3572546999999999</v>
      </c>
      <c r="BA1150">
        <v>-1.5727842999999999</v>
      </c>
      <c r="BB1150">
        <v>-1.1727707999999999</v>
      </c>
      <c r="BC1150">
        <v>-0.75707422999999996</v>
      </c>
      <c r="BD1150">
        <v>-1.9206749999999999</v>
      </c>
      <c r="BE1150">
        <v>-2.4661371000000001</v>
      </c>
      <c r="BF1150">
        <v>-0.96418901999999995</v>
      </c>
      <c r="BG1150">
        <v>-1.0673782999999999</v>
      </c>
      <c r="BH1150">
        <v>2.2336307</v>
      </c>
      <c r="BI1150">
        <v>1.1519222</v>
      </c>
      <c r="BJ1150">
        <v>1.1653842000000001</v>
      </c>
      <c r="BK1150">
        <v>1.521682</v>
      </c>
      <c r="BL1150">
        <v>0.14823384000000001</v>
      </c>
      <c r="BM1150">
        <v>1.6852756</v>
      </c>
      <c r="BN1150">
        <v>1.7925225</v>
      </c>
      <c r="BO1150">
        <v>2.1892151000000002</v>
      </c>
      <c r="BP1150">
        <v>1.7863787</v>
      </c>
      <c r="BQ1150">
        <v>1.9567703999999999</v>
      </c>
      <c r="BR1150">
        <v>1.2410753000000001</v>
      </c>
      <c r="BS1150">
        <v>0.33754653000000001</v>
      </c>
      <c r="BT1150">
        <v>-0.22113063999999999</v>
      </c>
      <c r="BU1150">
        <v>-1.4420158000000001</v>
      </c>
      <c r="BV1150">
        <v>-0.57749349999999999</v>
      </c>
      <c r="BW1150">
        <v>-0.39674773000000002</v>
      </c>
      <c r="BX1150">
        <v>-1.5814934</v>
      </c>
      <c r="BY1150">
        <v>-1.0496624000000001</v>
      </c>
      <c r="BZ1150">
        <v>-0.76229254000000002</v>
      </c>
      <c r="CA1150">
        <v>-0.42156155000000001</v>
      </c>
      <c r="CB1150">
        <v>-1.5598519</v>
      </c>
      <c r="CC1150">
        <v>-1.9601531000000001</v>
      </c>
      <c r="CD1150">
        <v>-0.49924257999999999</v>
      </c>
      <c r="CE1150">
        <v>-0.46243959000000001</v>
      </c>
      <c r="CF1150">
        <v>2.8726143999999998</v>
      </c>
      <c r="CG1150">
        <v>1.8428768</v>
      </c>
      <c r="CH1150">
        <v>1.9997125</v>
      </c>
      <c r="CI1150">
        <v>2.4190784000000001</v>
      </c>
      <c r="CJ1150">
        <v>1.1491463</v>
      </c>
      <c r="CK1150">
        <v>2.7249658999999999</v>
      </c>
      <c r="CL1150">
        <v>2.8855187999999998</v>
      </c>
      <c r="CM1150">
        <v>3.3001548000000001</v>
      </c>
      <c r="CN1150">
        <v>2.8484042999999999</v>
      </c>
      <c r="CO1150">
        <v>2.9926080000000002</v>
      </c>
      <c r="CP1150">
        <v>2.1604964</v>
      </c>
      <c r="CQ1150">
        <v>1.2371525000000001</v>
      </c>
      <c r="CR1150">
        <v>0.63628945999999997</v>
      </c>
      <c r="CS1150">
        <v>-0.69759276000000003</v>
      </c>
      <c r="CT1150">
        <v>4.7608999999999999E-2</v>
      </c>
      <c r="CU1150">
        <v>0.10366683</v>
      </c>
      <c r="CV1150">
        <v>-1.0442035000000001</v>
      </c>
      <c r="CW1150">
        <v>-0.52654058000000004</v>
      </c>
      <c r="CX1150">
        <v>-0.35181432000000001</v>
      </c>
      <c r="CY1150">
        <v>-8.604887E-2</v>
      </c>
      <c r="CZ1150">
        <v>-1.1990288</v>
      </c>
      <c r="DA1150">
        <v>-1.454169</v>
      </c>
      <c r="DB1150">
        <v>-3.4296149999999997E-2</v>
      </c>
      <c r="DC1150">
        <v>0.14249912000000001</v>
      </c>
      <c r="DD1150">
        <v>3.5115981000000001</v>
      </c>
      <c r="DE1150">
        <v>2.5338314999999998</v>
      </c>
      <c r="DF1150">
        <v>2.8340409000000002</v>
      </c>
      <c r="DG1150">
        <v>3.3164747999999999</v>
      </c>
      <c r="DH1150">
        <v>2.1500588</v>
      </c>
      <c r="DI1150">
        <v>3.7646562000000001</v>
      </c>
      <c r="DJ1150">
        <v>3.9785151999999999</v>
      </c>
      <c r="DK1150">
        <v>4.4110944999999999</v>
      </c>
      <c r="DL1150">
        <v>3.9104298000000002</v>
      </c>
      <c r="DM1150">
        <v>4.0284455000000001</v>
      </c>
      <c r="DN1150">
        <v>3.0799175999999999</v>
      </c>
      <c r="DO1150">
        <v>2.1367584000000002</v>
      </c>
      <c r="DP1150">
        <v>1.4937096000000001</v>
      </c>
      <c r="DQ1150">
        <v>4.683031E-2</v>
      </c>
      <c r="DR1150">
        <v>0.67271148999999997</v>
      </c>
      <c r="DS1150">
        <v>0.60408139000000005</v>
      </c>
      <c r="DT1150">
        <v>-0.50691355000000005</v>
      </c>
      <c r="DU1150">
        <v>0.22876426999999999</v>
      </c>
      <c r="DV1150">
        <v>0.24085103999999999</v>
      </c>
      <c r="DW1150">
        <v>0.39837814999999999</v>
      </c>
      <c r="DX1150">
        <v>-0.67805758999999999</v>
      </c>
      <c r="DY1150">
        <v>-0.72360844000000002</v>
      </c>
      <c r="DZ1150">
        <v>0.63701264999999996</v>
      </c>
      <c r="EA1150">
        <v>1.0159345</v>
      </c>
      <c r="EB1150">
        <v>4.4341891000000002</v>
      </c>
      <c r="EC1150">
        <v>3.5314602000000002</v>
      </c>
      <c r="ED1150">
        <v>4.0386784999999996</v>
      </c>
      <c r="EE1150">
        <v>4.6121726000000001</v>
      </c>
      <c r="EF1150">
        <v>3.5952174000000001</v>
      </c>
      <c r="EG1150">
        <v>5.2658037999999996</v>
      </c>
      <c r="EH1150">
        <v>5.5566282999999999</v>
      </c>
      <c r="EI1150">
        <v>6.0151149999999998</v>
      </c>
      <c r="EJ1150">
        <v>5.4438260999999999</v>
      </c>
      <c r="EK1150">
        <v>5.5240305000000003</v>
      </c>
      <c r="EL1150">
        <v>4.4074157999999999</v>
      </c>
      <c r="EM1150">
        <v>3.4356464999999998</v>
      </c>
      <c r="EN1150">
        <v>2.7316880000000001</v>
      </c>
      <c r="EO1150">
        <v>1.121659</v>
      </c>
      <c r="EP1150">
        <v>1.5752602</v>
      </c>
      <c r="EQ1150">
        <v>1.3266005000000001</v>
      </c>
      <c r="ER1150">
        <v>0.26884776999999999</v>
      </c>
      <c r="ES1150">
        <v>70.065144000000004</v>
      </c>
      <c r="ET1150">
        <v>69.572494000000006</v>
      </c>
      <c r="EU1150">
        <v>68.776719</v>
      </c>
      <c r="EV1150">
        <v>68.284527999999995</v>
      </c>
      <c r="EW1150">
        <v>67.768403000000006</v>
      </c>
      <c r="EX1150">
        <v>67.282207999999997</v>
      </c>
      <c r="EY1150">
        <v>67.020605000000003</v>
      </c>
      <c r="EZ1150">
        <v>67.188310999999999</v>
      </c>
      <c r="FA1150">
        <v>69.708136999999994</v>
      </c>
      <c r="FB1150">
        <v>73.113877000000002</v>
      </c>
      <c r="FC1150">
        <v>76.206560999999994</v>
      </c>
      <c r="FD1150">
        <v>79.761059000000003</v>
      </c>
      <c r="FE1150">
        <v>82.824997999999994</v>
      </c>
      <c r="FF1150">
        <v>85.518469999999994</v>
      </c>
      <c r="FG1150">
        <v>86.849513999999999</v>
      </c>
      <c r="FH1150">
        <v>87.345434999999995</v>
      </c>
      <c r="FI1150">
        <v>86.486005000000006</v>
      </c>
      <c r="FJ1150">
        <v>85.557655999999994</v>
      </c>
      <c r="FK1150">
        <v>83.865061999999995</v>
      </c>
      <c r="FL1150">
        <v>81.477135000000004</v>
      </c>
      <c r="FM1150">
        <v>77.774788000000001</v>
      </c>
      <c r="FN1150">
        <v>74.235372999999996</v>
      </c>
      <c r="FO1150">
        <v>72.391898999999995</v>
      </c>
      <c r="FP1150">
        <v>71.640504000000007</v>
      </c>
      <c r="FQ1150">
        <v>14.387510000000001</v>
      </c>
      <c r="FR1150">
        <v>1.6608799999999999</v>
      </c>
      <c r="FS1150">
        <v>1</v>
      </c>
    </row>
    <row r="1151" spans="1:175" x14ac:dyDescent="0.2">
      <c r="A1151" t="s">
        <v>256</v>
      </c>
      <c r="B1151" t="s">
        <v>226</v>
      </c>
      <c r="C1151" s="23">
        <v>42947</v>
      </c>
      <c r="D1151">
        <v>306</v>
      </c>
      <c r="E1151">
        <v>53.854556000000002</v>
      </c>
      <c r="F1151">
        <v>52.425244999999997</v>
      </c>
      <c r="G1151">
        <v>52.340826</v>
      </c>
      <c r="H1151">
        <v>52.144565</v>
      </c>
      <c r="I1151">
        <v>56.008732999999999</v>
      </c>
      <c r="J1151">
        <v>67.914443000000006</v>
      </c>
      <c r="K1151">
        <v>87.700946999999999</v>
      </c>
      <c r="L1151">
        <v>105.28444</v>
      </c>
      <c r="M1151">
        <v>116.05920999999999</v>
      </c>
      <c r="N1151">
        <v>124.77024</v>
      </c>
      <c r="O1151">
        <v>133.59243000000001</v>
      </c>
      <c r="P1151">
        <v>142.68789000000001</v>
      </c>
      <c r="Q1151">
        <v>146.00792999999999</v>
      </c>
      <c r="R1151">
        <v>149.64272</v>
      </c>
      <c r="S1151">
        <v>148.93584000000001</v>
      </c>
      <c r="T1151">
        <v>139.66752</v>
      </c>
      <c r="U1151">
        <v>120.09343</v>
      </c>
      <c r="V1151">
        <v>99.290862000000004</v>
      </c>
      <c r="W1151">
        <v>85.563777000000002</v>
      </c>
      <c r="X1151">
        <v>81.608062000000004</v>
      </c>
      <c r="Y1151">
        <v>79.127281999999994</v>
      </c>
      <c r="Z1151">
        <v>74.003711999999993</v>
      </c>
      <c r="AA1151">
        <v>65.343913000000001</v>
      </c>
      <c r="AB1151">
        <v>60.094206</v>
      </c>
      <c r="AC1151">
        <v>-1.7853036</v>
      </c>
      <c r="AD1151">
        <v>-2.1289503999999999</v>
      </c>
      <c r="AE1151">
        <v>-1.4952987</v>
      </c>
      <c r="AF1151">
        <v>-2.7665112999999999</v>
      </c>
      <c r="AG1151">
        <v>-3.2198128000000001</v>
      </c>
      <c r="AH1151">
        <v>-1.5292220000000001</v>
      </c>
      <c r="AI1151">
        <v>-0.44651196999999998</v>
      </c>
      <c r="AJ1151">
        <v>0.27234228999999999</v>
      </c>
      <c r="AK1151">
        <v>-1.6050144</v>
      </c>
      <c r="AL1151">
        <v>-2.0006721999999999</v>
      </c>
      <c r="AM1151">
        <v>-3.2703997</v>
      </c>
      <c r="AN1151">
        <v>-1.7700069</v>
      </c>
      <c r="AO1151">
        <v>-1.9853076999999999</v>
      </c>
      <c r="AP1151">
        <v>-2.0510633</v>
      </c>
      <c r="AQ1151">
        <v>-0.99572452</v>
      </c>
      <c r="AR1151">
        <v>0.38323874000000002</v>
      </c>
      <c r="AS1151">
        <v>-0.42158755999999997</v>
      </c>
      <c r="AT1151">
        <v>-1.2155461000000001</v>
      </c>
      <c r="AU1151">
        <v>-2.0388009999999999</v>
      </c>
      <c r="AV1151">
        <v>-2.5299388</v>
      </c>
      <c r="AW1151">
        <v>-2.4659493000000001</v>
      </c>
      <c r="AX1151">
        <v>-2.0440592999999998</v>
      </c>
      <c r="AY1151">
        <v>-1.8038609999999999</v>
      </c>
      <c r="AZ1151">
        <v>-1.7738153000000001</v>
      </c>
      <c r="BA1151">
        <v>-1.0191507</v>
      </c>
      <c r="BB1151">
        <v>-1.4199145</v>
      </c>
      <c r="BC1151">
        <v>-0.76438119999999998</v>
      </c>
      <c r="BD1151">
        <v>-2.0345181999999999</v>
      </c>
      <c r="BE1151">
        <v>-2.3733274</v>
      </c>
      <c r="BF1151">
        <v>-0.63793776000000002</v>
      </c>
      <c r="BG1151">
        <v>0.51725239999999995</v>
      </c>
      <c r="BH1151">
        <v>1.2967242000000001</v>
      </c>
      <c r="BI1151">
        <v>-0.12716614000000001</v>
      </c>
      <c r="BJ1151">
        <v>-0.27311297000000001</v>
      </c>
      <c r="BK1151">
        <v>-1.3314056000000001</v>
      </c>
      <c r="BL1151">
        <v>3.1807380000000003E-2</v>
      </c>
      <c r="BM1151">
        <v>-0.26981361999999998</v>
      </c>
      <c r="BN1151">
        <v>-0.34539556999999999</v>
      </c>
      <c r="BO1151">
        <v>0.69215146999999999</v>
      </c>
      <c r="BP1151">
        <v>1.9980211000000001</v>
      </c>
      <c r="BQ1151">
        <v>1.0543866</v>
      </c>
      <c r="BR1151">
        <v>0.19380544999999999</v>
      </c>
      <c r="BS1151">
        <v>-0.88026886999999998</v>
      </c>
      <c r="BT1151">
        <v>-1.3671186</v>
      </c>
      <c r="BU1151">
        <v>-1.2918451</v>
      </c>
      <c r="BV1151">
        <v>-1.0008764000000001</v>
      </c>
      <c r="BW1151">
        <v>-0.76922838999999998</v>
      </c>
      <c r="BX1151">
        <v>-0.94118159000000001</v>
      </c>
      <c r="BY1151">
        <v>-0.48851549</v>
      </c>
      <c r="BZ1151">
        <v>-0.92883830999999994</v>
      </c>
      <c r="CA1151">
        <v>-0.25814995000000002</v>
      </c>
      <c r="CB1151">
        <v>-1.5275421</v>
      </c>
      <c r="CC1151">
        <v>-1.7870542</v>
      </c>
      <c r="CD1151">
        <v>-2.0637050000000001E-2</v>
      </c>
      <c r="CE1151">
        <v>1.1847527</v>
      </c>
      <c r="CF1151">
        <v>2.006208</v>
      </c>
      <c r="CG1151">
        <v>0.89638708</v>
      </c>
      <c r="CH1151">
        <v>0.92338927000000004</v>
      </c>
      <c r="CI1151">
        <v>1.1535689999999999E-2</v>
      </c>
      <c r="CJ1151">
        <v>1.2797384999999999</v>
      </c>
      <c r="CK1151">
        <v>0.91833235000000002</v>
      </c>
      <c r="CL1151">
        <v>0.83594469999999998</v>
      </c>
      <c r="CM1151">
        <v>1.8611692</v>
      </c>
      <c r="CN1151">
        <v>3.1164144999999999</v>
      </c>
      <c r="CO1151">
        <v>2.0766418999999998</v>
      </c>
      <c r="CP1151">
        <v>1.1699181000000001</v>
      </c>
      <c r="CQ1151">
        <v>-7.7873049999999999E-2</v>
      </c>
      <c r="CR1151">
        <v>-0.56175293000000004</v>
      </c>
      <c r="CS1151">
        <v>-0.47866413000000002</v>
      </c>
      <c r="CT1151">
        <v>-0.27837114000000002</v>
      </c>
      <c r="CU1151">
        <v>-5.2644999999999997E-2</v>
      </c>
      <c r="CV1151">
        <v>-0.36450199999999999</v>
      </c>
      <c r="CW1151">
        <v>4.211968E-2</v>
      </c>
      <c r="CX1151">
        <v>-0.43776217000000001</v>
      </c>
      <c r="CY1151">
        <v>0.24808129000000001</v>
      </c>
      <c r="CZ1151">
        <v>-1.0205659</v>
      </c>
      <c r="DA1151">
        <v>-1.2007810000000001</v>
      </c>
      <c r="DB1151">
        <v>0.59666366999999998</v>
      </c>
      <c r="DC1151">
        <v>1.8522529000000001</v>
      </c>
      <c r="DD1151">
        <v>2.7156918999999999</v>
      </c>
      <c r="DE1151">
        <v>1.9199402999999999</v>
      </c>
      <c r="DF1151">
        <v>2.1198915</v>
      </c>
      <c r="DG1151">
        <v>1.3544769999999999</v>
      </c>
      <c r="DH1151">
        <v>2.5276695999999998</v>
      </c>
      <c r="DI1151">
        <v>2.1064783</v>
      </c>
      <c r="DJ1151">
        <v>2.0172850000000002</v>
      </c>
      <c r="DK1151">
        <v>3.0301870000000002</v>
      </c>
      <c r="DL1151">
        <v>4.2348078999999998</v>
      </c>
      <c r="DM1151">
        <v>3.0988970999999998</v>
      </c>
      <c r="DN1151">
        <v>2.1460306999999998</v>
      </c>
      <c r="DO1151">
        <v>0.72452278000000003</v>
      </c>
      <c r="DP1151">
        <v>0.24361279</v>
      </c>
      <c r="DQ1151">
        <v>0.33451682999999999</v>
      </c>
      <c r="DR1151">
        <v>0.44413415000000001</v>
      </c>
      <c r="DS1151">
        <v>0.66393840000000004</v>
      </c>
      <c r="DT1151">
        <v>0.21217759</v>
      </c>
      <c r="DU1151">
        <v>0.80827260000000001</v>
      </c>
      <c r="DV1151">
        <v>0.27127378000000002</v>
      </c>
      <c r="DW1151">
        <v>0.97899881</v>
      </c>
      <c r="DX1151">
        <v>-0.28857286999999998</v>
      </c>
      <c r="DY1151">
        <v>-0.35429567000000001</v>
      </c>
      <c r="DZ1151">
        <v>1.4879479</v>
      </c>
      <c r="EA1151">
        <v>2.8160172999999999</v>
      </c>
      <c r="EB1151">
        <v>3.7400737999999998</v>
      </c>
      <c r="EC1151">
        <v>3.3977886000000002</v>
      </c>
      <c r="ED1151">
        <v>3.8474507</v>
      </c>
      <c r="EE1151">
        <v>3.2934709999999998</v>
      </c>
      <c r="EF1151">
        <v>4.3294838000000002</v>
      </c>
      <c r="EG1151">
        <v>3.8219723999999999</v>
      </c>
      <c r="EH1151">
        <v>3.7229527</v>
      </c>
      <c r="EI1151">
        <v>4.7180629999999999</v>
      </c>
      <c r="EJ1151">
        <v>5.8495903</v>
      </c>
      <c r="EK1151">
        <v>4.5748712999999999</v>
      </c>
      <c r="EL1151">
        <v>3.5553823000000002</v>
      </c>
      <c r="EM1151">
        <v>1.8830549000000001</v>
      </c>
      <c r="EN1151">
        <v>1.406433</v>
      </c>
      <c r="EO1151">
        <v>1.508621</v>
      </c>
      <c r="EP1151">
        <v>1.487317</v>
      </c>
      <c r="EQ1151">
        <v>1.6985710000000001</v>
      </c>
      <c r="ER1151">
        <v>1.0448113000000001</v>
      </c>
      <c r="ES1151">
        <v>68.720782999999997</v>
      </c>
      <c r="ET1151">
        <v>68.217427999999998</v>
      </c>
      <c r="EU1151">
        <v>67.719629999999995</v>
      </c>
      <c r="EV1151">
        <v>67.497135999999998</v>
      </c>
      <c r="EW1151">
        <v>67.499155999999999</v>
      </c>
      <c r="EX1151">
        <v>67.456272999999996</v>
      </c>
      <c r="EY1151">
        <v>67.283946999999998</v>
      </c>
      <c r="EZ1151">
        <v>67.303098000000006</v>
      </c>
      <c r="FA1151">
        <v>68.925038000000001</v>
      </c>
      <c r="FB1151">
        <v>71.435372999999998</v>
      </c>
      <c r="FC1151">
        <v>74.356959000000003</v>
      </c>
      <c r="FD1151">
        <v>78.008657999999997</v>
      </c>
      <c r="FE1151">
        <v>81.037173999999993</v>
      </c>
      <c r="FF1151">
        <v>83.541278000000005</v>
      </c>
      <c r="FG1151">
        <v>85.401194000000004</v>
      </c>
      <c r="FH1151">
        <v>86.860370000000003</v>
      </c>
      <c r="FI1151">
        <v>86.904635999999996</v>
      </c>
      <c r="FJ1151">
        <v>85.888532999999995</v>
      </c>
      <c r="FK1151">
        <v>84.487480000000005</v>
      </c>
      <c r="FL1151">
        <v>82.402326000000002</v>
      </c>
      <c r="FM1151">
        <v>79.051525999999996</v>
      </c>
      <c r="FN1151">
        <v>75.900300000000001</v>
      </c>
      <c r="FO1151">
        <v>74.444237000000001</v>
      </c>
      <c r="FP1151">
        <v>73.204466999999994</v>
      </c>
      <c r="FQ1151">
        <v>17.457999999999998</v>
      </c>
      <c r="FR1151">
        <v>1.773657</v>
      </c>
      <c r="FS1151">
        <v>1</v>
      </c>
    </row>
    <row r="1152" spans="1:175" x14ac:dyDescent="0.2">
      <c r="A1152" t="s">
        <v>256</v>
      </c>
      <c r="B1152" t="s">
        <v>226</v>
      </c>
      <c r="C1152" s="23">
        <v>42948</v>
      </c>
      <c r="D1152">
        <v>306</v>
      </c>
      <c r="E1152">
        <v>56.931814000000003</v>
      </c>
      <c r="F1152">
        <v>55.671519000000004</v>
      </c>
      <c r="G1152">
        <v>56.817762999999999</v>
      </c>
      <c r="H1152">
        <v>57.313839000000002</v>
      </c>
      <c r="I1152">
        <v>60.231411000000001</v>
      </c>
      <c r="J1152">
        <v>69.588470999999998</v>
      </c>
      <c r="K1152">
        <v>90.562012999999993</v>
      </c>
      <c r="L1152">
        <v>109.47727999999999</v>
      </c>
      <c r="M1152">
        <v>121.93143999999999</v>
      </c>
      <c r="N1152">
        <v>132.82804999999999</v>
      </c>
      <c r="O1152">
        <v>143.65598</v>
      </c>
      <c r="P1152">
        <v>151.15056000000001</v>
      </c>
      <c r="Q1152">
        <v>156.35038</v>
      </c>
      <c r="R1152">
        <v>163.98255</v>
      </c>
      <c r="S1152">
        <v>166.43567999999999</v>
      </c>
      <c r="T1152">
        <v>155.10486</v>
      </c>
      <c r="U1152">
        <v>129.50655</v>
      </c>
      <c r="V1152">
        <v>104.78346000000001</v>
      </c>
      <c r="W1152">
        <v>86.825244999999995</v>
      </c>
      <c r="X1152">
        <v>84.078684999999993</v>
      </c>
      <c r="Y1152">
        <v>84.745834000000002</v>
      </c>
      <c r="Z1152">
        <v>78.485579999999999</v>
      </c>
      <c r="AA1152">
        <v>68.729611000000006</v>
      </c>
      <c r="AB1152">
        <v>63.484397999999999</v>
      </c>
      <c r="AC1152">
        <v>-1.5469474999999999</v>
      </c>
      <c r="AD1152">
        <v>-1.1457514</v>
      </c>
      <c r="AE1152">
        <v>-0.25353537999999998</v>
      </c>
      <c r="AF1152">
        <v>-0.54098409000000003</v>
      </c>
      <c r="AG1152">
        <v>-1.9648368</v>
      </c>
      <c r="AH1152">
        <v>-2.3798517000000001</v>
      </c>
      <c r="AI1152">
        <v>-3.3764865999999998</v>
      </c>
      <c r="AJ1152">
        <v>-2.4924445999999998</v>
      </c>
      <c r="AK1152">
        <v>-3.2156178999999998</v>
      </c>
      <c r="AL1152">
        <v>-1.8100289000000001</v>
      </c>
      <c r="AM1152">
        <v>-0.47513250000000001</v>
      </c>
      <c r="AN1152">
        <v>-1.9010734</v>
      </c>
      <c r="AO1152">
        <v>-2.8567640000000001</v>
      </c>
      <c r="AP1152">
        <v>-1.9473479</v>
      </c>
      <c r="AQ1152">
        <v>1.2447203</v>
      </c>
      <c r="AR1152">
        <v>3.5043031</v>
      </c>
      <c r="AS1152">
        <v>4.3550082999999997</v>
      </c>
      <c r="AT1152">
        <v>4.1440375999999999</v>
      </c>
      <c r="AU1152">
        <v>1.318593E-2</v>
      </c>
      <c r="AV1152">
        <v>-0.69501329000000001</v>
      </c>
      <c r="AW1152">
        <v>-0.68306730000000004</v>
      </c>
      <c r="AX1152">
        <v>0.46255836</v>
      </c>
      <c r="AY1152">
        <v>-0.50406004999999998</v>
      </c>
      <c r="AZ1152">
        <v>7.8042399999999998E-2</v>
      </c>
      <c r="BA1152">
        <v>-0.81876523000000001</v>
      </c>
      <c r="BB1152">
        <v>-0.48648015</v>
      </c>
      <c r="BC1152">
        <v>0.70194420999999996</v>
      </c>
      <c r="BD1152">
        <v>0.71852110000000002</v>
      </c>
      <c r="BE1152">
        <v>-0.80808435000000001</v>
      </c>
      <c r="BF1152">
        <v>-1.5029541</v>
      </c>
      <c r="BG1152">
        <v>-2.2348271</v>
      </c>
      <c r="BH1152">
        <v>-1.3562656</v>
      </c>
      <c r="BI1152">
        <v>-1.7560203000000001</v>
      </c>
      <c r="BJ1152">
        <v>-0.11979429</v>
      </c>
      <c r="BK1152">
        <v>1.4000553</v>
      </c>
      <c r="BL1152">
        <v>2.9932009999999998E-2</v>
      </c>
      <c r="BM1152">
        <v>-0.87301664999999995</v>
      </c>
      <c r="BN1152">
        <v>4.6984900000000003E-2</v>
      </c>
      <c r="BO1152">
        <v>3.3754832000000001</v>
      </c>
      <c r="BP1152">
        <v>5.7628196999999997</v>
      </c>
      <c r="BQ1152">
        <v>6.3582425999999996</v>
      </c>
      <c r="BR1152">
        <v>5.7414809</v>
      </c>
      <c r="BS1152">
        <v>1.4390293999999999</v>
      </c>
      <c r="BT1152">
        <v>0.74642364999999999</v>
      </c>
      <c r="BU1152">
        <v>0.65679392000000003</v>
      </c>
      <c r="BV1152">
        <v>1.6051112000000001</v>
      </c>
      <c r="BW1152">
        <v>0.66030076999999998</v>
      </c>
      <c r="BX1152">
        <v>0.99302864999999996</v>
      </c>
      <c r="BY1152">
        <v>-0.31442841999999999</v>
      </c>
      <c r="BZ1152">
        <v>-2.9870859999999999E-2</v>
      </c>
      <c r="CA1152">
        <v>1.3637064999999999</v>
      </c>
      <c r="CB1152">
        <v>1.5908506</v>
      </c>
      <c r="CC1152">
        <v>-6.9211200000000002E-3</v>
      </c>
      <c r="CD1152">
        <v>-0.89561745999999998</v>
      </c>
      <c r="CE1152">
        <v>-1.4441172</v>
      </c>
      <c r="CF1152">
        <v>-0.56935150000000001</v>
      </c>
      <c r="CG1152">
        <v>-0.74510746999999999</v>
      </c>
      <c r="CH1152">
        <v>1.0508571</v>
      </c>
      <c r="CI1152">
        <v>2.6988047000000002</v>
      </c>
      <c r="CJ1152">
        <v>1.3673405000000001</v>
      </c>
      <c r="CK1152">
        <v>0.50092071999999999</v>
      </c>
      <c r="CL1152">
        <v>1.4282537</v>
      </c>
      <c r="CM1152">
        <v>4.8512430000000002</v>
      </c>
      <c r="CN1152">
        <v>7.3270615000000001</v>
      </c>
      <c r="CO1152">
        <v>7.7456766000000004</v>
      </c>
      <c r="CP1152">
        <v>6.8478652999999996</v>
      </c>
      <c r="CQ1152">
        <v>2.4265642999999999</v>
      </c>
      <c r="CR1152">
        <v>1.7447585000000001</v>
      </c>
      <c r="CS1152">
        <v>1.5847777000000001</v>
      </c>
      <c r="CT1152">
        <v>2.3964398999999998</v>
      </c>
      <c r="CU1152">
        <v>1.4667334999999999</v>
      </c>
      <c r="CV1152">
        <v>1.6267453000000001</v>
      </c>
      <c r="CW1152">
        <v>0.18990837999999999</v>
      </c>
      <c r="CX1152">
        <v>0.42673843</v>
      </c>
      <c r="CY1152">
        <v>2.0254686999999998</v>
      </c>
      <c r="CZ1152">
        <v>2.4631799999999999</v>
      </c>
      <c r="DA1152">
        <v>0.79424211</v>
      </c>
      <c r="DB1152">
        <v>-0.28828083999999998</v>
      </c>
      <c r="DC1152">
        <v>-0.65340728999999997</v>
      </c>
      <c r="DD1152">
        <v>0.21756262000000001</v>
      </c>
      <c r="DE1152">
        <v>0.26580537999999998</v>
      </c>
      <c r="DF1152">
        <v>2.2215083999999998</v>
      </c>
      <c r="DG1152">
        <v>3.9975540999999999</v>
      </c>
      <c r="DH1152">
        <v>2.7047490000000001</v>
      </c>
      <c r="DI1152">
        <v>1.8748581</v>
      </c>
      <c r="DJ1152">
        <v>2.8095224999999999</v>
      </c>
      <c r="DK1152">
        <v>6.3270029000000001</v>
      </c>
      <c r="DL1152">
        <v>8.8913031999999994</v>
      </c>
      <c r="DM1152">
        <v>9.1331106999999996</v>
      </c>
      <c r="DN1152">
        <v>7.9542497000000001</v>
      </c>
      <c r="DO1152">
        <v>3.4140991000000001</v>
      </c>
      <c r="DP1152">
        <v>2.7430933</v>
      </c>
      <c r="DQ1152">
        <v>2.5127614999999999</v>
      </c>
      <c r="DR1152">
        <v>3.1877684999999998</v>
      </c>
      <c r="DS1152">
        <v>2.2731663000000002</v>
      </c>
      <c r="DT1152">
        <v>2.260462</v>
      </c>
      <c r="DU1152">
        <v>0.91809061999999997</v>
      </c>
      <c r="DV1152">
        <v>1.0860097</v>
      </c>
      <c r="DW1152">
        <v>2.9809483000000001</v>
      </c>
      <c r="DX1152">
        <v>3.7226851999999999</v>
      </c>
      <c r="DY1152">
        <v>1.9509946</v>
      </c>
      <c r="DZ1152">
        <v>0.58861677000000001</v>
      </c>
      <c r="EA1152">
        <v>0.48825221000000002</v>
      </c>
      <c r="EB1152">
        <v>1.3537416</v>
      </c>
      <c r="EC1152">
        <v>1.725403</v>
      </c>
      <c r="ED1152">
        <v>3.911743</v>
      </c>
      <c r="EE1152">
        <v>5.8727419999999997</v>
      </c>
      <c r="EF1152">
        <v>4.6357543999999997</v>
      </c>
      <c r="EG1152">
        <v>3.8586054000000001</v>
      </c>
      <c r="EH1152">
        <v>4.8038553000000004</v>
      </c>
      <c r="EI1152">
        <v>8.4577656999999995</v>
      </c>
      <c r="EJ1152">
        <v>11.14982</v>
      </c>
      <c r="EK1152">
        <v>11.136345</v>
      </c>
      <c r="EL1152">
        <v>9.5516930000000002</v>
      </c>
      <c r="EM1152">
        <v>4.8399425999999997</v>
      </c>
      <c r="EN1152">
        <v>4.1845302999999996</v>
      </c>
      <c r="EO1152">
        <v>3.8526227</v>
      </c>
      <c r="EP1152">
        <v>4.3303213999999999</v>
      </c>
      <c r="EQ1152">
        <v>3.4375271000000001</v>
      </c>
      <c r="ER1152">
        <v>3.1754482999999998</v>
      </c>
      <c r="ES1152">
        <v>72.710891000000004</v>
      </c>
      <c r="ET1152">
        <v>72.124512999999993</v>
      </c>
      <c r="EU1152">
        <v>71.093389000000002</v>
      </c>
      <c r="EV1152">
        <v>70.783795999999995</v>
      </c>
      <c r="EW1152">
        <v>71.521578000000005</v>
      </c>
      <c r="EX1152">
        <v>71.864684999999994</v>
      </c>
      <c r="EY1152">
        <v>72.037531000000001</v>
      </c>
      <c r="EZ1152">
        <v>71.742867000000004</v>
      </c>
      <c r="FA1152">
        <v>73.659751999999997</v>
      </c>
      <c r="FB1152">
        <v>75.926599999999993</v>
      </c>
      <c r="FC1152">
        <v>77.422207999999998</v>
      </c>
      <c r="FD1152">
        <v>80.258818000000005</v>
      </c>
      <c r="FE1152">
        <v>83.931377999999995</v>
      </c>
      <c r="FF1152">
        <v>86.557356999999996</v>
      </c>
      <c r="FG1152">
        <v>89.573787999999993</v>
      </c>
      <c r="FH1152">
        <v>91.56523</v>
      </c>
      <c r="FI1152">
        <v>89.505172000000002</v>
      </c>
      <c r="FJ1152">
        <v>85.292984000000004</v>
      </c>
      <c r="FK1152">
        <v>82.226399000000001</v>
      </c>
      <c r="FL1152">
        <v>81.660707000000002</v>
      </c>
      <c r="FM1152">
        <v>79.829425000000001</v>
      </c>
      <c r="FN1152">
        <v>78.921512000000007</v>
      </c>
      <c r="FO1152">
        <v>76.934002000000007</v>
      </c>
      <c r="FP1152">
        <v>76.032635999999997</v>
      </c>
      <c r="FQ1152">
        <v>19.149619999999999</v>
      </c>
      <c r="FR1152">
        <v>2.2499920000000002</v>
      </c>
      <c r="FS1152">
        <v>1</v>
      </c>
    </row>
    <row r="1153" spans="1:175" x14ac:dyDescent="0.2">
      <c r="A1153" t="s">
        <v>256</v>
      </c>
      <c r="B1153" t="s">
        <v>226</v>
      </c>
      <c r="C1153" s="23">
        <v>42975</v>
      </c>
      <c r="D1153">
        <v>307</v>
      </c>
      <c r="E1153">
        <v>57.547558000000002</v>
      </c>
      <c r="F1153">
        <v>56.218383000000003</v>
      </c>
      <c r="G1153">
        <v>56.094608999999998</v>
      </c>
      <c r="H1153">
        <v>57.099390999999997</v>
      </c>
      <c r="I1153">
        <v>63.025758000000003</v>
      </c>
      <c r="J1153">
        <v>78.671469000000002</v>
      </c>
      <c r="K1153">
        <v>111.75331</v>
      </c>
      <c r="L1153">
        <v>159.86312000000001</v>
      </c>
      <c r="M1153">
        <v>207.41628</v>
      </c>
      <c r="N1153">
        <v>228.04029</v>
      </c>
      <c r="O1153">
        <v>247.00588999999999</v>
      </c>
      <c r="P1153">
        <v>263.43556000000001</v>
      </c>
      <c r="Q1153">
        <v>272.89114999999998</v>
      </c>
      <c r="R1153">
        <v>280.69994000000003</v>
      </c>
      <c r="S1153">
        <v>271.51857999999999</v>
      </c>
      <c r="T1153">
        <v>227.11112</v>
      </c>
      <c r="U1153">
        <v>175.08895000000001</v>
      </c>
      <c r="V1153">
        <v>130.47959</v>
      </c>
      <c r="W1153">
        <v>106.55593</v>
      </c>
      <c r="X1153">
        <v>101.07984999999999</v>
      </c>
      <c r="Y1153">
        <v>96.812876000000003</v>
      </c>
      <c r="Z1153">
        <v>86.267027999999996</v>
      </c>
      <c r="AA1153">
        <v>73.340440000000001</v>
      </c>
      <c r="AB1153">
        <v>66.072395</v>
      </c>
      <c r="AC1153">
        <v>-1.2392285999999999</v>
      </c>
      <c r="AD1153">
        <v>-1.2741849999999999</v>
      </c>
      <c r="AE1153">
        <v>-1.0976839</v>
      </c>
      <c r="AF1153">
        <v>-1.1935674000000001</v>
      </c>
      <c r="AG1153">
        <v>-1.7626482000000001</v>
      </c>
      <c r="AH1153">
        <v>-2.7320731999999999</v>
      </c>
      <c r="AI1153">
        <v>-1.8084944000000001</v>
      </c>
      <c r="AJ1153">
        <v>-5.006704</v>
      </c>
      <c r="AK1153">
        <v>-2.7803669000000002</v>
      </c>
      <c r="AL1153">
        <v>-6.4621062</v>
      </c>
      <c r="AM1153">
        <v>-8.4545274999999993</v>
      </c>
      <c r="AN1153">
        <v>-9.4406420000000004</v>
      </c>
      <c r="AO1153">
        <v>-6.7329787999999997</v>
      </c>
      <c r="AP1153">
        <v>-6.3637249000000002</v>
      </c>
      <c r="AQ1153">
        <v>-6.6198047999999998</v>
      </c>
      <c r="AR1153">
        <v>-5.9333450000000001</v>
      </c>
      <c r="AS1153">
        <v>-4.7815515</v>
      </c>
      <c r="AT1153">
        <v>-10.607455</v>
      </c>
      <c r="AU1153">
        <v>-10.424039</v>
      </c>
      <c r="AV1153">
        <v>-9.4816385000000007</v>
      </c>
      <c r="AW1153">
        <v>-5.3409497999999997</v>
      </c>
      <c r="AX1153">
        <v>-2.8815571000000002</v>
      </c>
      <c r="AY1153">
        <v>-2.4711553999999998</v>
      </c>
      <c r="AZ1153">
        <v>-3.1495427999999999</v>
      </c>
      <c r="BA1153">
        <v>-4.0222300000000002E-2</v>
      </c>
      <c r="BB1153">
        <v>-0.14601173000000001</v>
      </c>
      <c r="BC1153">
        <v>3.9377019999999999E-2</v>
      </c>
      <c r="BD1153">
        <v>-8.9496199999999998E-2</v>
      </c>
      <c r="BE1153">
        <v>-0.47720167000000002</v>
      </c>
      <c r="BF1153">
        <v>-1.2922492000000001</v>
      </c>
      <c r="BG1153">
        <v>-0.35156586000000001</v>
      </c>
      <c r="BH1153">
        <v>-3.2413389000000001</v>
      </c>
      <c r="BI1153">
        <v>-0.70516034000000005</v>
      </c>
      <c r="BJ1153">
        <v>-4.0720333000000002</v>
      </c>
      <c r="BK1153">
        <v>-5.8023176000000003</v>
      </c>
      <c r="BL1153">
        <v>-6.6079093000000002</v>
      </c>
      <c r="BM1153">
        <v>-3.6840177000000001</v>
      </c>
      <c r="BN1153">
        <v>-2.9997587000000001</v>
      </c>
      <c r="BO1153">
        <v>-3.0885961000000002</v>
      </c>
      <c r="BP1153">
        <v>-2.7085224999999999</v>
      </c>
      <c r="BQ1153">
        <v>-2.2176144999999998</v>
      </c>
      <c r="BR1153">
        <v>-8.1350292</v>
      </c>
      <c r="BS1153">
        <v>-8.0966407999999994</v>
      </c>
      <c r="BT1153">
        <v>-7.2037864999999996</v>
      </c>
      <c r="BU1153">
        <v>-3.3092014999999999</v>
      </c>
      <c r="BV1153">
        <v>-1.440483</v>
      </c>
      <c r="BW1153">
        <v>-1.0424028999999999</v>
      </c>
      <c r="BX1153">
        <v>-1.8311607999999999</v>
      </c>
      <c r="BY1153">
        <v>0.79020577999999997</v>
      </c>
      <c r="BZ1153">
        <v>0.63535763999999995</v>
      </c>
      <c r="CA1153">
        <v>0.82690191999999996</v>
      </c>
      <c r="CB1153">
        <v>0.67518014999999998</v>
      </c>
      <c r="CC1153">
        <v>0.41309465000000001</v>
      </c>
      <c r="CD1153">
        <v>-0.29503151999999999</v>
      </c>
      <c r="CE1153">
        <v>0.65749842000000003</v>
      </c>
      <c r="CF1153">
        <v>-2.0186525</v>
      </c>
      <c r="CG1153">
        <v>0.73212140999999997</v>
      </c>
      <c r="CH1153">
        <v>-2.4166761000000001</v>
      </c>
      <c r="CI1153">
        <v>-3.9654050000000001</v>
      </c>
      <c r="CJ1153">
        <v>-4.6459672999999997</v>
      </c>
      <c r="CK1153">
        <v>-1.5723164999999999</v>
      </c>
      <c r="CL1153">
        <v>-0.66988601999999997</v>
      </c>
      <c r="CM1153">
        <v>-0.64289169000000002</v>
      </c>
      <c r="CN1153">
        <v>-0.47502033999999999</v>
      </c>
      <c r="CO1153">
        <v>-0.44183951999999999</v>
      </c>
      <c r="CP1153">
        <v>-6.4226346999999997</v>
      </c>
      <c r="CQ1153">
        <v>-6.4846918000000002</v>
      </c>
      <c r="CR1153">
        <v>-5.6261530999999998</v>
      </c>
      <c r="CS1153">
        <v>-1.9020188</v>
      </c>
      <c r="CT1153">
        <v>-0.44239952999999999</v>
      </c>
      <c r="CU1153">
        <v>-5.2853310000000001E-2</v>
      </c>
      <c r="CV1153">
        <v>-0.91805349999999997</v>
      </c>
      <c r="CW1153">
        <v>1.6206339000000001</v>
      </c>
      <c r="CX1153">
        <v>1.4167270000000001</v>
      </c>
      <c r="CY1153">
        <v>1.6144267999999999</v>
      </c>
      <c r="CZ1153">
        <v>1.4398565000000001</v>
      </c>
      <c r="DA1153">
        <v>1.303391</v>
      </c>
      <c r="DB1153">
        <v>0.70218617000000005</v>
      </c>
      <c r="DC1153">
        <v>1.6665627000000001</v>
      </c>
      <c r="DD1153">
        <v>-0.79596597999999996</v>
      </c>
      <c r="DE1153">
        <v>2.1694032000000001</v>
      </c>
      <c r="DF1153">
        <v>-0.76131884999999999</v>
      </c>
      <c r="DG1153">
        <v>-2.1284925000000001</v>
      </c>
      <c r="DH1153">
        <v>-2.6840253000000001</v>
      </c>
      <c r="DI1153">
        <v>0.53938472000000004</v>
      </c>
      <c r="DJ1153">
        <v>1.6599866999999999</v>
      </c>
      <c r="DK1153">
        <v>1.8028127</v>
      </c>
      <c r="DL1153">
        <v>1.7584819</v>
      </c>
      <c r="DM1153">
        <v>1.3339354999999999</v>
      </c>
      <c r="DN1153">
        <v>-4.7102402000000003</v>
      </c>
      <c r="DO1153">
        <v>-4.8727428000000002</v>
      </c>
      <c r="DP1153">
        <v>-4.0485198000000002</v>
      </c>
      <c r="DQ1153">
        <v>-0.49483611</v>
      </c>
      <c r="DR1153">
        <v>0.55568397999999997</v>
      </c>
      <c r="DS1153">
        <v>0.93669628999999999</v>
      </c>
      <c r="DT1153">
        <v>-4.9461499999999999E-3</v>
      </c>
      <c r="DU1153">
        <v>2.8196401</v>
      </c>
      <c r="DV1153">
        <v>2.5449003000000001</v>
      </c>
      <c r="DW1153">
        <v>2.7514877000000002</v>
      </c>
      <c r="DX1153">
        <v>2.5439276999999998</v>
      </c>
      <c r="DY1153">
        <v>2.5888374999999999</v>
      </c>
      <c r="DZ1153">
        <v>2.1420100999999998</v>
      </c>
      <c r="EA1153">
        <v>3.1234913</v>
      </c>
      <c r="EB1153">
        <v>0.96939909999999996</v>
      </c>
      <c r="EC1153">
        <v>4.2446096999999998</v>
      </c>
      <c r="ED1153">
        <v>1.6287541000000001</v>
      </c>
      <c r="EE1153">
        <v>0.52371741999999999</v>
      </c>
      <c r="EF1153">
        <v>0.14870737000000001</v>
      </c>
      <c r="EG1153">
        <v>3.5883459000000002</v>
      </c>
      <c r="EH1153">
        <v>5.0239528</v>
      </c>
      <c r="EI1153">
        <v>5.3340215000000004</v>
      </c>
      <c r="EJ1153">
        <v>4.9833043000000004</v>
      </c>
      <c r="EK1153">
        <v>3.8978725000000001</v>
      </c>
      <c r="EL1153">
        <v>-2.2378144999999998</v>
      </c>
      <c r="EM1153">
        <v>-2.5453443999999998</v>
      </c>
      <c r="EN1153">
        <v>-1.7706678</v>
      </c>
      <c r="EO1153">
        <v>1.5369122</v>
      </c>
      <c r="EP1153">
        <v>1.996758</v>
      </c>
      <c r="EQ1153">
        <v>2.3654487</v>
      </c>
      <c r="ER1153">
        <v>1.3134357999999999</v>
      </c>
      <c r="ES1153">
        <v>73.006523999999999</v>
      </c>
      <c r="ET1153">
        <v>72.011128999999997</v>
      </c>
      <c r="EU1153">
        <v>71.138648000000003</v>
      </c>
      <c r="EV1153">
        <v>70.417033000000004</v>
      </c>
      <c r="EW1153">
        <v>70.595983000000004</v>
      </c>
      <c r="EX1153">
        <v>70.3583</v>
      </c>
      <c r="EY1153">
        <v>69.782343999999995</v>
      </c>
      <c r="EZ1153">
        <v>69.221512000000004</v>
      </c>
      <c r="FA1153">
        <v>71.192888999999994</v>
      </c>
      <c r="FB1153">
        <v>74.538876999999999</v>
      </c>
      <c r="FC1153">
        <v>79.417195000000007</v>
      </c>
      <c r="FD1153">
        <v>84.714551</v>
      </c>
      <c r="FE1153">
        <v>89.075068999999999</v>
      </c>
      <c r="FF1153">
        <v>92.379238999999998</v>
      </c>
      <c r="FG1153">
        <v>93.612335000000002</v>
      </c>
      <c r="FH1153">
        <v>93.760468000000003</v>
      </c>
      <c r="FI1153">
        <v>93.802588</v>
      </c>
      <c r="FJ1153">
        <v>93.182221999999996</v>
      </c>
      <c r="FK1153">
        <v>91.275458</v>
      </c>
      <c r="FL1153">
        <v>88.768185000000003</v>
      </c>
      <c r="FM1153">
        <v>84.467635999999999</v>
      </c>
      <c r="FN1153">
        <v>81.28049</v>
      </c>
      <c r="FO1153">
        <v>79.799132999999998</v>
      </c>
      <c r="FP1153">
        <v>78.966031000000001</v>
      </c>
      <c r="FQ1153">
        <v>29.707709999999999</v>
      </c>
      <c r="FR1153">
        <v>3.2179720000000001</v>
      </c>
      <c r="FS1153">
        <v>1</v>
      </c>
    </row>
    <row r="1154" spans="1:175" x14ac:dyDescent="0.2">
      <c r="A1154" t="s">
        <v>256</v>
      </c>
      <c r="B1154" t="s">
        <v>226</v>
      </c>
      <c r="C1154" s="23">
        <v>42976</v>
      </c>
      <c r="D1154">
        <v>307</v>
      </c>
      <c r="E1154">
        <v>63.430477000000003</v>
      </c>
      <c r="F1154">
        <v>61.758484000000003</v>
      </c>
      <c r="G1154">
        <v>60.713478000000002</v>
      </c>
      <c r="H1154">
        <v>61.443326999999996</v>
      </c>
      <c r="I1154">
        <v>67.210514000000003</v>
      </c>
      <c r="J1154">
        <v>82.126942</v>
      </c>
      <c r="K1154">
        <v>118.32075</v>
      </c>
      <c r="L1154">
        <v>171.29893000000001</v>
      </c>
      <c r="M1154">
        <v>222.84870000000001</v>
      </c>
      <c r="N1154">
        <v>243.76473999999999</v>
      </c>
      <c r="O1154">
        <v>260.82186000000002</v>
      </c>
      <c r="P1154">
        <v>276.13387</v>
      </c>
      <c r="Q1154">
        <v>284.32916</v>
      </c>
      <c r="R1154">
        <v>292.05831999999998</v>
      </c>
      <c r="S1154">
        <v>284.10088999999999</v>
      </c>
      <c r="T1154">
        <v>241.31572</v>
      </c>
      <c r="U1154">
        <v>189.58566999999999</v>
      </c>
      <c r="V1154">
        <v>150.99491</v>
      </c>
      <c r="W1154">
        <v>123.3036</v>
      </c>
      <c r="X1154">
        <v>112.54481</v>
      </c>
      <c r="Y1154">
        <v>100.59323999999999</v>
      </c>
      <c r="Z1154">
        <v>88.490404999999996</v>
      </c>
      <c r="AA1154">
        <v>75.178420000000003</v>
      </c>
      <c r="AB1154">
        <v>67.737267000000003</v>
      </c>
      <c r="AC1154">
        <v>-2.3850549000000001</v>
      </c>
      <c r="AD1154">
        <v>-1.8200856000000001</v>
      </c>
      <c r="AE1154">
        <v>-3.5741744</v>
      </c>
      <c r="AF1154">
        <v>-2.7106965000000001</v>
      </c>
      <c r="AG1154">
        <v>-1.8317836999999999</v>
      </c>
      <c r="AH1154">
        <v>-0.96467574</v>
      </c>
      <c r="AI1154">
        <v>-0.75899011000000005</v>
      </c>
      <c r="AJ1154">
        <v>-2.9888414999999999</v>
      </c>
      <c r="AK1154">
        <v>-4.8393239000000001</v>
      </c>
      <c r="AL1154">
        <v>-5.0172273000000001</v>
      </c>
      <c r="AM1154">
        <v>-7.6366747999999998</v>
      </c>
      <c r="AN1154">
        <v>-6.7475654</v>
      </c>
      <c r="AO1154">
        <v>-6.2488177</v>
      </c>
      <c r="AP1154">
        <v>-8.7818235999999992</v>
      </c>
      <c r="AQ1154">
        <v>-9.0114360999999992</v>
      </c>
      <c r="AR1154">
        <v>-3.7449734000000001</v>
      </c>
      <c r="AS1154">
        <v>-2.9777277</v>
      </c>
      <c r="AT1154">
        <v>-3.4926591</v>
      </c>
      <c r="AU1154">
        <v>-7.9935881999999996</v>
      </c>
      <c r="AV1154">
        <v>-11.937571</v>
      </c>
      <c r="AW1154">
        <v>-8.6119195000000008</v>
      </c>
      <c r="AX1154">
        <v>-3.5290172000000002</v>
      </c>
      <c r="AY1154">
        <v>-2.6146064</v>
      </c>
      <c r="AZ1154">
        <v>-2.7117661000000002</v>
      </c>
      <c r="BA1154">
        <v>-1.0794488</v>
      </c>
      <c r="BB1154">
        <v>-0.53987867</v>
      </c>
      <c r="BC1154">
        <v>-2.2791226</v>
      </c>
      <c r="BD1154">
        <v>-1.4901526</v>
      </c>
      <c r="BE1154">
        <v>-0.37807026999999999</v>
      </c>
      <c r="BF1154">
        <v>0.47900187</v>
      </c>
      <c r="BG1154">
        <v>0.90034961999999996</v>
      </c>
      <c r="BH1154">
        <v>-1.2607434</v>
      </c>
      <c r="BI1154">
        <v>-2.5836413</v>
      </c>
      <c r="BJ1154">
        <v>-2.7718132</v>
      </c>
      <c r="BK1154">
        <v>-5.3516412999999998</v>
      </c>
      <c r="BL1154">
        <v>-4.2182133000000004</v>
      </c>
      <c r="BM1154">
        <v>-3.5942598000000001</v>
      </c>
      <c r="BN1154">
        <v>-5.6760114000000002</v>
      </c>
      <c r="BO1154">
        <v>-5.4285474000000002</v>
      </c>
      <c r="BP1154">
        <v>-0.42897729000000001</v>
      </c>
      <c r="BQ1154">
        <v>-0.23931604000000001</v>
      </c>
      <c r="BR1154">
        <v>-0.76466113000000002</v>
      </c>
      <c r="BS1154">
        <v>-5.2364170999999997</v>
      </c>
      <c r="BT1154">
        <v>-9.1330203999999995</v>
      </c>
      <c r="BU1154">
        <v>-6.4666857999999996</v>
      </c>
      <c r="BV1154">
        <v>-2.056972</v>
      </c>
      <c r="BW1154">
        <v>-1.0981676</v>
      </c>
      <c r="BX1154">
        <v>-1.2434312999999999</v>
      </c>
      <c r="BY1154">
        <v>-0.17519006000000001</v>
      </c>
      <c r="BZ1154">
        <v>0.34678874999999998</v>
      </c>
      <c r="CA1154">
        <v>-1.3821737000000001</v>
      </c>
      <c r="CB1154">
        <v>-0.64480757</v>
      </c>
      <c r="CC1154">
        <v>0.62876723000000001</v>
      </c>
      <c r="CD1154">
        <v>1.4788886000000001</v>
      </c>
      <c r="CE1154">
        <v>2.0496032999999998</v>
      </c>
      <c r="CF1154">
        <v>-6.3867889999999997E-2</v>
      </c>
      <c r="CG1154">
        <v>-1.0213623000000001</v>
      </c>
      <c r="CH1154">
        <v>-1.2166463000000001</v>
      </c>
      <c r="CI1154">
        <v>-3.769034</v>
      </c>
      <c r="CJ1154">
        <v>-2.4663917</v>
      </c>
      <c r="CK1154">
        <v>-1.7557210000000001</v>
      </c>
      <c r="CL1154">
        <v>-3.5249353999999999</v>
      </c>
      <c r="CM1154">
        <v>-2.9470496000000002</v>
      </c>
      <c r="CN1154">
        <v>1.8676714999999999</v>
      </c>
      <c r="CO1154">
        <v>1.6572996</v>
      </c>
      <c r="CP1154">
        <v>1.1247419999999999</v>
      </c>
      <c r="CQ1154">
        <v>-3.3268087999999998</v>
      </c>
      <c r="CR1154">
        <v>-7.1905975</v>
      </c>
      <c r="CS1154">
        <v>-4.9809035000000002</v>
      </c>
      <c r="CT1154">
        <v>-1.0374380000000001</v>
      </c>
      <c r="CU1154">
        <v>-4.7886690000000003E-2</v>
      </c>
      <c r="CV1154">
        <v>-0.22646704000000001</v>
      </c>
      <c r="CW1154">
        <v>0.72906872</v>
      </c>
      <c r="CX1154">
        <v>1.2334562</v>
      </c>
      <c r="CY1154">
        <v>-0.48522474999999998</v>
      </c>
      <c r="CZ1154">
        <v>0.20053744000000001</v>
      </c>
      <c r="DA1154">
        <v>1.6356047</v>
      </c>
      <c r="DB1154">
        <v>2.4787753000000001</v>
      </c>
      <c r="DC1154">
        <v>3.1988569</v>
      </c>
      <c r="DD1154">
        <v>1.1330076</v>
      </c>
      <c r="DE1154">
        <v>0.54091661000000002</v>
      </c>
      <c r="DF1154">
        <v>0.3385206</v>
      </c>
      <c r="DG1154">
        <v>-2.1864268</v>
      </c>
      <c r="DH1154">
        <v>-0.71457015999999995</v>
      </c>
      <c r="DI1154">
        <v>8.2817710000000003E-2</v>
      </c>
      <c r="DJ1154">
        <v>-1.3738594</v>
      </c>
      <c r="DK1154">
        <v>-0.46555175999999998</v>
      </c>
      <c r="DL1154">
        <v>4.1643203</v>
      </c>
      <c r="DM1154">
        <v>3.5539152000000001</v>
      </c>
      <c r="DN1154">
        <v>3.0141450999999999</v>
      </c>
      <c r="DO1154">
        <v>-1.4172005000000001</v>
      </c>
      <c r="DP1154">
        <v>-5.2481745999999996</v>
      </c>
      <c r="DQ1154">
        <v>-3.4951211999999998</v>
      </c>
      <c r="DR1154">
        <v>-1.7904050000000001E-2</v>
      </c>
      <c r="DS1154">
        <v>1.0023941999999999</v>
      </c>
      <c r="DT1154">
        <v>0.79049718999999996</v>
      </c>
      <c r="DU1154">
        <v>2.0346747999999999</v>
      </c>
      <c r="DV1154">
        <v>2.5136631</v>
      </c>
      <c r="DW1154">
        <v>0.80982701999999995</v>
      </c>
      <c r="DX1154">
        <v>1.4210814000000001</v>
      </c>
      <c r="DY1154">
        <v>3.0893182000000001</v>
      </c>
      <c r="DZ1154">
        <v>3.9224529000000001</v>
      </c>
      <c r="EA1154">
        <v>4.8581966000000003</v>
      </c>
      <c r="EB1154">
        <v>2.8611057</v>
      </c>
      <c r="EC1154">
        <v>2.7965993</v>
      </c>
      <c r="ED1154">
        <v>2.5839346000000001</v>
      </c>
      <c r="EE1154">
        <v>9.8606719999999995E-2</v>
      </c>
      <c r="EF1154">
        <v>1.8147819999999999</v>
      </c>
      <c r="EG1154">
        <v>2.7373756</v>
      </c>
      <c r="EH1154">
        <v>1.7319528</v>
      </c>
      <c r="EI1154">
        <v>3.117337</v>
      </c>
      <c r="EJ1154">
        <v>7.4803164000000004</v>
      </c>
      <c r="EK1154">
        <v>6.2923268999999999</v>
      </c>
      <c r="EL1154">
        <v>5.7421430999999998</v>
      </c>
      <c r="EM1154">
        <v>1.3399706</v>
      </c>
      <c r="EN1154">
        <v>-2.4436244</v>
      </c>
      <c r="EO1154">
        <v>-1.3498874999999999</v>
      </c>
      <c r="EP1154">
        <v>1.4541411</v>
      </c>
      <c r="EQ1154">
        <v>2.5188329999999999</v>
      </c>
      <c r="ER1154">
        <v>2.258832</v>
      </c>
      <c r="ES1154">
        <v>78.255602999999994</v>
      </c>
      <c r="ET1154">
        <v>77.190870000000004</v>
      </c>
      <c r="EU1154">
        <v>75.395419000000004</v>
      </c>
      <c r="EV1154">
        <v>74.699723000000006</v>
      </c>
      <c r="EW1154">
        <v>74.071610000000007</v>
      </c>
      <c r="EX1154">
        <v>74.396362999999994</v>
      </c>
      <c r="EY1154">
        <v>73.567260000000005</v>
      </c>
      <c r="EZ1154">
        <v>72.046515999999997</v>
      </c>
      <c r="FA1154">
        <v>74.711960000000005</v>
      </c>
      <c r="FB1154">
        <v>78.284228999999996</v>
      </c>
      <c r="FC1154">
        <v>82.379761000000002</v>
      </c>
      <c r="FD1154">
        <v>86.378073999999998</v>
      </c>
      <c r="FE1154">
        <v>89.876334</v>
      </c>
      <c r="FF1154">
        <v>92.756647000000001</v>
      </c>
      <c r="FG1154">
        <v>94.456902999999997</v>
      </c>
      <c r="FH1154">
        <v>95.132676000000004</v>
      </c>
      <c r="FI1154">
        <v>95.473146</v>
      </c>
      <c r="FJ1154">
        <v>95.077610000000007</v>
      </c>
      <c r="FK1154">
        <v>93.187730000000002</v>
      </c>
      <c r="FL1154">
        <v>90.590474</v>
      </c>
      <c r="FM1154">
        <v>86.571421000000001</v>
      </c>
      <c r="FN1154">
        <v>83.221243999999999</v>
      </c>
      <c r="FO1154">
        <v>80.832260000000005</v>
      </c>
      <c r="FP1154">
        <v>79.229567000000003</v>
      </c>
      <c r="FQ1154">
        <v>29.128679999999999</v>
      </c>
      <c r="FR1154">
        <v>3.4048319999999999</v>
      </c>
      <c r="FS1154">
        <v>1</v>
      </c>
    </row>
    <row r="1155" spans="1:175" x14ac:dyDescent="0.2">
      <c r="A1155" t="s">
        <v>256</v>
      </c>
      <c r="B1155" t="s">
        <v>226</v>
      </c>
      <c r="C1155" s="23">
        <v>42978</v>
      </c>
      <c r="D1155">
        <v>307</v>
      </c>
      <c r="E1155">
        <v>65.787405000000007</v>
      </c>
      <c r="F1155">
        <v>64.206451000000001</v>
      </c>
      <c r="G1155">
        <v>66.239546000000004</v>
      </c>
      <c r="H1155">
        <v>65.129118000000005</v>
      </c>
      <c r="I1155">
        <v>69.930220000000006</v>
      </c>
      <c r="J1155">
        <v>85.620001999999999</v>
      </c>
      <c r="K1155">
        <v>125.82093999999999</v>
      </c>
      <c r="L1155">
        <v>182.03316000000001</v>
      </c>
      <c r="M1155">
        <v>238.31977000000001</v>
      </c>
      <c r="N1155">
        <v>263.37950000000001</v>
      </c>
      <c r="O1155">
        <v>280.96796999999998</v>
      </c>
      <c r="P1155">
        <v>295.90566999999999</v>
      </c>
      <c r="Q1155">
        <v>300.67426999999998</v>
      </c>
      <c r="R1155">
        <v>304.82711999999998</v>
      </c>
      <c r="S1155">
        <v>292.97892000000002</v>
      </c>
      <c r="T1155">
        <v>237.39467999999999</v>
      </c>
      <c r="U1155">
        <v>188.11433</v>
      </c>
      <c r="V1155">
        <v>155.61883</v>
      </c>
      <c r="W1155">
        <v>131.90890999999999</v>
      </c>
      <c r="X1155">
        <v>118.91107</v>
      </c>
      <c r="Y1155">
        <v>104.70789000000001</v>
      </c>
      <c r="Z1155">
        <v>91.171075999999999</v>
      </c>
      <c r="AA1155">
        <v>77.347988000000001</v>
      </c>
      <c r="AB1155">
        <v>69.561155999999997</v>
      </c>
      <c r="AC1155">
        <v>-2.7605624999999998</v>
      </c>
      <c r="AD1155">
        <v>-1.9285463</v>
      </c>
      <c r="AE1155">
        <v>-1.2954398</v>
      </c>
      <c r="AF1155">
        <v>-1.9357465</v>
      </c>
      <c r="AG1155">
        <v>-1.5909643</v>
      </c>
      <c r="AH1155">
        <v>-2.0703176000000001</v>
      </c>
      <c r="AI1155">
        <v>-2.3969227000000002</v>
      </c>
      <c r="AJ1155">
        <v>-5.0798876999999996</v>
      </c>
      <c r="AK1155">
        <v>-9.1445027000000003</v>
      </c>
      <c r="AL1155">
        <v>-5.3871235999999998</v>
      </c>
      <c r="AM1155">
        <v>-7.5684320999999999</v>
      </c>
      <c r="AN1155">
        <v>-8.1491855999999991</v>
      </c>
      <c r="AO1155">
        <v>-9.0718519999999998</v>
      </c>
      <c r="AP1155">
        <v>-12.394802</v>
      </c>
      <c r="AQ1155">
        <v>-11.484484999999999</v>
      </c>
      <c r="AR1155">
        <v>-10.635598999999999</v>
      </c>
      <c r="AS1155">
        <v>-2.5292655000000002</v>
      </c>
      <c r="AT1155">
        <v>1.1495948</v>
      </c>
      <c r="AU1155">
        <v>-3.3898633999999999</v>
      </c>
      <c r="AV1155">
        <v>-10.173152999999999</v>
      </c>
      <c r="AW1155">
        <v>-8.6240904</v>
      </c>
      <c r="AX1155">
        <v>-5.3571052000000003</v>
      </c>
      <c r="AY1155">
        <v>-4.2059344000000003</v>
      </c>
      <c r="AZ1155">
        <v>-2.9469143999999998</v>
      </c>
      <c r="BA1155">
        <v>-1.3318588</v>
      </c>
      <c r="BB1155">
        <v>-0.55782851</v>
      </c>
      <c r="BC1155">
        <v>0.61482702</v>
      </c>
      <c r="BD1155">
        <v>-0.46717127000000003</v>
      </c>
      <c r="BE1155">
        <v>-7.8001109999999999E-2</v>
      </c>
      <c r="BF1155">
        <v>-0.40923836000000002</v>
      </c>
      <c r="BG1155">
        <v>-0.49665598</v>
      </c>
      <c r="BH1155">
        <v>-3.0076608</v>
      </c>
      <c r="BI1155">
        <v>-5.9328894999999999</v>
      </c>
      <c r="BJ1155">
        <v>-2.0782839000000002</v>
      </c>
      <c r="BK1155">
        <v>-4.1819426000000002</v>
      </c>
      <c r="BL1155">
        <v>-4.6004630999999998</v>
      </c>
      <c r="BM1155">
        <v>-5.0628734</v>
      </c>
      <c r="BN1155">
        <v>-8.1701698999999994</v>
      </c>
      <c r="BO1155">
        <v>-7.1903484999999998</v>
      </c>
      <c r="BP1155">
        <v>-6.4433514000000001</v>
      </c>
      <c r="BQ1155">
        <v>1.0231705</v>
      </c>
      <c r="BR1155">
        <v>4.4496596000000004</v>
      </c>
      <c r="BS1155">
        <v>-0.19531978999999999</v>
      </c>
      <c r="BT1155">
        <v>-7.1668167</v>
      </c>
      <c r="BU1155">
        <v>-6.3863690000000002</v>
      </c>
      <c r="BV1155">
        <v>-3.6874709999999999</v>
      </c>
      <c r="BW1155">
        <v>-2.7108447</v>
      </c>
      <c r="BX1155">
        <v>-1.6325273</v>
      </c>
      <c r="BY1155">
        <v>-0.34234292999999999</v>
      </c>
      <c r="BZ1155">
        <v>0.39152645000000003</v>
      </c>
      <c r="CA1155">
        <v>1.937872</v>
      </c>
      <c r="CB1155">
        <v>0.54995943999999997</v>
      </c>
      <c r="CC1155">
        <v>0.96987255999999999</v>
      </c>
      <c r="CD1155">
        <v>0.74122005999999996</v>
      </c>
      <c r="CE1155">
        <v>0.81946297000000001</v>
      </c>
      <c r="CF1155">
        <v>-1.5724427999999999</v>
      </c>
      <c r="CG1155">
        <v>-3.7085359000000002</v>
      </c>
      <c r="CH1155">
        <v>0.21340840999999999</v>
      </c>
      <c r="CI1155">
        <v>-1.8364703</v>
      </c>
      <c r="CJ1155">
        <v>-2.1426286000000001</v>
      </c>
      <c r="CK1155">
        <v>-2.286267</v>
      </c>
      <c r="CL1155">
        <v>-5.2442023000000004</v>
      </c>
      <c r="CM1155">
        <v>-4.2162424999999999</v>
      </c>
      <c r="CN1155">
        <v>-3.5398136999999998</v>
      </c>
      <c r="CO1155">
        <v>3.4835769000000001</v>
      </c>
      <c r="CP1155">
        <v>6.7352745000000001</v>
      </c>
      <c r="CQ1155">
        <v>2.0172113999999999</v>
      </c>
      <c r="CR1155">
        <v>-5.0846375000000004</v>
      </c>
      <c r="CS1155">
        <v>-4.8365299999999998</v>
      </c>
      <c r="CT1155">
        <v>-2.5310874999999999</v>
      </c>
      <c r="CU1155">
        <v>-1.6753501</v>
      </c>
      <c r="CV1155">
        <v>-0.72218685000000005</v>
      </c>
      <c r="CW1155">
        <v>0.64717290000000005</v>
      </c>
      <c r="CX1155">
        <v>1.3408814</v>
      </c>
      <c r="CY1155">
        <v>3.2609170000000001</v>
      </c>
      <c r="CZ1155">
        <v>1.5670900999999999</v>
      </c>
      <c r="DA1155">
        <v>2.0177461999999999</v>
      </c>
      <c r="DB1155">
        <v>1.8916785</v>
      </c>
      <c r="DC1155">
        <v>2.1355819</v>
      </c>
      <c r="DD1155">
        <v>-0.13722476</v>
      </c>
      <c r="DE1155">
        <v>-1.4841823999999999</v>
      </c>
      <c r="DF1155">
        <v>2.5051006999999998</v>
      </c>
      <c r="DG1155">
        <v>0.50900197999999997</v>
      </c>
      <c r="DH1155">
        <v>0.31520584000000001</v>
      </c>
      <c r="DI1155">
        <v>0.49033935000000001</v>
      </c>
      <c r="DJ1155">
        <v>-2.3182345999999998</v>
      </c>
      <c r="DK1155">
        <v>-1.2421366</v>
      </c>
      <c r="DL1155">
        <v>-0.63627595999999997</v>
      </c>
      <c r="DM1155">
        <v>5.9439833000000002</v>
      </c>
      <c r="DN1155">
        <v>9.0208893000000003</v>
      </c>
      <c r="DO1155">
        <v>4.2297425999999998</v>
      </c>
      <c r="DP1155">
        <v>-3.0024582999999998</v>
      </c>
      <c r="DQ1155">
        <v>-3.2866909</v>
      </c>
      <c r="DR1155">
        <v>-1.3747039999999999</v>
      </c>
      <c r="DS1155">
        <v>-0.63985557999999998</v>
      </c>
      <c r="DT1155">
        <v>0.18815364000000001</v>
      </c>
      <c r="DU1155">
        <v>2.0758766</v>
      </c>
      <c r="DV1155">
        <v>2.7115992000000002</v>
      </c>
      <c r="DW1155">
        <v>5.1711837999999997</v>
      </c>
      <c r="DX1155">
        <v>3.0356652999999998</v>
      </c>
      <c r="DY1155">
        <v>3.5307094000000001</v>
      </c>
      <c r="DZ1155">
        <v>3.5527576999999999</v>
      </c>
      <c r="EA1155">
        <v>4.0358486999999998</v>
      </c>
      <c r="EB1155">
        <v>1.9350020999999999</v>
      </c>
      <c r="EC1155">
        <v>1.7274309000000001</v>
      </c>
      <c r="ED1155">
        <v>5.8139405000000002</v>
      </c>
      <c r="EE1155">
        <v>3.8954914999999999</v>
      </c>
      <c r="EF1155">
        <v>3.8639283999999998</v>
      </c>
      <c r="EG1155">
        <v>4.4993179999999997</v>
      </c>
      <c r="EH1155">
        <v>1.9063979</v>
      </c>
      <c r="EI1155">
        <v>3.052</v>
      </c>
      <c r="EJ1155">
        <v>3.5559712999999999</v>
      </c>
      <c r="EK1155">
        <v>9.4964192999999995</v>
      </c>
      <c r="EL1155">
        <v>12.320954</v>
      </c>
      <c r="EM1155">
        <v>7.4242862000000001</v>
      </c>
      <c r="EN1155">
        <v>3.87769E-3</v>
      </c>
      <c r="EO1155">
        <v>-1.0489695999999999</v>
      </c>
      <c r="EP1155">
        <v>0.29493013000000001</v>
      </c>
      <c r="EQ1155">
        <v>0.8552341</v>
      </c>
      <c r="ER1155">
        <v>1.5025407</v>
      </c>
      <c r="ES1155">
        <v>79.138599999999997</v>
      </c>
      <c r="ET1155">
        <v>78.204344000000006</v>
      </c>
      <c r="EU1155">
        <v>76.747651000000005</v>
      </c>
      <c r="EV1155">
        <v>76.287999999999997</v>
      </c>
      <c r="EW1155">
        <v>76.329187000000005</v>
      </c>
      <c r="EX1155">
        <v>75.886998000000006</v>
      </c>
      <c r="EY1155">
        <v>75.743294000000006</v>
      </c>
      <c r="EZ1155">
        <v>75.971367999999998</v>
      </c>
      <c r="FA1155">
        <v>78.073217</v>
      </c>
      <c r="FB1155">
        <v>81.206602000000004</v>
      </c>
      <c r="FC1155">
        <v>86.250326999999999</v>
      </c>
      <c r="FD1155">
        <v>91.135678999999996</v>
      </c>
      <c r="FE1155">
        <v>94.748553000000001</v>
      </c>
      <c r="FF1155">
        <v>96.550895999999995</v>
      </c>
      <c r="FG1155">
        <v>96.436363</v>
      </c>
      <c r="FH1155">
        <v>95.829815999999994</v>
      </c>
      <c r="FI1155">
        <v>94.955105000000003</v>
      </c>
      <c r="FJ1155">
        <v>91.518058999999994</v>
      </c>
      <c r="FK1155">
        <v>88.841082</v>
      </c>
      <c r="FL1155">
        <v>86.726787999999999</v>
      </c>
      <c r="FM1155">
        <v>85.373593</v>
      </c>
      <c r="FN1155">
        <v>83.071797000000004</v>
      </c>
      <c r="FO1155">
        <v>81.871020000000001</v>
      </c>
      <c r="FP1155">
        <v>79.959766999999999</v>
      </c>
      <c r="FQ1155">
        <v>39.317500000000003</v>
      </c>
      <c r="FR1155">
        <v>4.3065379999999998</v>
      </c>
      <c r="FS1155">
        <v>1</v>
      </c>
    </row>
    <row r="1156" spans="1:175" x14ac:dyDescent="0.2">
      <c r="A1156" t="s">
        <v>256</v>
      </c>
      <c r="B1156" t="s">
        <v>226</v>
      </c>
      <c r="C1156" s="23">
        <v>42983</v>
      </c>
      <c r="D1156">
        <v>307</v>
      </c>
      <c r="E1156">
        <v>59.059247999999997</v>
      </c>
      <c r="F1156">
        <v>57.846567</v>
      </c>
      <c r="G1156">
        <v>57.437804999999997</v>
      </c>
      <c r="H1156">
        <v>57.437849999999997</v>
      </c>
      <c r="I1156">
        <v>61.915329999999997</v>
      </c>
      <c r="J1156">
        <v>76.820811000000006</v>
      </c>
      <c r="K1156">
        <v>115.76607</v>
      </c>
      <c r="L1156">
        <v>167.63972999999999</v>
      </c>
      <c r="M1156">
        <v>223.52218999999999</v>
      </c>
      <c r="N1156">
        <v>241.71796000000001</v>
      </c>
      <c r="O1156">
        <v>253.65848</v>
      </c>
      <c r="P1156">
        <v>263.48871000000003</v>
      </c>
      <c r="Q1156">
        <v>265.57519000000002</v>
      </c>
      <c r="R1156">
        <v>270.32727</v>
      </c>
      <c r="S1156">
        <v>259.97167999999999</v>
      </c>
      <c r="T1156">
        <v>221.51156</v>
      </c>
      <c r="U1156">
        <v>174.61752000000001</v>
      </c>
      <c r="V1156">
        <v>137.48471000000001</v>
      </c>
      <c r="W1156">
        <v>111.98736</v>
      </c>
      <c r="X1156">
        <v>105.90195</v>
      </c>
      <c r="Y1156">
        <v>95.804180000000002</v>
      </c>
      <c r="Z1156">
        <v>84.468830999999994</v>
      </c>
      <c r="AA1156">
        <v>71.353333000000006</v>
      </c>
      <c r="AB1156">
        <v>64.23554</v>
      </c>
      <c r="AC1156">
        <v>0.34688721</v>
      </c>
      <c r="AD1156">
        <v>-0.14606873000000001</v>
      </c>
      <c r="AE1156">
        <v>-1.8333001</v>
      </c>
      <c r="AF1156">
        <v>-1.8791291999999999</v>
      </c>
      <c r="AG1156">
        <v>-1.0655787999999999</v>
      </c>
      <c r="AH1156">
        <v>-1.7883635</v>
      </c>
      <c r="AI1156">
        <v>-0.67288828999999994</v>
      </c>
      <c r="AJ1156">
        <v>-7.8324575999999997</v>
      </c>
      <c r="AK1156">
        <v>-5.2908885999999997</v>
      </c>
      <c r="AL1156">
        <v>-4.6743835000000002</v>
      </c>
      <c r="AM1156">
        <v>-4.8415185999999997</v>
      </c>
      <c r="AN1156">
        <v>-4.2987906000000002</v>
      </c>
      <c r="AO1156">
        <v>-3.7784965000000001</v>
      </c>
      <c r="AP1156">
        <v>-6.9757986000000001</v>
      </c>
      <c r="AQ1156">
        <v>-9.8670828000000004</v>
      </c>
      <c r="AR1156">
        <v>-4.4250594000000003</v>
      </c>
      <c r="AS1156">
        <v>-1.1743265000000001</v>
      </c>
      <c r="AT1156">
        <v>-3.0305493999999999</v>
      </c>
      <c r="AU1156">
        <v>-6.6454103</v>
      </c>
      <c r="AV1156">
        <v>-7.7657483000000003</v>
      </c>
      <c r="AW1156">
        <v>-7.0039907000000001</v>
      </c>
      <c r="AX1156">
        <v>-4.6359192</v>
      </c>
      <c r="AY1156">
        <v>-2.6015388000000002</v>
      </c>
      <c r="AZ1156">
        <v>-2.0097594999999999</v>
      </c>
      <c r="BA1156">
        <v>1.4917152</v>
      </c>
      <c r="BB1156">
        <v>0.90878241999999998</v>
      </c>
      <c r="BC1156">
        <v>-0.58810755999999997</v>
      </c>
      <c r="BD1156">
        <v>-0.73776368999999997</v>
      </c>
      <c r="BE1156">
        <v>-5.2483799999999997E-2</v>
      </c>
      <c r="BF1156">
        <v>-0.64702420000000005</v>
      </c>
      <c r="BG1156">
        <v>0.81654013000000003</v>
      </c>
      <c r="BH1156">
        <v>-6.0485948</v>
      </c>
      <c r="BI1156">
        <v>-2.9949501999999999</v>
      </c>
      <c r="BJ1156">
        <v>-2.3108734000000002</v>
      </c>
      <c r="BK1156">
        <v>-2.4389457999999999</v>
      </c>
      <c r="BL1156">
        <v>-1.9873535</v>
      </c>
      <c r="BM1156">
        <v>-1.4928865</v>
      </c>
      <c r="BN1156">
        <v>-4.4415385000000001</v>
      </c>
      <c r="BO1156">
        <v>-7.0308204999999999</v>
      </c>
      <c r="BP1156">
        <v>-1.8680937</v>
      </c>
      <c r="BQ1156">
        <v>1.3244388</v>
      </c>
      <c r="BR1156">
        <v>-0.38213989999999998</v>
      </c>
      <c r="BS1156">
        <v>-4.1330400000000003</v>
      </c>
      <c r="BT1156">
        <v>-5.2623552</v>
      </c>
      <c r="BU1156">
        <v>-5.0124988999999998</v>
      </c>
      <c r="BV1156">
        <v>-3.1703606</v>
      </c>
      <c r="BW1156">
        <v>-1.4934388999999999</v>
      </c>
      <c r="BX1156">
        <v>-0.98230788000000002</v>
      </c>
      <c r="BY1156">
        <v>2.2846194999999998</v>
      </c>
      <c r="BZ1156">
        <v>1.6393690999999999</v>
      </c>
      <c r="CA1156">
        <v>0.27430898999999997</v>
      </c>
      <c r="CB1156">
        <v>5.2742619999999997E-2</v>
      </c>
      <c r="CC1156">
        <v>0.64918271999999999</v>
      </c>
      <c r="CD1156">
        <v>0.14346391</v>
      </c>
      <c r="CE1156">
        <v>1.8481137000000001</v>
      </c>
      <c r="CF1156">
        <v>-4.8130968999999997</v>
      </c>
      <c r="CG1156">
        <v>-1.4047902999999999</v>
      </c>
      <c r="CH1156">
        <v>-0.67391350999999999</v>
      </c>
      <c r="CI1156">
        <v>-0.77493122999999997</v>
      </c>
      <c r="CJ1156">
        <v>-0.38645922999999999</v>
      </c>
      <c r="CK1156">
        <v>9.012001E-2</v>
      </c>
      <c r="CL1156">
        <v>-2.6863177</v>
      </c>
      <c r="CM1156">
        <v>-5.0664338000000004</v>
      </c>
      <c r="CN1156">
        <v>-9.7147020000000001E-2</v>
      </c>
      <c r="CO1156">
        <v>3.0550761</v>
      </c>
      <c r="CP1156">
        <v>1.4521405000000001</v>
      </c>
      <c r="CQ1156">
        <v>-2.3929798999999998</v>
      </c>
      <c r="CR1156">
        <v>-3.5285128000000001</v>
      </c>
      <c r="CS1156">
        <v>-3.6331975999999999</v>
      </c>
      <c r="CT1156">
        <v>-2.1553192000000001</v>
      </c>
      <c r="CU1156">
        <v>-0.72597230000000001</v>
      </c>
      <c r="CV1156">
        <v>-0.27069799</v>
      </c>
      <c r="CW1156">
        <v>3.0775239000000001</v>
      </c>
      <c r="CX1156">
        <v>2.3699558000000001</v>
      </c>
      <c r="CY1156">
        <v>1.1367255000000001</v>
      </c>
      <c r="CZ1156">
        <v>0.84324893000000001</v>
      </c>
      <c r="DA1156">
        <v>1.3508492000000001</v>
      </c>
      <c r="DB1156">
        <v>0.93395201000000005</v>
      </c>
      <c r="DC1156">
        <v>2.8796873000000001</v>
      </c>
      <c r="DD1156">
        <v>-3.5775990000000002</v>
      </c>
      <c r="DE1156">
        <v>0.18536966999999999</v>
      </c>
      <c r="DF1156">
        <v>0.96304639000000003</v>
      </c>
      <c r="DG1156">
        <v>0.88908335999999999</v>
      </c>
      <c r="DH1156">
        <v>1.2144351</v>
      </c>
      <c r="DI1156">
        <v>1.6731265</v>
      </c>
      <c r="DJ1156">
        <v>-0.93109686999999997</v>
      </c>
      <c r="DK1156">
        <v>-3.1020471000000001</v>
      </c>
      <c r="DL1156">
        <v>1.6737995999999999</v>
      </c>
      <c r="DM1156">
        <v>4.7857133999999997</v>
      </c>
      <c r="DN1156">
        <v>3.2864209</v>
      </c>
      <c r="DO1156">
        <v>-0.65291980000000005</v>
      </c>
      <c r="DP1156">
        <v>-1.7946704</v>
      </c>
      <c r="DQ1156">
        <v>-2.2538963999999999</v>
      </c>
      <c r="DR1156">
        <v>-1.1402776999999999</v>
      </c>
      <c r="DS1156">
        <v>4.1494299999999998E-2</v>
      </c>
      <c r="DT1156">
        <v>0.44091190000000002</v>
      </c>
      <c r="DU1156">
        <v>4.2223518000000002</v>
      </c>
      <c r="DV1156">
        <v>3.4248069000000001</v>
      </c>
      <c r="DW1156">
        <v>2.3819180000000002</v>
      </c>
      <c r="DX1156">
        <v>1.9846144999999999</v>
      </c>
      <c r="DY1156">
        <v>2.3639442000000002</v>
      </c>
      <c r="DZ1156">
        <v>2.0752912999999999</v>
      </c>
      <c r="EA1156">
        <v>4.3691157</v>
      </c>
      <c r="EB1156">
        <v>-1.7937361999999999</v>
      </c>
      <c r="EC1156">
        <v>2.4813079999999998</v>
      </c>
      <c r="ED1156">
        <v>3.3265565000000001</v>
      </c>
      <c r="EE1156">
        <v>3.2916561999999998</v>
      </c>
      <c r="EF1156">
        <v>3.5258721999999998</v>
      </c>
      <c r="EG1156">
        <v>3.9587365000000001</v>
      </c>
      <c r="EH1156">
        <v>1.6031632</v>
      </c>
      <c r="EI1156">
        <v>-0.26578476000000001</v>
      </c>
      <c r="EJ1156">
        <v>4.2307652999999998</v>
      </c>
      <c r="EK1156">
        <v>7.2844787000000002</v>
      </c>
      <c r="EL1156">
        <v>5.9348304000000001</v>
      </c>
      <c r="EM1156">
        <v>1.8594506</v>
      </c>
      <c r="EN1156">
        <v>0.70872261999999997</v>
      </c>
      <c r="EO1156">
        <v>-0.26240455000000001</v>
      </c>
      <c r="EP1156">
        <v>0.32528086</v>
      </c>
      <c r="EQ1156">
        <v>1.1495941999999999</v>
      </c>
      <c r="ER1156">
        <v>1.4683636</v>
      </c>
      <c r="ES1156">
        <v>71.466286999999994</v>
      </c>
      <c r="ET1156">
        <v>70.749922999999995</v>
      </c>
      <c r="EU1156">
        <v>70.493792999999997</v>
      </c>
      <c r="EV1156">
        <v>70.048553999999996</v>
      </c>
      <c r="EW1156">
        <v>69.538206000000002</v>
      </c>
      <c r="EX1156">
        <v>68.944584000000006</v>
      </c>
      <c r="EY1156">
        <v>68.919826999999998</v>
      </c>
      <c r="EZ1156">
        <v>68.676737000000003</v>
      </c>
      <c r="FA1156">
        <v>69.999682000000007</v>
      </c>
      <c r="FB1156">
        <v>72.574973999999997</v>
      </c>
      <c r="FC1156">
        <v>75.635847999999996</v>
      </c>
      <c r="FD1156">
        <v>79.027077000000006</v>
      </c>
      <c r="FE1156">
        <v>81.737326999999993</v>
      </c>
      <c r="FF1156">
        <v>83.259549000000007</v>
      </c>
      <c r="FG1156">
        <v>84.950300999999996</v>
      </c>
      <c r="FH1156">
        <v>85.776042000000004</v>
      </c>
      <c r="FI1156">
        <v>85.946455</v>
      </c>
      <c r="FJ1156">
        <v>85.723175999999995</v>
      </c>
      <c r="FK1156">
        <v>84.220262000000005</v>
      </c>
      <c r="FL1156">
        <v>81.348708000000002</v>
      </c>
      <c r="FM1156">
        <v>78.260733000000002</v>
      </c>
      <c r="FN1156">
        <v>76.703778999999997</v>
      </c>
      <c r="FO1156">
        <v>75.135452999999998</v>
      </c>
      <c r="FP1156">
        <v>73.593051000000003</v>
      </c>
      <c r="FQ1156">
        <v>26.273009999999999</v>
      </c>
      <c r="FR1156">
        <v>2.829952</v>
      </c>
      <c r="FS1156">
        <v>1</v>
      </c>
    </row>
    <row r="1157" spans="1:175" x14ac:dyDescent="0.2">
      <c r="A1157" t="s">
        <v>256</v>
      </c>
      <c r="B1157" t="s">
        <v>226</v>
      </c>
      <c r="C1157" s="23">
        <v>42990</v>
      </c>
      <c r="D1157">
        <v>307</v>
      </c>
      <c r="E1157">
        <v>60.722236000000002</v>
      </c>
      <c r="F1157">
        <v>59.053857999999998</v>
      </c>
      <c r="G1157">
        <v>58.825657999999997</v>
      </c>
      <c r="H1157">
        <v>59.089015000000003</v>
      </c>
      <c r="I1157">
        <v>63.305498</v>
      </c>
      <c r="J1157">
        <v>77.412339000000003</v>
      </c>
      <c r="K1157">
        <v>112.86682999999999</v>
      </c>
      <c r="L1157">
        <v>157.99918</v>
      </c>
      <c r="M1157">
        <v>207.64693</v>
      </c>
      <c r="N1157">
        <v>226.04576</v>
      </c>
      <c r="O1157">
        <v>239.40128000000001</v>
      </c>
      <c r="P1157">
        <v>249.47236000000001</v>
      </c>
      <c r="Q1157">
        <v>249.92359999999999</v>
      </c>
      <c r="R1157">
        <v>253.90351999999999</v>
      </c>
      <c r="S1157">
        <v>243.57571999999999</v>
      </c>
      <c r="T1157">
        <v>204.57003</v>
      </c>
      <c r="U1157">
        <v>161.80314999999999</v>
      </c>
      <c r="V1157">
        <v>129.83449999999999</v>
      </c>
      <c r="W1157">
        <v>104.87164</v>
      </c>
      <c r="X1157">
        <v>99.983877000000007</v>
      </c>
      <c r="Y1157">
        <v>90.105419999999995</v>
      </c>
      <c r="Z1157">
        <v>80.017600999999999</v>
      </c>
      <c r="AA1157">
        <v>67.311694000000003</v>
      </c>
      <c r="AB1157">
        <v>61.130420999999998</v>
      </c>
      <c r="AC1157">
        <v>-1.8367319</v>
      </c>
      <c r="AD1157">
        <v>-1.8880665999999999</v>
      </c>
      <c r="AE1157">
        <v>-2.8196039000000002</v>
      </c>
      <c r="AF1157">
        <v>-2.2502396999999998</v>
      </c>
      <c r="AG1157">
        <v>-1.9498061</v>
      </c>
      <c r="AH1157">
        <v>-1.9472126999999999</v>
      </c>
      <c r="AI1157">
        <v>-0.10451558</v>
      </c>
      <c r="AJ1157">
        <v>-4.1117457999999996</v>
      </c>
      <c r="AK1157">
        <v>-3.6047201000000002</v>
      </c>
      <c r="AL1157">
        <v>-1.3869956000000001</v>
      </c>
      <c r="AM1157">
        <v>-1.3707473999999999</v>
      </c>
      <c r="AN1157">
        <v>-1.3387955</v>
      </c>
      <c r="AO1157">
        <v>-0.80790896999999995</v>
      </c>
      <c r="AP1157">
        <v>-5.0125805999999997</v>
      </c>
      <c r="AQ1157">
        <v>-5.8864643000000001</v>
      </c>
      <c r="AR1157">
        <v>-1.1422363</v>
      </c>
      <c r="AS1157">
        <v>2.4164295999999998</v>
      </c>
      <c r="AT1157">
        <v>2.6236725000000001</v>
      </c>
      <c r="AU1157">
        <v>-5.0714864000000004</v>
      </c>
      <c r="AV1157">
        <v>-8.5797632000000004</v>
      </c>
      <c r="AW1157">
        <v>-7.5528098000000004</v>
      </c>
      <c r="AX1157">
        <v>-4.5818808999999998</v>
      </c>
      <c r="AY1157">
        <v>-3.6934537000000001</v>
      </c>
      <c r="AZ1157">
        <v>-2.7731034999999999</v>
      </c>
      <c r="BA1157">
        <v>-0.84357517000000004</v>
      </c>
      <c r="BB1157">
        <v>-0.92256139999999998</v>
      </c>
      <c r="BC1157">
        <v>-1.7269715999999999</v>
      </c>
      <c r="BD1157">
        <v>-1.2722815000000001</v>
      </c>
      <c r="BE1157">
        <v>-0.96757267000000002</v>
      </c>
      <c r="BF1157">
        <v>-0.81994195999999997</v>
      </c>
      <c r="BG1157">
        <v>1.1813087</v>
      </c>
      <c r="BH1157">
        <v>-2.4719356000000001</v>
      </c>
      <c r="BI1157">
        <v>-1.6773604</v>
      </c>
      <c r="BJ1157">
        <v>0.55973728</v>
      </c>
      <c r="BK1157">
        <v>0.57872488</v>
      </c>
      <c r="BL1157">
        <v>0.79352054000000005</v>
      </c>
      <c r="BM1157">
        <v>1.4171475</v>
      </c>
      <c r="BN1157">
        <v>-2.5265604000000002</v>
      </c>
      <c r="BO1157">
        <v>-3.1643319999999999</v>
      </c>
      <c r="BP1157">
        <v>1.0434443</v>
      </c>
      <c r="BQ1157">
        <v>4.4615182999999998</v>
      </c>
      <c r="BR1157">
        <v>4.7601852999999998</v>
      </c>
      <c r="BS1157">
        <v>-3.0380677</v>
      </c>
      <c r="BT1157">
        <v>-6.4204637</v>
      </c>
      <c r="BU1157">
        <v>-5.9676340000000003</v>
      </c>
      <c r="BV1157">
        <v>-3.3177596</v>
      </c>
      <c r="BW1157">
        <v>-2.7527058000000002</v>
      </c>
      <c r="BX1157">
        <v>-1.9173747999999999</v>
      </c>
      <c r="BY1157">
        <v>-0.15571786000000001</v>
      </c>
      <c r="BZ1157">
        <v>-0.25385547000000003</v>
      </c>
      <c r="CA1157">
        <v>-0.97021780000000002</v>
      </c>
      <c r="CB1157">
        <v>-0.59495070000000005</v>
      </c>
      <c r="CC1157">
        <v>-0.28728081</v>
      </c>
      <c r="CD1157">
        <v>-3.9197679999999999E-2</v>
      </c>
      <c r="CE1157">
        <v>2.0718667000000002</v>
      </c>
      <c r="CF1157">
        <v>-1.3362080000000001</v>
      </c>
      <c r="CG1157">
        <v>-0.34247688999999998</v>
      </c>
      <c r="CH1157">
        <v>1.9080386</v>
      </c>
      <c r="CI1157">
        <v>1.9289235</v>
      </c>
      <c r="CJ1157">
        <v>2.2703560999999999</v>
      </c>
      <c r="CK1157">
        <v>2.9582149000000002</v>
      </c>
      <c r="CL1157">
        <v>-0.80475039000000004</v>
      </c>
      <c r="CM1157">
        <v>-1.2789914</v>
      </c>
      <c r="CN1157">
        <v>2.5572400000000002</v>
      </c>
      <c r="CO1157">
        <v>5.8779404</v>
      </c>
      <c r="CP1157">
        <v>6.2399275999999997</v>
      </c>
      <c r="CQ1157">
        <v>-1.6297280999999999</v>
      </c>
      <c r="CR1157">
        <v>-4.9249393000000001</v>
      </c>
      <c r="CS1157">
        <v>-4.8697461000000004</v>
      </c>
      <c r="CT1157">
        <v>-2.4422331000000002</v>
      </c>
      <c r="CU1157">
        <v>-2.1011465999999999</v>
      </c>
      <c r="CV1157">
        <v>-1.3246998000000001</v>
      </c>
      <c r="CW1157">
        <v>0.53213944999999996</v>
      </c>
      <c r="CX1157">
        <v>0.41485045999999998</v>
      </c>
      <c r="CY1157">
        <v>-0.21346402</v>
      </c>
      <c r="CZ1157">
        <v>8.2380140000000004E-2</v>
      </c>
      <c r="DA1157">
        <v>0.39301103999999998</v>
      </c>
      <c r="DB1157">
        <v>0.74154659999999994</v>
      </c>
      <c r="DC1157">
        <v>2.9624247000000001</v>
      </c>
      <c r="DD1157">
        <v>-0.20048042999999999</v>
      </c>
      <c r="DE1157">
        <v>0.99240660000000003</v>
      </c>
      <c r="DF1157">
        <v>3.2563399</v>
      </c>
      <c r="DG1157">
        <v>3.2791220000000001</v>
      </c>
      <c r="DH1157">
        <v>3.7471917000000001</v>
      </c>
      <c r="DI1157">
        <v>4.4992821999999997</v>
      </c>
      <c r="DJ1157">
        <v>0.91705963999999995</v>
      </c>
      <c r="DK1157">
        <v>0.60634920999999997</v>
      </c>
      <c r="DL1157">
        <v>4.0710357000000004</v>
      </c>
      <c r="DM1157">
        <v>7.2943626000000004</v>
      </c>
      <c r="DN1157">
        <v>7.7196699000000004</v>
      </c>
      <c r="DO1157">
        <v>-0.22138854999999999</v>
      </c>
      <c r="DP1157">
        <v>-3.4294150000000001</v>
      </c>
      <c r="DQ1157">
        <v>-3.7718582</v>
      </c>
      <c r="DR1157">
        <v>-1.5667066000000001</v>
      </c>
      <c r="DS1157">
        <v>-1.4495875</v>
      </c>
      <c r="DT1157">
        <v>-0.73202469999999997</v>
      </c>
      <c r="DU1157">
        <v>1.5252962000000001</v>
      </c>
      <c r="DV1157">
        <v>1.3803555999999999</v>
      </c>
      <c r="DW1157">
        <v>0.87916826000000003</v>
      </c>
      <c r="DX1157">
        <v>1.0603383</v>
      </c>
      <c r="DY1157">
        <v>1.3752443999999999</v>
      </c>
      <c r="DZ1157">
        <v>1.8688172999999999</v>
      </c>
      <c r="EA1157">
        <v>4.2482490000000004</v>
      </c>
      <c r="EB1157">
        <v>1.4393298000000001</v>
      </c>
      <c r="EC1157">
        <v>2.9197663</v>
      </c>
      <c r="ED1157">
        <v>5.2030728000000002</v>
      </c>
      <c r="EE1157">
        <v>5.2285943000000001</v>
      </c>
      <c r="EF1157">
        <v>5.8795077999999998</v>
      </c>
      <c r="EG1157">
        <v>6.7243386999999997</v>
      </c>
      <c r="EH1157">
        <v>3.4030798999999998</v>
      </c>
      <c r="EI1157">
        <v>3.3284815999999999</v>
      </c>
      <c r="EJ1157">
        <v>6.2567162999999999</v>
      </c>
      <c r="EK1157">
        <v>9.3394511999999992</v>
      </c>
      <c r="EL1157">
        <v>9.8561826999999997</v>
      </c>
      <c r="EM1157">
        <v>1.8120301000000001</v>
      </c>
      <c r="EN1157">
        <v>-1.2701153999999999</v>
      </c>
      <c r="EO1157">
        <v>-2.1866824999999999</v>
      </c>
      <c r="EP1157">
        <v>-0.30258534999999998</v>
      </c>
      <c r="EQ1157">
        <v>-0.50883959999999995</v>
      </c>
      <c r="ER1157">
        <v>0.12370394999999999</v>
      </c>
      <c r="ES1157">
        <v>72.603970000000004</v>
      </c>
      <c r="ET1157">
        <v>71.998264000000006</v>
      </c>
      <c r="EU1157">
        <v>71.577804</v>
      </c>
      <c r="EV1157">
        <v>70.640433999999999</v>
      </c>
      <c r="EW1157">
        <v>69.800320999999997</v>
      </c>
      <c r="EX1157">
        <v>69.117375999999993</v>
      </c>
      <c r="EY1157">
        <v>68.663139000000001</v>
      </c>
      <c r="EZ1157">
        <v>68.232044999999999</v>
      </c>
      <c r="FA1157">
        <v>69.055031</v>
      </c>
      <c r="FB1157">
        <v>71.528433000000007</v>
      </c>
      <c r="FC1157">
        <v>74.786441999999994</v>
      </c>
      <c r="FD1157">
        <v>78.270494999999997</v>
      </c>
      <c r="FE1157">
        <v>80.851641999999998</v>
      </c>
      <c r="FF1157">
        <v>82.500922000000003</v>
      </c>
      <c r="FG1157">
        <v>83.443520000000007</v>
      </c>
      <c r="FH1157">
        <v>83.541270999999995</v>
      </c>
      <c r="FI1157">
        <v>82.783717999999993</v>
      </c>
      <c r="FJ1157">
        <v>81.776172000000003</v>
      </c>
      <c r="FK1157">
        <v>80.400249000000002</v>
      </c>
      <c r="FL1157">
        <v>77.194861000000003</v>
      </c>
      <c r="FM1157">
        <v>73.492261999999997</v>
      </c>
      <c r="FN1157">
        <v>71.384756999999993</v>
      </c>
      <c r="FO1157">
        <v>69.990346000000002</v>
      </c>
      <c r="FP1157">
        <v>68.866849000000002</v>
      </c>
      <c r="FQ1157">
        <v>20.023849999999999</v>
      </c>
      <c r="FR1157">
        <v>2.3857409999999999</v>
      </c>
      <c r="FS1157">
        <v>1</v>
      </c>
    </row>
    <row r="1158" spans="1:175" x14ac:dyDescent="0.2">
      <c r="A1158" t="s">
        <v>256</v>
      </c>
      <c r="B1158" t="s">
        <v>226</v>
      </c>
      <c r="C1158" t="s">
        <v>1</v>
      </c>
      <c r="D1158">
        <v>306.08330000000001</v>
      </c>
      <c r="E1158">
        <v>57.432065999999999</v>
      </c>
      <c r="F1158">
        <v>56.117744999999999</v>
      </c>
      <c r="G1158">
        <v>55.956989999999998</v>
      </c>
      <c r="H1158">
        <v>55.841667999999999</v>
      </c>
      <c r="I1158">
        <v>59.901183000000003</v>
      </c>
      <c r="J1158">
        <v>71.589378999999994</v>
      </c>
      <c r="K1158">
        <v>97.690246999999999</v>
      </c>
      <c r="L1158">
        <v>131.80859000000001</v>
      </c>
      <c r="M1158">
        <v>163.47067999999999</v>
      </c>
      <c r="N1158">
        <v>178.85135</v>
      </c>
      <c r="O1158">
        <v>191.45697000000001</v>
      </c>
      <c r="P1158">
        <v>201.44737000000001</v>
      </c>
      <c r="Q1158">
        <v>204.87899999999999</v>
      </c>
      <c r="R1158">
        <v>208.72998999999999</v>
      </c>
      <c r="S1158">
        <v>203.47655</v>
      </c>
      <c r="T1158">
        <v>177.75336999999999</v>
      </c>
      <c r="U1158">
        <v>145.65819999999999</v>
      </c>
      <c r="V1158">
        <v>117.71819000000001</v>
      </c>
      <c r="W1158">
        <v>99.429501000000002</v>
      </c>
      <c r="X1158">
        <v>93.793400000000005</v>
      </c>
      <c r="Y1158">
        <v>87.943185999999997</v>
      </c>
      <c r="Z1158">
        <v>79.530207000000004</v>
      </c>
      <c r="AA1158">
        <v>68.447201000000007</v>
      </c>
      <c r="AB1158">
        <v>62.20617</v>
      </c>
      <c r="AC1158">
        <v>-0.62165497000000003</v>
      </c>
      <c r="AD1158">
        <v>-0.42823555000000002</v>
      </c>
      <c r="AE1158">
        <v>-0.37183521000000003</v>
      </c>
      <c r="AF1158">
        <v>-0.76414212000000004</v>
      </c>
      <c r="AG1158">
        <v>-0.63067231000000001</v>
      </c>
      <c r="AH1158">
        <v>-0.32622467999999999</v>
      </c>
      <c r="AI1158">
        <v>-0.23157475999999999</v>
      </c>
      <c r="AJ1158">
        <v>-1.1896685</v>
      </c>
      <c r="AK1158">
        <v>-1.5971002999999999</v>
      </c>
      <c r="AL1158">
        <v>-1.0907747000000001</v>
      </c>
      <c r="AM1158">
        <v>-1.7465482000000001</v>
      </c>
      <c r="AN1158">
        <v>-1.8935143999999999</v>
      </c>
      <c r="AO1158">
        <v>-1.5918923</v>
      </c>
      <c r="AP1158">
        <v>-2.1398030000000001</v>
      </c>
      <c r="AQ1158">
        <v>-1.6015887</v>
      </c>
      <c r="AR1158">
        <v>-0.72965570000000002</v>
      </c>
      <c r="AS1158">
        <v>1.0355597000000001</v>
      </c>
      <c r="AT1158">
        <v>0.47912031999999999</v>
      </c>
      <c r="AU1158">
        <v>-1.5123329999999999</v>
      </c>
      <c r="AV1158">
        <v>-2.6002774999999998</v>
      </c>
      <c r="AW1158">
        <v>-2.1594137999999998</v>
      </c>
      <c r="AX1158">
        <v>-1.0250957999999999</v>
      </c>
      <c r="AY1158">
        <v>-0.59852766999999996</v>
      </c>
      <c r="AZ1158">
        <v>-0.81238787000000001</v>
      </c>
      <c r="BA1158">
        <v>-0.30671590999999998</v>
      </c>
      <c r="BB1158">
        <v>-0.13225824</v>
      </c>
      <c r="BC1158">
        <v>-2.2982949999999999E-2</v>
      </c>
      <c r="BD1158">
        <v>-0.45475029</v>
      </c>
      <c r="BE1158">
        <v>-0.24440539</v>
      </c>
      <c r="BF1158">
        <v>5.0904020000000001E-2</v>
      </c>
      <c r="BG1158">
        <v>0.1970684</v>
      </c>
      <c r="BH1158">
        <v>-0.73271845000000002</v>
      </c>
      <c r="BI1158">
        <v>-0.92777352000000002</v>
      </c>
      <c r="BJ1158">
        <v>-0.39377949000000001</v>
      </c>
      <c r="BK1158">
        <v>-0.99657377999999996</v>
      </c>
      <c r="BL1158">
        <v>-1.1114828000000001</v>
      </c>
      <c r="BM1158">
        <v>-0.77603856999999998</v>
      </c>
      <c r="BN1158">
        <v>-1.2552354999999999</v>
      </c>
      <c r="BO1158">
        <v>-0.56734947000000002</v>
      </c>
      <c r="BP1158">
        <v>0.18008636</v>
      </c>
      <c r="BQ1158">
        <v>1.8646524</v>
      </c>
      <c r="BR1158">
        <v>1.2569652</v>
      </c>
      <c r="BS1158">
        <v>-0.73801205000000003</v>
      </c>
      <c r="BT1158">
        <v>-1.8420407999999999</v>
      </c>
      <c r="BU1158">
        <v>-1.5193023999999999</v>
      </c>
      <c r="BV1158">
        <v>-0.51548883000000001</v>
      </c>
      <c r="BW1158">
        <v>-0.17274840999999999</v>
      </c>
      <c r="BX1158">
        <v>-0.42672311000000002</v>
      </c>
      <c r="BY1158">
        <v>-8.8590070000000007E-2</v>
      </c>
      <c r="BZ1158">
        <v>7.2734750000000001E-2</v>
      </c>
      <c r="CA1158">
        <v>0.21863105999999999</v>
      </c>
      <c r="CB1158">
        <v>-0.24046645</v>
      </c>
      <c r="CC1158">
        <v>2.3121900000000001E-2</v>
      </c>
      <c r="CD1158">
        <v>0.31210220999999999</v>
      </c>
      <c r="CE1158">
        <v>0.49394534000000001</v>
      </c>
      <c r="CF1158">
        <v>-0.41623621</v>
      </c>
      <c r="CG1158">
        <v>-0.46419980999999999</v>
      </c>
      <c r="CH1158">
        <v>8.8957259999999996E-2</v>
      </c>
      <c r="CI1158">
        <v>-0.47714379000000001</v>
      </c>
      <c r="CJ1158">
        <v>-0.56985017000000004</v>
      </c>
      <c r="CK1158">
        <v>-0.21098075999999999</v>
      </c>
      <c r="CL1158">
        <v>-0.64258669000000002</v>
      </c>
      <c r="CM1158">
        <v>0.1489615</v>
      </c>
      <c r="CN1158">
        <v>0.81017094000000001</v>
      </c>
      <c r="CO1158">
        <v>2.4388795999999999</v>
      </c>
      <c r="CP1158">
        <v>1.7956981999999999</v>
      </c>
      <c r="CQ1158">
        <v>-0.20171973000000001</v>
      </c>
      <c r="CR1158">
        <v>-1.3168884000000001</v>
      </c>
      <c r="CS1158">
        <v>-1.0759631999999999</v>
      </c>
      <c r="CT1158">
        <v>-0.16253662999999999</v>
      </c>
      <c r="CU1158">
        <v>0.12214502000000001</v>
      </c>
      <c r="CV1158">
        <v>-0.15961288000000001</v>
      </c>
      <c r="CW1158">
        <v>0.12953576</v>
      </c>
      <c r="CX1158">
        <v>0.27772774</v>
      </c>
      <c r="CY1158">
        <v>0.46024506999999998</v>
      </c>
      <c r="CZ1158">
        <v>-2.6182609999999999E-2</v>
      </c>
      <c r="DA1158">
        <v>0.2906492</v>
      </c>
      <c r="DB1158">
        <v>0.57330040000000004</v>
      </c>
      <c r="DC1158">
        <v>0.79082229000000004</v>
      </c>
      <c r="DD1158">
        <v>-9.9753969999999997E-2</v>
      </c>
      <c r="DE1158">
        <v>-6.2609999999999999E-4</v>
      </c>
      <c r="DF1158">
        <v>0.57169400999999997</v>
      </c>
      <c r="DG1158">
        <v>4.2286209999999998E-2</v>
      </c>
      <c r="DH1158">
        <v>-2.8217490000000001E-2</v>
      </c>
      <c r="DI1158">
        <v>0.35407704000000001</v>
      </c>
      <c r="DJ1158">
        <v>-2.99379E-2</v>
      </c>
      <c r="DK1158">
        <v>0.86527246999999996</v>
      </c>
      <c r="DL1158">
        <v>1.4402554999999999</v>
      </c>
      <c r="DM1158">
        <v>3.0131066999999998</v>
      </c>
      <c r="DN1158">
        <v>2.3344312</v>
      </c>
      <c r="DO1158">
        <v>0.33457258000000001</v>
      </c>
      <c r="DP1158">
        <v>-0.79173598999999995</v>
      </c>
      <c r="DQ1158">
        <v>-0.63262408000000003</v>
      </c>
      <c r="DR1158">
        <v>0.19041558</v>
      </c>
      <c r="DS1158">
        <v>0.41703844000000001</v>
      </c>
      <c r="DT1158">
        <v>0.10749736</v>
      </c>
      <c r="DU1158">
        <v>0.44447482999999999</v>
      </c>
      <c r="DV1158">
        <v>0.57370505999999999</v>
      </c>
      <c r="DW1158">
        <v>0.80909732999999995</v>
      </c>
      <c r="DX1158">
        <v>0.28320921999999998</v>
      </c>
      <c r="DY1158">
        <v>0.67691612000000001</v>
      </c>
      <c r="DZ1158">
        <v>0.95042910000000003</v>
      </c>
      <c r="EA1158">
        <v>1.2194655000000001</v>
      </c>
      <c r="EB1158">
        <v>0.35719612000000001</v>
      </c>
      <c r="EC1158">
        <v>0.66870070999999998</v>
      </c>
      <c r="ED1158">
        <v>1.2686892000000001</v>
      </c>
      <c r="EE1158">
        <v>0.79226061999999997</v>
      </c>
      <c r="EF1158">
        <v>0.75381405999999995</v>
      </c>
      <c r="EG1158">
        <v>1.1699307999999999</v>
      </c>
      <c r="EH1158">
        <v>0.85462965000000002</v>
      </c>
      <c r="EI1158">
        <v>1.8995116999999999</v>
      </c>
      <c r="EJ1158">
        <v>2.3499976</v>
      </c>
      <c r="EK1158">
        <v>3.8421995</v>
      </c>
      <c r="EL1158">
        <v>3.1122760999999999</v>
      </c>
      <c r="EM1158">
        <v>1.1088935</v>
      </c>
      <c r="EN1158">
        <v>-3.3499309999999997E-2</v>
      </c>
      <c r="EO1158">
        <v>7.4872699999999999E-3</v>
      </c>
      <c r="EP1158">
        <v>0.70002251000000004</v>
      </c>
      <c r="EQ1158">
        <v>0.84281771000000005</v>
      </c>
      <c r="ER1158">
        <v>0.49316210999999999</v>
      </c>
      <c r="ES1158">
        <v>72.883860999999996</v>
      </c>
      <c r="ET1158">
        <v>71.993094999999997</v>
      </c>
      <c r="EU1158">
        <v>71.025689</v>
      </c>
      <c r="EV1158">
        <v>70.307434999999998</v>
      </c>
      <c r="EW1158">
        <v>69.941525999999996</v>
      </c>
      <c r="EX1158">
        <v>69.744569999999996</v>
      </c>
      <c r="EY1158">
        <v>69.469933999999995</v>
      </c>
      <c r="EZ1158">
        <v>69.418791999999996</v>
      </c>
      <c r="FA1158">
        <v>71.758459999999999</v>
      </c>
      <c r="FB1158">
        <v>75.124982000000003</v>
      </c>
      <c r="FC1158">
        <v>79.039627999999993</v>
      </c>
      <c r="FD1158">
        <v>82.907995999999997</v>
      </c>
      <c r="FE1158">
        <v>86.182231000000002</v>
      </c>
      <c r="FF1158">
        <v>88.552323999999999</v>
      </c>
      <c r="FG1158">
        <v>89.992372000000003</v>
      </c>
      <c r="FH1158">
        <v>90.661503999999994</v>
      </c>
      <c r="FI1158">
        <v>90.268645000000006</v>
      </c>
      <c r="FJ1158">
        <v>88.852925999999997</v>
      </c>
      <c r="FK1158">
        <v>86.985230999999999</v>
      </c>
      <c r="FL1158">
        <v>84.619772999999995</v>
      </c>
      <c r="FM1158">
        <v>81.371274</v>
      </c>
      <c r="FN1158">
        <v>78.437771999999995</v>
      </c>
      <c r="FO1158">
        <v>76.593937999999994</v>
      </c>
      <c r="FP1158">
        <v>75.261928999999995</v>
      </c>
      <c r="FQ1158">
        <v>8.746162</v>
      </c>
      <c r="FR1158">
        <v>0.98565519999999995</v>
      </c>
      <c r="FS1158">
        <v>1</v>
      </c>
    </row>
    <row r="1159" spans="1:175" x14ac:dyDescent="0.2">
      <c r="A1159" t="s">
        <v>256</v>
      </c>
      <c r="B1159" t="s">
        <v>193</v>
      </c>
      <c r="C1159" s="23">
        <v>42905</v>
      </c>
      <c r="D1159">
        <v>280</v>
      </c>
      <c r="E1159">
        <v>103.17399</v>
      </c>
      <c r="F1159">
        <v>101.06019999999999</v>
      </c>
      <c r="G1159">
        <v>101.34784000000001</v>
      </c>
      <c r="H1159">
        <v>103.95182</v>
      </c>
      <c r="I1159">
        <v>109.63921999999999</v>
      </c>
      <c r="J1159">
        <v>118.17471999999999</v>
      </c>
      <c r="K1159">
        <v>125.28634</v>
      </c>
      <c r="L1159">
        <v>139.78736000000001</v>
      </c>
      <c r="M1159">
        <v>153.88882000000001</v>
      </c>
      <c r="N1159">
        <v>167.54506000000001</v>
      </c>
      <c r="O1159">
        <v>176.85291000000001</v>
      </c>
      <c r="P1159">
        <v>184.51693</v>
      </c>
      <c r="Q1159">
        <v>186.86494999999999</v>
      </c>
      <c r="R1159">
        <v>189.41043999999999</v>
      </c>
      <c r="S1159">
        <v>189.89188999999999</v>
      </c>
      <c r="T1159">
        <v>189.83521999999999</v>
      </c>
      <c r="U1159">
        <v>183.91878</v>
      </c>
      <c r="V1159">
        <v>177.74745999999999</v>
      </c>
      <c r="W1159">
        <v>165.46889999999999</v>
      </c>
      <c r="X1159">
        <v>157.21492000000001</v>
      </c>
      <c r="Y1159">
        <v>152.52435</v>
      </c>
      <c r="Z1159">
        <v>138.70728</v>
      </c>
      <c r="AA1159">
        <v>125.61512999999999</v>
      </c>
      <c r="AB1159">
        <v>115.37242999999999</v>
      </c>
      <c r="AC1159">
        <v>-4.8282347000000003</v>
      </c>
      <c r="AD1159">
        <v>-3.4031687000000002</v>
      </c>
      <c r="AE1159">
        <v>-2.2106735</v>
      </c>
      <c r="AF1159">
        <v>-0.13245311000000001</v>
      </c>
      <c r="AG1159">
        <v>0.19720425999999999</v>
      </c>
      <c r="AH1159">
        <v>-0.50600904000000002</v>
      </c>
      <c r="AI1159">
        <v>-2.1762934</v>
      </c>
      <c r="AJ1159">
        <v>-2.3036588</v>
      </c>
      <c r="AK1159">
        <v>-4.5723444999999998</v>
      </c>
      <c r="AL1159">
        <v>-2.2304653000000001</v>
      </c>
      <c r="AM1159">
        <v>-4.0887174000000002</v>
      </c>
      <c r="AN1159">
        <v>-4.6918389999999999</v>
      </c>
      <c r="AO1159">
        <v>-3.2927496000000001</v>
      </c>
      <c r="AP1159">
        <v>-0.90226514000000002</v>
      </c>
      <c r="AQ1159">
        <v>-0.41236716000000001</v>
      </c>
      <c r="AR1159">
        <v>3.9047782</v>
      </c>
      <c r="AS1159">
        <v>1.3157966000000001</v>
      </c>
      <c r="AT1159">
        <v>2.5140489000000001</v>
      </c>
      <c r="AU1159">
        <v>1.6130517</v>
      </c>
      <c r="AV1159">
        <v>-2.1819188</v>
      </c>
      <c r="AW1159">
        <v>-6.0967273000000004</v>
      </c>
      <c r="AX1159">
        <v>-6.1192839000000001</v>
      </c>
      <c r="AY1159">
        <v>-3.1162798999999999</v>
      </c>
      <c r="AZ1159">
        <v>-4.1080570999999999</v>
      </c>
      <c r="BA1159">
        <v>-3.2278859</v>
      </c>
      <c r="BB1159">
        <v>-2.0502701999999999</v>
      </c>
      <c r="BC1159">
        <v>-0.81295008000000002</v>
      </c>
      <c r="BD1159">
        <v>0.99359821000000004</v>
      </c>
      <c r="BE1159">
        <v>1.4228067</v>
      </c>
      <c r="BF1159">
        <v>0.63488982000000005</v>
      </c>
      <c r="BG1159">
        <v>-1.1026606000000001</v>
      </c>
      <c r="BH1159">
        <v>-1.3220403999999999</v>
      </c>
      <c r="BI1159">
        <v>-3.0453546</v>
      </c>
      <c r="BJ1159">
        <v>-0.56032002999999997</v>
      </c>
      <c r="BK1159">
        <v>-1.8179352</v>
      </c>
      <c r="BL1159">
        <v>-2.3670662999999998</v>
      </c>
      <c r="BM1159">
        <v>-0.59179256999999996</v>
      </c>
      <c r="BN1159">
        <v>2.0447874000000001</v>
      </c>
      <c r="BO1159">
        <v>2.6547662000000001</v>
      </c>
      <c r="BP1159">
        <v>6.5305776</v>
      </c>
      <c r="BQ1159">
        <v>4.2774118000000003</v>
      </c>
      <c r="BR1159">
        <v>5.2372281999999997</v>
      </c>
      <c r="BS1159">
        <v>4.3528830999999997</v>
      </c>
      <c r="BT1159">
        <v>0.78307117000000004</v>
      </c>
      <c r="BU1159">
        <v>-3.3394311000000001</v>
      </c>
      <c r="BV1159">
        <v>-3.5919406</v>
      </c>
      <c r="BW1159">
        <v>-0.86342730999999995</v>
      </c>
      <c r="BX1159">
        <v>-1.9228889</v>
      </c>
      <c r="BY1159">
        <v>-2.1194891999999999</v>
      </c>
      <c r="BZ1159">
        <v>-1.1132569000000001</v>
      </c>
      <c r="CA1159">
        <v>0.15510889</v>
      </c>
      <c r="CB1159">
        <v>1.7734979</v>
      </c>
      <c r="CC1159">
        <v>2.2716552000000001</v>
      </c>
      <c r="CD1159">
        <v>1.4250729</v>
      </c>
      <c r="CE1159">
        <v>-0.35906579999999999</v>
      </c>
      <c r="CF1159">
        <v>-0.64217449000000004</v>
      </c>
      <c r="CG1159">
        <v>-1.9877659999999999</v>
      </c>
      <c r="CH1159">
        <v>0.59641750999999998</v>
      </c>
      <c r="CI1159">
        <v>-0.24519832</v>
      </c>
      <c r="CJ1159">
        <v>-0.75693586999999996</v>
      </c>
      <c r="CK1159">
        <v>1.2788820000000001</v>
      </c>
      <c r="CL1159">
        <v>4.0859069999999997</v>
      </c>
      <c r="CM1159">
        <v>4.7790534999999998</v>
      </c>
      <c r="CN1159">
        <v>8.3491982</v>
      </c>
      <c r="CO1159">
        <v>6.3286176000000003</v>
      </c>
      <c r="CP1159">
        <v>7.1232939000000002</v>
      </c>
      <c r="CQ1159">
        <v>6.2504819999999999</v>
      </c>
      <c r="CR1159">
        <v>2.8366142000000001</v>
      </c>
      <c r="CS1159">
        <v>-1.4297362</v>
      </c>
      <c r="CT1159">
        <v>-1.8415102999999999</v>
      </c>
      <c r="CU1159">
        <v>0.69689155999999997</v>
      </c>
      <c r="CV1159">
        <v>-0.40944812000000003</v>
      </c>
      <c r="CW1159">
        <v>-1.0110926</v>
      </c>
      <c r="CX1159">
        <v>-0.17624353000000001</v>
      </c>
      <c r="CY1159">
        <v>1.1231679000000001</v>
      </c>
      <c r="CZ1159">
        <v>2.5533975999999998</v>
      </c>
      <c r="DA1159">
        <v>3.1205037999999998</v>
      </c>
      <c r="DB1159">
        <v>2.2152560000000001</v>
      </c>
      <c r="DC1159">
        <v>0.38452902999999999</v>
      </c>
      <c r="DD1159">
        <v>3.76914E-2</v>
      </c>
      <c r="DE1159">
        <v>-0.93017740000000004</v>
      </c>
      <c r="DF1159">
        <v>1.753155</v>
      </c>
      <c r="DG1159">
        <v>1.3275385</v>
      </c>
      <c r="DH1159">
        <v>0.85319458000000004</v>
      </c>
      <c r="DI1159">
        <v>3.1495565999999999</v>
      </c>
      <c r="DJ1159">
        <v>6.1270265999999998</v>
      </c>
      <c r="DK1159">
        <v>6.9033407000000002</v>
      </c>
      <c r="DL1159">
        <v>10.167819</v>
      </c>
      <c r="DM1159">
        <v>8.3798233</v>
      </c>
      <c r="DN1159">
        <v>9.0093595000000004</v>
      </c>
      <c r="DO1159">
        <v>8.1480808000000007</v>
      </c>
      <c r="DP1159">
        <v>4.8901572</v>
      </c>
      <c r="DQ1159">
        <v>0.47995877999999997</v>
      </c>
      <c r="DR1159">
        <v>-9.1080019999999998E-2</v>
      </c>
      <c r="DS1159">
        <v>2.2572104</v>
      </c>
      <c r="DT1159">
        <v>1.1039927</v>
      </c>
      <c r="DU1159">
        <v>0.58925620000000001</v>
      </c>
      <c r="DV1159">
        <v>1.1766548999999999</v>
      </c>
      <c r="DW1159">
        <v>2.5208913000000002</v>
      </c>
      <c r="DX1159">
        <v>3.679449</v>
      </c>
      <c r="DY1159">
        <v>4.3461062000000004</v>
      </c>
      <c r="DZ1159">
        <v>3.3561548000000001</v>
      </c>
      <c r="EA1159">
        <v>1.4581618999999999</v>
      </c>
      <c r="EB1159">
        <v>1.0193098</v>
      </c>
      <c r="EC1159">
        <v>0.59681255</v>
      </c>
      <c r="ED1159">
        <v>3.4233003000000002</v>
      </c>
      <c r="EE1159">
        <v>3.5983206999999999</v>
      </c>
      <c r="EF1159">
        <v>3.1779671999999999</v>
      </c>
      <c r="EG1159">
        <v>5.8505136000000002</v>
      </c>
      <c r="EH1159">
        <v>9.0740791000000005</v>
      </c>
      <c r="EI1159">
        <v>9.9704741000000006</v>
      </c>
      <c r="EJ1159">
        <v>12.793618</v>
      </c>
      <c r="EK1159">
        <v>11.341438999999999</v>
      </c>
      <c r="EL1159">
        <v>11.732538999999999</v>
      </c>
      <c r="EM1159">
        <v>10.887912</v>
      </c>
      <c r="EN1159">
        <v>7.8551472000000002</v>
      </c>
      <c r="EO1159">
        <v>3.2372550000000002</v>
      </c>
      <c r="EP1159">
        <v>2.4362632999999998</v>
      </c>
      <c r="EQ1159">
        <v>4.5100629999999997</v>
      </c>
      <c r="ER1159">
        <v>3.2891607999999999</v>
      </c>
      <c r="ES1159">
        <v>74.399822999999998</v>
      </c>
      <c r="ET1159">
        <v>72.704008000000002</v>
      </c>
      <c r="EU1159">
        <v>71.126355000000004</v>
      </c>
      <c r="EV1159">
        <v>69.782621000000006</v>
      </c>
      <c r="EW1159">
        <v>68.503085999999996</v>
      </c>
      <c r="EX1159">
        <v>67.232990000000001</v>
      </c>
      <c r="EY1159">
        <v>65.994225999999998</v>
      </c>
      <c r="EZ1159">
        <v>66.62</v>
      </c>
      <c r="FA1159">
        <v>70.609986000000006</v>
      </c>
      <c r="FB1159">
        <v>76.167501999999999</v>
      </c>
      <c r="FC1159">
        <v>80.804002999999994</v>
      </c>
      <c r="FD1159">
        <v>83.919325000000001</v>
      </c>
      <c r="FE1159">
        <v>86.666510000000002</v>
      </c>
      <c r="FF1159">
        <v>89.173823999999996</v>
      </c>
      <c r="FG1159">
        <v>90.995850000000004</v>
      </c>
      <c r="FH1159">
        <v>92.161901</v>
      </c>
      <c r="FI1159">
        <v>92.775109</v>
      </c>
      <c r="FJ1159">
        <v>92.225691999999995</v>
      </c>
      <c r="FK1159">
        <v>91.142559000000006</v>
      </c>
      <c r="FL1159">
        <v>88.565438</v>
      </c>
      <c r="FM1159">
        <v>84.779690000000002</v>
      </c>
      <c r="FN1159">
        <v>80.499084999999994</v>
      </c>
      <c r="FO1159">
        <v>78.225149000000002</v>
      </c>
      <c r="FP1159">
        <v>76.318932000000004</v>
      </c>
      <c r="FQ1159">
        <v>39.585120000000003</v>
      </c>
      <c r="FR1159">
        <v>3.3564750000000001</v>
      </c>
      <c r="FS1159">
        <v>1</v>
      </c>
    </row>
    <row r="1160" spans="1:175" x14ac:dyDescent="0.2">
      <c r="A1160" t="s">
        <v>256</v>
      </c>
      <c r="B1160" t="s">
        <v>193</v>
      </c>
      <c r="C1160" s="23">
        <v>42906</v>
      </c>
      <c r="D1160">
        <v>280</v>
      </c>
      <c r="E1160">
        <v>111.29619</v>
      </c>
      <c r="F1160">
        <v>106.00552</v>
      </c>
      <c r="G1160">
        <v>103.80403</v>
      </c>
      <c r="H1160">
        <v>104.36454999999999</v>
      </c>
      <c r="I1160">
        <v>107.99339999999999</v>
      </c>
      <c r="J1160">
        <v>117.21956</v>
      </c>
      <c r="K1160">
        <v>125.41521</v>
      </c>
      <c r="L1160">
        <v>140.81623999999999</v>
      </c>
      <c r="M1160">
        <v>155.74368000000001</v>
      </c>
      <c r="N1160">
        <v>168.66831999999999</v>
      </c>
      <c r="O1160">
        <v>179.64407</v>
      </c>
      <c r="P1160">
        <v>189.07239000000001</v>
      </c>
      <c r="Q1160">
        <v>191.28353999999999</v>
      </c>
      <c r="R1160">
        <v>192.47116</v>
      </c>
      <c r="S1160">
        <v>191.93754999999999</v>
      </c>
      <c r="T1160">
        <v>191.08437000000001</v>
      </c>
      <c r="U1160">
        <v>187.24572000000001</v>
      </c>
      <c r="V1160">
        <v>180.56045</v>
      </c>
      <c r="W1160">
        <v>169.64652000000001</v>
      </c>
      <c r="X1160">
        <v>162.70845</v>
      </c>
      <c r="Y1160">
        <v>159.26506000000001</v>
      </c>
      <c r="Z1160">
        <v>142.54791</v>
      </c>
      <c r="AA1160">
        <v>125.3176</v>
      </c>
      <c r="AB1160">
        <v>115.48155</v>
      </c>
      <c r="AC1160">
        <v>0.30767930999999998</v>
      </c>
      <c r="AD1160">
        <v>-0.26768593000000002</v>
      </c>
      <c r="AE1160">
        <v>-0.44146489999999999</v>
      </c>
      <c r="AF1160">
        <v>-0.82936445000000003</v>
      </c>
      <c r="AG1160">
        <v>-3.4968742000000002</v>
      </c>
      <c r="AH1160">
        <v>-3.0945748000000002</v>
      </c>
      <c r="AI1160">
        <v>-1.181128</v>
      </c>
      <c r="AJ1160">
        <v>-1.930123</v>
      </c>
      <c r="AK1160">
        <v>-5.2430253000000002</v>
      </c>
      <c r="AL1160">
        <v>-6.8537062000000004</v>
      </c>
      <c r="AM1160">
        <v>-6.6911906999999999</v>
      </c>
      <c r="AN1160">
        <v>-6.7693911</v>
      </c>
      <c r="AO1160">
        <v>-8.3173852999999998</v>
      </c>
      <c r="AP1160">
        <v>-7.6587177999999998</v>
      </c>
      <c r="AQ1160">
        <v>-6.6699773000000002</v>
      </c>
      <c r="AR1160">
        <v>-4.9855878000000002</v>
      </c>
      <c r="AS1160">
        <v>-3.1173614000000001</v>
      </c>
      <c r="AT1160">
        <v>-2.7785991999999999</v>
      </c>
      <c r="AU1160">
        <v>-3.6050705999999999</v>
      </c>
      <c r="AV1160">
        <v>-3.5859397999999998</v>
      </c>
      <c r="AW1160">
        <v>-5.4826537999999996</v>
      </c>
      <c r="AX1160">
        <v>-7.2478748</v>
      </c>
      <c r="AY1160">
        <v>-9.2495013999999998</v>
      </c>
      <c r="AZ1160">
        <v>-5.2408291</v>
      </c>
      <c r="BA1160">
        <v>1.7081496</v>
      </c>
      <c r="BB1160">
        <v>0.96658527000000005</v>
      </c>
      <c r="BC1160">
        <v>0.83476613</v>
      </c>
      <c r="BD1160">
        <v>0.33025346</v>
      </c>
      <c r="BE1160">
        <v>-2.2971024999999998</v>
      </c>
      <c r="BF1160">
        <v>-1.6699854000000001</v>
      </c>
      <c r="BG1160">
        <v>6.0056400000000003E-2</v>
      </c>
      <c r="BH1160">
        <v>-0.60085502999999996</v>
      </c>
      <c r="BI1160">
        <v>-3.6446518000000001</v>
      </c>
      <c r="BJ1160">
        <v>-5.1110150000000001</v>
      </c>
      <c r="BK1160">
        <v>-4.6683488000000004</v>
      </c>
      <c r="BL1160">
        <v>-4.4584134000000004</v>
      </c>
      <c r="BM1160">
        <v>-5.7611112999999996</v>
      </c>
      <c r="BN1160">
        <v>-5.0561084999999997</v>
      </c>
      <c r="BO1160">
        <v>-3.9487027000000001</v>
      </c>
      <c r="BP1160">
        <v>-2.2956351000000002</v>
      </c>
      <c r="BQ1160">
        <v>-0.56405234999999998</v>
      </c>
      <c r="BR1160">
        <v>-0.24583389</v>
      </c>
      <c r="BS1160">
        <v>-1.2379541000000001</v>
      </c>
      <c r="BT1160">
        <v>-1.0800707000000001</v>
      </c>
      <c r="BU1160">
        <v>-3.1010540999999998</v>
      </c>
      <c r="BV1160">
        <v>-4.9213949000000001</v>
      </c>
      <c r="BW1160">
        <v>-6.1853031999999999</v>
      </c>
      <c r="BX1160">
        <v>-3.2112968999999998</v>
      </c>
      <c r="BY1160">
        <v>2.6781111000000002</v>
      </c>
      <c r="BZ1160">
        <v>1.8214376999999999</v>
      </c>
      <c r="CA1160">
        <v>1.7186798999999999</v>
      </c>
      <c r="CB1160">
        <v>1.1334013000000001</v>
      </c>
      <c r="CC1160">
        <v>-1.4661443000000001</v>
      </c>
      <c r="CD1160">
        <v>-0.68331909999999996</v>
      </c>
      <c r="CE1160">
        <v>0.91969694000000002</v>
      </c>
      <c r="CF1160">
        <v>0.31979190000000002</v>
      </c>
      <c r="CG1160">
        <v>-2.5376230999999998</v>
      </c>
      <c r="CH1160">
        <v>-3.9040322999999999</v>
      </c>
      <c r="CI1160">
        <v>-3.2673345999999999</v>
      </c>
      <c r="CJ1160">
        <v>-2.8578372999999999</v>
      </c>
      <c r="CK1160">
        <v>-3.9906438</v>
      </c>
      <c r="CL1160">
        <v>-3.2535492000000001</v>
      </c>
      <c r="CM1160">
        <v>-2.0639561999999998</v>
      </c>
      <c r="CN1160">
        <v>-0.43258214</v>
      </c>
      <c r="CO1160">
        <v>1.2043617</v>
      </c>
      <c r="CP1160">
        <v>1.5083515999999999</v>
      </c>
      <c r="CQ1160">
        <v>0.40150362000000001</v>
      </c>
      <c r="CR1160">
        <v>0.65548669000000004</v>
      </c>
      <c r="CS1160">
        <v>-1.4515654</v>
      </c>
      <c r="CT1160">
        <v>-3.3100820999999998</v>
      </c>
      <c r="CU1160">
        <v>-4.0630487999999998</v>
      </c>
      <c r="CV1160">
        <v>-1.8056492</v>
      </c>
      <c r="CW1160">
        <v>3.6480725000000001</v>
      </c>
      <c r="CX1160">
        <v>2.6762902</v>
      </c>
      <c r="CY1160">
        <v>2.6025936000000001</v>
      </c>
      <c r="CZ1160">
        <v>1.9365490999999999</v>
      </c>
      <c r="DA1160">
        <v>-0.63518600999999997</v>
      </c>
      <c r="DB1160">
        <v>0.30334718999999999</v>
      </c>
      <c r="DC1160">
        <v>1.7793375</v>
      </c>
      <c r="DD1160">
        <v>1.2404388</v>
      </c>
      <c r="DE1160">
        <v>-1.4305945</v>
      </c>
      <c r="DF1160">
        <v>-2.6970497</v>
      </c>
      <c r="DG1160">
        <v>-1.8663205</v>
      </c>
      <c r="DH1160">
        <v>-1.2572611</v>
      </c>
      <c r="DI1160">
        <v>-2.2201762</v>
      </c>
      <c r="DJ1160">
        <v>-1.45099</v>
      </c>
      <c r="DK1160">
        <v>-0.17920973000000001</v>
      </c>
      <c r="DL1160">
        <v>1.4304709</v>
      </c>
      <c r="DM1160">
        <v>2.9727758</v>
      </c>
      <c r="DN1160">
        <v>3.2625372000000001</v>
      </c>
      <c r="DO1160">
        <v>2.0409613000000002</v>
      </c>
      <c r="DP1160">
        <v>2.3910439999999999</v>
      </c>
      <c r="DQ1160">
        <v>0.19792335</v>
      </c>
      <c r="DR1160">
        <v>-1.6987692999999999</v>
      </c>
      <c r="DS1160">
        <v>-1.9407943999999999</v>
      </c>
      <c r="DT1160">
        <v>-0.40000140000000001</v>
      </c>
      <c r="DU1160">
        <v>5.0485427999999999</v>
      </c>
      <c r="DV1160">
        <v>3.9105614000000002</v>
      </c>
      <c r="DW1160">
        <v>3.8788246000000002</v>
      </c>
      <c r="DX1160">
        <v>3.0961669999999999</v>
      </c>
      <c r="DY1160">
        <v>0.56458573000000001</v>
      </c>
      <c r="DZ1160">
        <v>1.7279366</v>
      </c>
      <c r="EA1160">
        <v>3.0205218999999999</v>
      </c>
      <c r="EB1160">
        <v>2.5697068000000001</v>
      </c>
      <c r="EC1160">
        <v>0.16777908</v>
      </c>
      <c r="ED1160">
        <v>-0.95435848999999995</v>
      </c>
      <c r="EE1160">
        <v>0.15652144000000001</v>
      </c>
      <c r="EF1160">
        <v>1.0537166</v>
      </c>
      <c r="EG1160">
        <v>0.33609773999999998</v>
      </c>
      <c r="EH1160">
        <v>1.1516192999999999</v>
      </c>
      <c r="EI1160">
        <v>2.5420649000000002</v>
      </c>
      <c r="EJ1160">
        <v>4.1204235000000002</v>
      </c>
      <c r="EK1160">
        <v>5.5260848999999999</v>
      </c>
      <c r="EL1160">
        <v>5.7953025</v>
      </c>
      <c r="EM1160">
        <v>4.4080779000000003</v>
      </c>
      <c r="EN1160">
        <v>4.8969132000000002</v>
      </c>
      <c r="EO1160">
        <v>2.5795230999999998</v>
      </c>
      <c r="EP1160">
        <v>0.62771054999999998</v>
      </c>
      <c r="EQ1160">
        <v>1.1234039</v>
      </c>
      <c r="ER1160">
        <v>1.6295307000000001</v>
      </c>
      <c r="ES1160">
        <v>74.474564999999998</v>
      </c>
      <c r="ET1160">
        <v>73.000855000000001</v>
      </c>
      <c r="EU1160">
        <v>71.608311</v>
      </c>
      <c r="EV1160">
        <v>70.414621999999994</v>
      </c>
      <c r="EW1160">
        <v>69.307188999999994</v>
      </c>
      <c r="EX1160">
        <v>68.547807000000006</v>
      </c>
      <c r="EY1160">
        <v>68.146985000000001</v>
      </c>
      <c r="EZ1160">
        <v>69.172669999999997</v>
      </c>
      <c r="FA1160">
        <v>72.778831999999994</v>
      </c>
      <c r="FB1160">
        <v>78.002796000000004</v>
      </c>
      <c r="FC1160">
        <v>82.821146999999996</v>
      </c>
      <c r="FD1160">
        <v>86.627909000000002</v>
      </c>
      <c r="FE1160">
        <v>89.889420999999999</v>
      </c>
      <c r="FF1160">
        <v>92.345851999999994</v>
      </c>
      <c r="FG1160">
        <v>94.570415999999994</v>
      </c>
      <c r="FH1160">
        <v>95.746455999999995</v>
      </c>
      <c r="FI1160">
        <v>95.346974000000003</v>
      </c>
      <c r="FJ1160">
        <v>94.394762</v>
      </c>
      <c r="FK1160">
        <v>93.496847000000002</v>
      </c>
      <c r="FL1160">
        <v>91.25188</v>
      </c>
      <c r="FM1160">
        <v>87.708237999999994</v>
      </c>
      <c r="FN1160">
        <v>83.524203999999997</v>
      </c>
      <c r="FO1160">
        <v>80.532909000000004</v>
      </c>
      <c r="FP1160">
        <v>78.308728000000002</v>
      </c>
      <c r="FQ1160">
        <v>36.256239999999998</v>
      </c>
      <c r="FR1160">
        <v>3.2914180000000002</v>
      </c>
      <c r="FS1160">
        <v>1</v>
      </c>
    </row>
    <row r="1161" spans="1:175" x14ac:dyDescent="0.2">
      <c r="A1161" t="s">
        <v>256</v>
      </c>
      <c r="B1161" t="s">
        <v>193</v>
      </c>
      <c r="C1161" s="23">
        <v>42922</v>
      </c>
      <c r="D1161">
        <v>280</v>
      </c>
      <c r="E1161">
        <v>112.21077</v>
      </c>
      <c r="F1161">
        <v>107.8892</v>
      </c>
      <c r="G1161">
        <v>105.4122</v>
      </c>
      <c r="H1161">
        <v>106.1216</v>
      </c>
      <c r="I1161">
        <v>110.88202</v>
      </c>
      <c r="J1161">
        <v>118.70222</v>
      </c>
      <c r="K1161">
        <v>126.92326</v>
      </c>
      <c r="L1161">
        <v>144.17437000000001</v>
      </c>
      <c r="M1161">
        <v>161.73242999999999</v>
      </c>
      <c r="N1161">
        <v>174.19127</v>
      </c>
      <c r="O1161">
        <v>184.07836</v>
      </c>
      <c r="P1161">
        <v>192.69390000000001</v>
      </c>
      <c r="Q1161">
        <v>196.35802000000001</v>
      </c>
      <c r="R1161">
        <v>198.06594999999999</v>
      </c>
      <c r="S1161">
        <v>199.01786000000001</v>
      </c>
      <c r="T1161">
        <v>197.98150999999999</v>
      </c>
      <c r="U1161">
        <v>193.59549999999999</v>
      </c>
      <c r="V1161">
        <v>187.44146000000001</v>
      </c>
      <c r="W1161">
        <v>174.37073000000001</v>
      </c>
      <c r="X1161">
        <v>167.58939000000001</v>
      </c>
      <c r="Y1161">
        <v>165.01891000000001</v>
      </c>
      <c r="Z1161">
        <v>148.86145999999999</v>
      </c>
      <c r="AA1161">
        <v>133.36233999999999</v>
      </c>
      <c r="AB1161">
        <v>122.49939000000001</v>
      </c>
      <c r="AC1161">
        <v>-2.7283268999999999</v>
      </c>
      <c r="AD1161">
        <v>-2.6252648000000001</v>
      </c>
      <c r="AE1161">
        <v>-1.4826999000000001</v>
      </c>
      <c r="AF1161">
        <v>-0.66556853000000005</v>
      </c>
      <c r="AG1161">
        <v>-1.2550531</v>
      </c>
      <c r="AH1161">
        <v>-3.0198653000000002</v>
      </c>
      <c r="AI1161">
        <v>-2.1771560999999999</v>
      </c>
      <c r="AJ1161">
        <v>-0.73252161000000005</v>
      </c>
      <c r="AK1161">
        <v>0.24478264999999999</v>
      </c>
      <c r="AL1161">
        <v>-1.9920393999999999</v>
      </c>
      <c r="AM1161">
        <v>-3.3990428000000001</v>
      </c>
      <c r="AN1161">
        <v>-4.2904146000000001</v>
      </c>
      <c r="AO1161">
        <v>-4.9246575000000004</v>
      </c>
      <c r="AP1161">
        <v>-3.5669816000000001</v>
      </c>
      <c r="AQ1161">
        <v>-2.0568111</v>
      </c>
      <c r="AR1161">
        <v>-0.85115165999999998</v>
      </c>
      <c r="AS1161">
        <v>3.1717559999999999E-2</v>
      </c>
      <c r="AT1161">
        <v>0.14141687</v>
      </c>
      <c r="AU1161">
        <v>-3.6840926999999999</v>
      </c>
      <c r="AV1161">
        <v>-3.1689783999999999</v>
      </c>
      <c r="AW1161">
        <v>-3.1720505000000001</v>
      </c>
      <c r="AX1161">
        <v>-2.954974</v>
      </c>
      <c r="AY1161">
        <v>-2.2144997000000002</v>
      </c>
      <c r="AZ1161">
        <v>-2.7769556999999998</v>
      </c>
      <c r="BA1161">
        <v>-1.6769353</v>
      </c>
      <c r="BB1161">
        <v>-1.6451233000000001</v>
      </c>
      <c r="BC1161">
        <v>-0.67141328</v>
      </c>
      <c r="BD1161">
        <v>0.13732585999999999</v>
      </c>
      <c r="BE1161">
        <v>-0.55286349999999995</v>
      </c>
      <c r="BF1161">
        <v>-2.1766602000000002</v>
      </c>
      <c r="BG1161">
        <v>-1.2699855</v>
      </c>
      <c r="BH1161">
        <v>0.34425127999999999</v>
      </c>
      <c r="BI1161">
        <v>1.4530198000000001</v>
      </c>
      <c r="BJ1161">
        <v>-0.66615782000000001</v>
      </c>
      <c r="BK1161">
        <v>-1.7438172999999999</v>
      </c>
      <c r="BL1161">
        <v>-2.4499637999999999</v>
      </c>
      <c r="BM1161">
        <v>-3.2070348000000002</v>
      </c>
      <c r="BN1161">
        <v>-1.5907538000000001</v>
      </c>
      <c r="BO1161">
        <v>0.38535957999999998</v>
      </c>
      <c r="BP1161">
        <v>1.55087</v>
      </c>
      <c r="BQ1161">
        <v>2.2726451000000001</v>
      </c>
      <c r="BR1161">
        <v>2.4359883</v>
      </c>
      <c r="BS1161">
        <v>-1.3942511</v>
      </c>
      <c r="BT1161">
        <v>-1.1965433000000001</v>
      </c>
      <c r="BU1161">
        <v>-0.80854537999999998</v>
      </c>
      <c r="BV1161">
        <v>-0.87734511000000004</v>
      </c>
      <c r="BW1161">
        <v>-0.48439852</v>
      </c>
      <c r="BX1161">
        <v>-1.1151686999999999</v>
      </c>
      <c r="BY1161">
        <v>-0.94874471000000005</v>
      </c>
      <c r="BZ1161">
        <v>-0.96628022999999996</v>
      </c>
      <c r="CA1161">
        <v>-0.10951865</v>
      </c>
      <c r="CB1161">
        <v>0.69340807999999998</v>
      </c>
      <c r="CC1161">
        <v>-6.6529130000000006E-2</v>
      </c>
      <c r="CD1161">
        <v>-1.592659</v>
      </c>
      <c r="CE1161">
        <v>-0.64168192999999996</v>
      </c>
      <c r="CF1161">
        <v>1.0900209000000001</v>
      </c>
      <c r="CG1161">
        <v>2.2898410999999999</v>
      </c>
      <c r="CH1161">
        <v>0.25214367999999998</v>
      </c>
      <c r="CI1161">
        <v>-0.59741310999999997</v>
      </c>
      <c r="CJ1161">
        <v>-1.1752731999999999</v>
      </c>
      <c r="CK1161">
        <v>-2.0174145000000001</v>
      </c>
      <c r="CL1161">
        <v>-0.22202450000000001</v>
      </c>
      <c r="CM1161">
        <v>2.0767994999999999</v>
      </c>
      <c r="CN1161">
        <v>3.2145028999999998</v>
      </c>
      <c r="CO1161">
        <v>3.8247046</v>
      </c>
      <c r="CP1161">
        <v>4.0252014000000003</v>
      </c>
      <c r="CQ1161">
        <v>0.19168623000000001</v>
      </c>
      <c r="CR1161">
        <v>0.1695593</v>
      </c>
      <c r="CS1161">
        <v>0.82841105000000004</v>
      </c>
      <c r="CT1161">
        <v>0.56161430999999995</v>
      </c>
      <c r="CU1161">
        <v>0.71386428000000002</v>
      </c>
      <c r="CV1161">
        <v>3.577996E-2</v>
      </c>
      <c r="CW1161">
        <v>-0.22055411</v>
      </c>
      <c r="CX1161">
        <v>-0.28743719000000001</v>
      </c>
      <c r="CY1161">
        <v>0.45237599000000001</v>
      </c>
      <c r="CZ1161">
        <v>1.2494902999999999</v>
      </c>
      <c r="DA1161">
        <v>0.41980524000000002</v>
      </c>
      <c r="DB1161">
        <v>-1.0086577999999999</v>
      </c>
      <c r="DC1161">
        <v>-1.3378330000000001E-2</v>
      </c>
      <c r="DD1161">
        <v>1.8357905000000001</v>
      </c>
      <c r="DE1161">
        <v>3.1266623999999998</v>
      </c>
      <c r="DF1161">
        <v>1.1704452000000001</v>
      </c>
      <c r="DG1161">
        <v>0.54899105000000004</v>
      </c>
      <c r="DH1161">
        <v>9.9417359999999996E-2</v>
      </c>
      <c r="DI1161">
        <v>-0.82779427000000005</v>
      </c>
      <c r="DJ1161">
        <v>1.1467048</v>
      </c>
      <c r="DK1161">
        <v>3.7682395</v>
      </c>
      <c r="DL1161">
        <v>4.8781357999999999</v>
      </c>
      <c r="DM1161">
        <v>5.3767642000000002</v>
      </c>
      <c r="DN1161">
        <v>5.6144145999999999</v>
      </c>
      <c r="DO1161">
        <v>1.7776235</v>
      </c>
      <c r="DP1161">
        <v>1.5356619</v>
      </c>
      <c r="DQ1161">
        <v>2.4653675000000002</v>
      </c>
      <c r="DR1161">
        <v>2.0005736999999999</v>
      </c>
      <c r="DS1161">
        <v>1.9121271</v>
      </c>
      <c r="DT1161">
        <v>1.1867285999999999</v>
      </c>
      <c r="DU1161">
        <v>0.83083744999999998</v>
      </c>
      <c r="DV1161">
        <v>0.69270434999999997</v>
      </c>
      <c r="DW1161">
        <v>1.2636626</v>
      </c>
      <c r="DX1161">
        <v>2.0523847000000002</v>
      </c>
      <c r="DY1161">
        <v>1.1219948</v>
      </c>
      <c r="DZ1161">
        <v>-0.16545273999999999</v>
      </c>
      <c r="EA1161">
        <v>0.89379227999999999</v>
      </c>
      <c r="EB1161">
        <v>2.9125633999999998</v>
      </c>
      <c r="EC1161">
        <v>4.3348996</v>
      </c>
      <c r="ED1161">
        <v>2.4963267</v>
      </c>
      <c r="EE1161">
        <v>2.2042166000000001</v>
      </c>
      <c r="EF1161">
        <v>1.9398681</v>
      </c>
      <c r="EG1161">
        <v>0.88982846999999998</v>
      </c>
      <c r="EH1161">
        <v>3.1229325999999999</v>
      </c>
      <c r="EI1161">
        <v>6.2104100999999998</v>
      </c>
      <c r="EJ1161">
        <v>7.2801574999999996</v>
      </c>
      <c r="EK1161">
        <v>7.6176917</v>
      </c>
      <c r="EL1161">
        <v>7.9089859999999996</v>
      </c>
      <c r="EM1161">
        <v>4.0674650999999997</v>
      </c>
      <c r="EN1161">
        <v>3.5080969999999998</v>
      </c>
      <c r="EO1161">
        <v>4.8288726000000004</v>
      </c>
      <c r="EP1161">
        <v>4.0782026</v>
      </c>
      <c r="EQ1161">
        <v>3.6422283000000002</v>
      </c>
      <c r="ER1161">
        <v>2.8485157000000001</v>
      </c>
      <c r="ES1161">
        <v>74.226669999999999</v>
      </c>
      <c r="ET1161">
        <v>72.738740000000007</v>
      </c>
      <c r="EU1161">
        <v>71.533101000000002</v>
      </c>
      <c r="EV1161">
        <v>70.248434000000003</v>
      </c>
      <c r="EW1161">
        <v>69.422202999999996</v>
      </c>
      <c r="EX1161">
        <v>68.826125000000005</v>
      </c>
      <c r="EY1161">
        <v>68.563669000000004</v>
      </c>
      <c r="EZ1161">
        <v>69.185676999999998</v>
      </c>
      <c r="FA1161">
        <v>72.627409</v>
      </c>
      <c r="FB1161">
        <v>76.923975999999996</v>
      </c>
      <c r="FC1161">
        <v>81.588769999999997</v>
      </c>
      <c r="FD1161">
        <v>85.794246999999999</v>
      </c>
      <c r="FE1161">
        <v>89.037475000000001</v>
      </c>
      <c r="FF1161">
        <v>91.061606999999995</v>
      </c>
      <c r="FG1161">
        <v>93.118160000000003</v>
      </c>
      <c r="FH1161">
        <v>94.730862000000002</v>
      </c>
      <c r="FI1161">
        <v>95.070751999999999</v>
      </c>
      <c r="FJ1161">
        <v>94.213021999999995</v>
      </c>
      <c r="FK1161">
        <v>92.529853000000003</v>
      </c>
      <c r="FL1161">
        <v>90.013054999999994</v>
      </c>
      <c r="FM1161">
        <v>86.985939000000002</v>
      </c>
      <c r="FN1161">
        <v>83.288562999999996</v>
      </c>
      <c r="FO1161">
        <v>81.158994000000007</v>
      </c>
      <c r="FP1161">
        <v>80.008554000000004</v>
      </c>
      <c r="FQ1161">
        <v>25.142240000000001</v>
      </c>
      <c r="FR1161">
        <v>2.9548559999999999</v>
      </c>
      <c r="FS1161">
        <v>1</v>
      </c>
    </row>
    <row r="1162" spans="1:175" x14ac:dyDescent="0.2">
      <c r="A1162" t="s">
        <v>256</v>
      </c>
      <c r="B1162" t="s">
        <v>193</v>
      </c>
      <c r="C1162" s="23">
        <v>42923</v>
      </c>
      <c r="D1162">
        <v>280</v>
      </c>
      <c r="E1162">
        <v>115.69871000000001</v>
      </c>
      <c r="F1162">
        <v>111.32698000000001</v>
      </c>
      <c r="G1162">
        <v>107.67404999999999</v>
      </c>
      <c r="H1162">
        <v>108.78128</v>
      </c>
      <c r="I1162">
        <v>113.69822000000001</v>
      </c>
      <c r="J1162">
        <v>123.17718000000001</v>
      </c>
      <c r="K1162">
        <v>130.28709000000001</v>
      </c>
      <c r="L1162">
        <v>147.44762</v>
      </c>
      <c r="M1162">
        <v>164.07536999999999</v>
      </c>
      <c r="N1162">
        <v>179.33525</v>
      </c>
      <c r="O1162">
        <v>190.08608000000001</v>
      </c>
      <c r="P1162">
        <v>200.34398999999999</v>
      </c>
      <c r="Q1162">
        <v>204.80485999999999</v>
      </c>
      <c r="R1162">
        <v>204.90126000000001</v>
      </c>
      <c r="S1162">
        <v>205.02513999999999</v>
      </c>
      <c r="T1162">
        <v>204.05581000000001</v>
      </c>
      <c r="U1162">
        <v>198.07016999999999</v>
      </c>
      <c r="V1162">
        <v>193.07579000000001</v>
      </c>
      <c r="W1162">
        <v>180.29715999999999</v>
      </c>
      <c r="X1162">
        <v>172.29822999999999</v>
      </c>
      <c r="Y1162">
        <v>170.62634</v>
      </c>
      <c r="Z1162">
        <v>155.99654000000001</v>
      </c>
      <c r="AA1162">
        <v>139.99669</v>
      </c>
      <c r="AB1162">
        <v>128.87157999999999</v>
      </c>
      <c r="AC1162">
        <v>-1.2828425999999999</v>
      </c>
      <c r="AD1162">
        <v>-2.8123478</v>
      </c>
      <c r="AE1162">
        <v>-4.806743</v>
      </c>
      <c r="AF1162">
        <v>-3.3984470999999998</v>
      </c>
      <c r="AG1162">
        <v>-3.5618839000000002</v>
      </c>
      <c r="AH1162">
        <v>-2.3747001000000001</v>
      </c>
      <c r="AI1162">
        <v>-2.4166884999999998</v>
      </c>
      <c r="AJ1162">
        <v>0.25761564999999997</v>
      </c>
      <c r="AK1162">
        <v>-0.10736314</v>
      </c>
      <c r="AL1162">
        <v>0.88279158999999996</v>
      </c>
      <c r="AM1162">
        <v>-2.7442967999999999</v>
      </c>
      <c r="AN1162">
        <v>-2.8976950000000001</v>
      </c>
      <c r="AO1162">
        <v>-2.6770906999999999</v>
      </c>
      <c r="AP1162">
        <v>-4.3212181999999997</v>
      </c>
      <c r="AQ1162">
        <v>-1.3824415999999999</v>
      </c>
      <c r="AR1162">
        <v>0.81567913999999997</v>
      </c>
      <c r="AS1162">
        <v>-2.5280650000000002E-2</v>
      </c>
      <c r="AT1162">
        <v>0.94303413000000003</v>
      </c>
      <c r="AU1162">
        <v>-1.9551993999999999</v>
      </c>
      <c r="AV1162">
        <v>-3.4012083999999998</v>
      </c>
      <c r="AW1162">
        <v>-3.1062428999999998</v>
      </c>
      <c r="AX1162">
        <v>-6.3999588000000003</v>
      </c>
      <c r="AY1162">
        <v>-1.8274794000000001</v>
      </c>
      <c r="AZ1162">
        <v>-0.22459507000000001</v>
      </c>
      <c r="BA1162">
        <v>-0.12971368</v>
      </c>
      <c r="BB1162">
        <v>-1.745028</v>
      </c>
      <c r="BC1162">
        <v>-3.7648248</v>
      </c>
      <c r="BD1162">
        <v>-2.4282534999999998</v>
      </c>
      <c r="BE1162">
        <v>-2.5309289000000001</v>
      </c>
      <c r="BF1162">
        <v>-1.2293670999999999</v>
      </c>
      <c r="BG1162">
        <v>-1.4261983</v>
      </c>
      <c r="BH1162">
        <v>1.8695449</v>
      </c>
      <c r="BI1162">
        <v>1.0487029999999999</v>
      </c>
      <c r="BJ1162">
        <v>2.3074721</v>
      </c>
      <c r="BK1162">
        <v>-0.79038129999999995</v>
      </c>
      <c r="BL1162">
        <v>-0.72368076999999997</v>
      </c>
      <c r="BM1162">
        <v>-0.49177591999999998</v>
      </c>
      <c r="BN1162">
        <v>-2.1761324000000002</v>
      </c>
      <c r="BO1162">
        <v>1.210377</v>
      </c>
      <c r="BP1162">
        <v>3.5680529999999999</v>
      </c>
      <c r="BQ1162">
        <v>2.6855221999999999</v>
      </c>
      <c r="BR1162">
        <v>3.6262970999999999</v>
      </c>
      <c r="BS1162">
        <v>0.45624038</v>
      </c>
      <c r="BT1162">
        <v>-0.94507567999999997</v>
      </c>
      <c r="BU1162">
        <v>-0.59795975000000001</v>
      </c>
      <c r="BV1162">
        <v>-3.7853390999999998</v>
      </c>
      <c r="BW1162">
        <v>0.32195970000000002</v>
      </c>
      <c r="BX1162">
        <v>1.6034512000000001</v>
      </c>
      <c r="BY1162">
        <v>0.66893988000000004</v>
      </c>
      <c r="BZ1162">
        <v>-1.0058054999999999</v>
      </c>
      <c r="CA1162">
        <v>-3.0431954000000001</v>
      </c>
      <c r="CB1162">
        <v>-1.7563004</v>
      </c>
      <c r="CC1162">
        <v>-1.8168926000000001</v>
      </c>
      <c r="CD1162">
        <v>-0.43611292000000002</v>
      </c>
      <c r="CE1162">
        <v>-0.74018786000000003</v>
      </c>
      <c r="CF1162">
        <v>2.9859621999999999</v>
      </c>
      <c r="CG1162">
        <v>1.8493908999999999</v>
      </c>
      <c r="CH1162">
        <v>3.2942016000000001</v>
      </c>
      <c r="CI1162">
        <v>0.56289465000000005</v>
      </c>
      <c r="CJ1162">
        <v>0.78203484999999995</v>
      </c>
      <c r="CK1162">
        <v>1.0217665</v>
      </c>
      <c r="CL1162">
        <v>-0.69045241000000002</v>
      </c>
      <c r="CM1162">
        <v>3.0061551999999998</v>
      </c>
      <c r="CN1162">
        <v>5.4743386999999997</v>
      </c>
      <c r="CO1162">
        <v>4.5630160000000002</v>
      </c>
      <c r="CP1162">
        <v>5.4847168000000002</v>
      </c>
      <c r="CQ1162">
        <v>2.1263961999999998</v>
      </c>
      <c r="CR1162">
        <v>0.75603434999999997</v>
      </c>
      <c r="CS1162">
        <v>1.1392694999999999</v>
      </c>
      <c r="CT1162">
        <v>-1.9744615000000001</v>
      </c>
      <c r="CU1162">
        <v>1.8106545999999999</v>
      </c>
      <c r="CV1162">
        <v>2.8695504000000001</v>
      </c>
      <c r="CW1162">
        <v>1.4675933999999999</v>
      </c>
      <c r="CX1162">
        <v>-0.26658309000000002</v>
      </c>
      <c r="CY1162">
        <v>-2.3215659999999998</v>
      </c>
      <c r="CZ1162">
        <v>-1.0843472999999999</v>
      </c>
      <c r="DA1162">
        <v>-1.1028563</v>
      </c>
      <c r="DB1162">
        <v>0.35714124000000003</v>
      </c>
      <c r="DC1162">
        <v>-5.4177400000000001E-2</v>
      </c>
      <c r="DD1162">
        <v>4.1023794999999996</v>
      </c>
      <c r="DE1162">
        <v>2.6500788000000002</v>
      </c>
      <c r="DF1162">
        <v>4.2809309999999998</v>
      </c>
      <c r="DG1162">
        <v>1.9161706000000001</v>
      </c>
      <c r="DH1162">
        <v>2.2877505</v>
      </c>
      <c r="DI1162">
        <v>2.5353089</v>
      </c>
      <c r="DJ1162">
        <v>0.79522755000000001</v>
      </c>
      <c r="DK1162">
        <v>4.8019334999999996</v>
      </c>
      <c r="DL1162">
        <v>7.3806244000000003</v>
      </c>
      <c r="DM1162">
        <v>6.4405098000000001</v>
      </c>
      <c r="DN1162">
        <v>7.3431366000000002</v>
      </c>
      <c r="DO1162">
        <v>3.7965520000000001</v>
      </c>
      <c r="DP1162">
        <v>2.4571443999999998</v>
      </c>
      <c r="DQ1162">
        <v>2.8764987999999998</v>
      </c>
      <c r="DR1162">
        <v>-0.16358386</v>
      </c>
      <c r="DS1162">
        <v>3.2993496000000002</v>
      </c>
      <c r="DT1162">
        <v>4.1356497000000001</v>
      </c>
      <c r="DU1162">
        <v>2.6207223000000002</v>
      </c>
      <c r="DV1162">
        <v>0.80073669999999997</v>
      </c>
      <c r="DW1162">
        <v>-1.2796478</v>
      </c>
      <c r="DX1162">
        <v>-0.11415371000000001</v>
      </c>
      <c r="DY1162">
        <v>-7.1901359999999997E-2</v>
      </c>
      <c r="DZ1162">
        <v>1.5024742</v>
      </c>
      <c r="EA1162">
        <v>0.93631275000000003</v>
      </c>
      <c r="EB1162">
        <v>5.7143087000000001</v>
      </c>
      <c r="EC1162">
        <v>3.8061449999999999</v>
      </c>
      <c r="ED1162">
        <v>5.7056114999999998</v>
      </c>
      <c r="EE1162">
        <v>3.8700861</v>
      </c>
      <c r="EF1162">
        <v>4.4617646999999998</v>
      </c>
      <c r="EG1162">
        <v>4.7206237</v>
      </c>
      <c r="EH1162">
        <v>2.9403134</v>
      </c>
      <c r="EI1162">
        <v>7.3947520999999998</v>
      </c>
      <c r="EJ1162">
        <v>10.132998000000001</v>
      </c>
      <c r="EK1162">
        <v>9.1513127000000001</v>
      </c>
      <c r="EL1162">
        <v>10.026400000000001</v>
      </c>
      <c r="EM1162">
        <v>6.2079918000000003</v>
      </c>
      <c r="EN1162">
        <v>4.9132771000000002</v>
      </c>
      <c r="EO1162">
        <v>5.3847820000000004</v>
      </c>
      <c r="EP1162">
        <v>2.4510358000000001</v>
      </c>
      <c r="EQ1162">
        <v>5.4487886000000003</v>
      </c>
      <c r="ER1162">
        <v>5.9636959000000003</v>
      </c>
      <c r="ES1162">
        <v>79.156977999999995</v>
      </c>
      <c r="ET1162">
        <v>78.012949000000006</v>
      </c>
      <c r="EU1162">
        <v>76.827573999999998</v>
      </c>
      <c r="EV1162">
        <v>75.296167999999994</v>
      </c>
      <c r="EW1162">
        <v>73.935096999999999</v>
      </c>
      <c r="EX1162">
        <v>73.185069999999996</v>
      </c>
      <c r="EY1162">
        <v>72.560984000000005</v>
      </c>
      <c r="EZ1162">
        <v>73.495303000000007</v>
      </c>
      <c r="FA1162">
        <v>77.758736999999996</v>
      </c>
      <c r="FB1162">
        <v>82.550248999999994</v>
      </c>
      <c r="FC1162">
        <v>87.099264000000005</v>
      </c>
      <c r="FD1162">
        <v>90.730819999999994</v>
      </c>
      <c r="FE1162">
        <v>94.086526000000006</v>
      </c>
      <c r="FF1162">
        <v>97.138915999999995</v>
      </c>
      <c r="FG1162">
        <v>98.454256999999998</v>
      </c>
      <c r="FH1162">
        <v>99.485069999999993</v>
      </c>
      <c r="FI1162">
        <v>99.593169000000003</v>
      </c>
      <c r="FJ1162">
        <v>98.295229000000006</v>
      </c>
      <c r="FK1162">
        <v>95.765996000000001</v>
      </c>
      <c r="FL1162">
        <v>92.628791000000007</v>
      </c>
      <c r="FM1162">
        <v>89.481926000000001</v>
      </c>
      <c r="FN1162">
        <v>86.179151000000005</v>
      </c>
      <c r="FO1162">
        <v>84.392616000000004</v>
      </c>
      <c r="FP1162">
        <v>83.266003999999995</v>
      </c>
      <c r="FQ1162">
        <v>30.48255</v>
      </c>
      <c r="FR1162">
        <v>3.3490880000000001</v>
      </c>
      <c r="FS1162">
        <v>1</v>
      </c>
    </row>
    <row r="1163" spans="1:175" x14ac:dyDescent="0.2">
      <c r="A1163" t="s">
        <v>256</v>
      </c>
      <c r="B1163" t="s">
        <v>193</v>
      </c>
      <c r="C1163" s="23">
        <v>42943</v>
      </c>
      <c r="D1163">
        <v>288</v>
      </c>
      <c r="E1163">
        <v>107.12832</v>
      </c>
      <c r="F1163">
        <v>102.10466</v>
      </c>
      <c r="G1163">
        <v>100.43567</v>
      </c>
      <c r="H1163">
        <v>101.20208</v>
      </c>
      <c r="I1163">
        <v>106.10305</v>
      </c>
      <c r="J1163">
        <v>117.12430999999999</v>
      </c>
      <c r="K1163">
        <v>124.45604</v>
      </c>
      <c r="L1163">
        <v>138.35356999999999</v>
      </c>
      <c r="M1163">
        <v>152.91584</v>
      </c>
      <c r="N1163">
        <v>165.26608999999999</v>
      </c>
      <c r="O1163">
        <v>172.17359999999999</v>
      </c>
      <c r="P1163">
        <v>180.26273</v>
      </c>
      <c r="Q1163">
        <v>185.40038999999999</v>
      </c>
      <c r="R1163">
        <v>187.51301000000001</v>
      </c>
      <c r="S1163">
        <v>188.30958000000001</v>
      </c>
      <c r="T1163">
        <v>187.21200999999999</v>
      </c>
      <c r="U1163">
        <v>182.23603</v>
      </c>
      <c r="V1163">
        <v>175.29379</v>
      </c>
      <c r="W1163">
        <v>164.19114999999999</v>
      </c>
      <c r="X1163">
        <v>156.1285</v>
      </c>
      <c r="Y1163">
        <v>154.02010000000001</v>
      </c>
      <c r="Z1163">
        <v>138.87649999999999</v>
      </c>
      <c r="AA1163">
        <v>123.71314</v>
      </c>
      <c r="AB1163">
        <v>112.37625</v>
      </c>
      <c r="AC1163">
        <v>-6.6070379999999998E-2</v>
      </c>
      <c r="AD1163">
        <v>-1.6841044000000001</v>
      </c>
      <c r="AE1163">
        <v>-0.42055059</v>
      </c>
      <c r="AF1163">
        <v>-0.46886855999999999</v>
      </c>
      <c r="AG1163">
        <v>-2.3511671000000001</v>
      </c>
      <c r="AH1163">
        <v>-1.6891700000000001</v>
      </c>
      <c r="AI1163">
        <v>-0.89638083000000002</v>
      </c>
      <c r="AJ1163">
        <v>-1.9628361999999999</v>
      </c>
      <c r="AK1163">
        <v>-2.9044208999999999</v>
      </c>
      <c r="AL1163">
        <v>-3.5395975000000002</v>
      </c>
      <c r="AM1163">
        <v>-8.6724160000000001</v>
      </c>
      <c r="AN1163">
        <v>-8.2921966000000005</v>
      </c>
      <c r="AO1163">
        <v>-6.1277596000000001</v>
      </c>
      <c r="AP1163">
        <v>-4.8870686000000001</v>
      </c>
      <c r="AQ1163">
        <v>-2.2855848999999999</v>
      </c>
      <c r="AR1163">
        <v>-1.3723749000000001</v>
      </c>
      <c r="AS1163">
        <v>-3.7055924999999998</v>
      </c>
      <c r="AT1163">
        <v>-2.6024183000000001</v>
      </c>
      <c r="AU1163">
        <v>-5.3851487000000002</v>
      </c>
      <c r="AV1163">
        <v>-5.5396464999999999</v>
      </c>
      <c r="AW1163">
        <v>-4.2127654999999997</v>
      </c>
      <c r="AX1163">
        <v>-5.0992568</v>
      </c>
      <c r="AY1163">
        <v>-1.9404535000000001</v>
      </c>
      <c r="AZ1163">
        <v>-3.6420289000000001</v>
      </c>
      <c r="BA1163">
        <v>0.95588278000000004</v>
      </c>
      <c r="BB1163">
        <v>-0.77550218999999998</v>
      </c>
      <c r="BC1163">
        <v>0.43451878999999999</v>
      </c>
      <c r="BD1163">
        <v>0.38075239999999999</v>
      </c>
      <c r="BE1163">
        <v>-1.6016954999999999</v>
      </c>
      <c r="BF1163">
        <v>-0.87097502999999998</v>
      </c>
      <c r="BG1163">
        <v>-4.9016459999999998E-2</v>
      </c>
      <c r="BH1163">
        <v>-1.1366711</v>
      </c>
      <c r="BI1163">
        <v>-1.7058176</v>
      </c>
      <c r="BJ1163">
        <v>-2.1716582</v>
      </c>
      <c r="BK1163">
        <v>-7.1025133</v>
      </c>
      <c r="BL1163">
        <v>-6.6233421999999997</v>
      </c>
      <c r="BM1163">
        <v>-4.5561749999999996</v>
      </c>
      <c r="BN1163">
        <v>-3.2466319000000001</v>
      </c>
      <c r="BO1163">
        <v>-0.44591807</v>
      </c>
      <c r="BP1163">
        <v>2.2425286</v>
      </c>
      <c r="BQ1163">
        <v>-1.9010232</v>
      </c>
      <c r="BR1163">
        <v>-0.71966622000000002</v>
      </c>
      <c r="BS1163">
        <v>-3.4494421000000002</v>
      </c>
      <c r="BT1163">
        <v>-3.4880936999999999</v>
      </c>
      <c r="BU1163">
        <v>-2.1314041000000001</v>
      </c>
      <c r="BV1163">
        <v>-3.1688163</v>
      </c>
      <c r="BW1163">
        <v>-0.32556165999999997</v>
      </c>
      <c r="BX1163">
        <v>-2.1893126999999999</v>
      </c>
      <c r="BY1163">
        <v>1.6636844</v>
      </c>
      <c r="BZ1163">
        <v>-0.14620704000000001</v>
      </c>
      <c r="CA1163">
        <v>1.0267371999999999</v>
      </c>
      <c r="CB1163">
        <v>0.96919728999999999</v>
      </c>
      <c r="CC1163">
        <v>-1.0826138000000001</v>
      </c>
      <c r="CD1163">
        <v>-0.30429566000000002</v>
      </c>
      <c r="CE1163">
        <v>0.53786551999999999</v>
      </c>
      <c r="CF1163">
        <v>-0.56447164999999999</v>
      </c>
      <c r="CG1163">
        <v>-0.87566867000000004</v>
      </c>
      <c r="CH1163">
        <v>-1.2242276999999999</v>
      </c>
      <c r="CI1163">
        <v>-6.0152035000000001</v>
      </c>
      <c r="CJ1163">
        <v>-5.4674987000000002</v>
      </c>
      <c r="CK1163">
        <v>-3.4677004</v>
      </c>
      <c r="CL1163">
        <v>-2.1104704000000001</v>
      </c>
      <c r="CM1163">
        <v>0.82822958000000002</v>
      </c>
      <c r="CN1163">
        <v>4.7461998000000003</v>
      </c>
      <c r="CO1163">
        <v>-0.65118401999999997</v>
      </c>
      <c r="CP1163">
        <v>0.58432216000000003</v>
      </c>
      <c r="CQ1163">
        <v>-2.1087775999999998</v>
      </c>
      <c r="CR1163">
        <v>-2.0671944999999998</v>
      </c>
      <c r="CS1163">
        <v>-0.68985943999999999</v>
      </c>
      <c r="CT1163">
        <v>-1.831799</v>
      </c>
      <c r="CU1163">
        <v>0.79290748</v>
      </c>
      <c r="CV1163">
        <v>-1.1831658</v>
      </c>
      <c r="CW1163">
        <v>2.3714860999999998</v>
      </c>
      <c r="CX1163">
        <v>0.48308812000000001</v>
      </c>
      <c r="CY1163">
        <v>1.6189557000000001</v>
      </c>
      <c r="CZ1163">
        <v>1.5576422000000001</v>
      </c>
      <c r="DA1163">
        <v>-0.56353211000000003</v>
      </c>
      <c r="DB1163">
        <v>0.26238370999999999</v>
      </c>
      <c r="DC1163">
        <v>1.1247475</v>
      </c>
      <c r="DD1163">
        <v>7.7277800000000001E-3</v>
      </c>
      <c r="DE1163">
        <v>-4.5519700000000003E-2</v>
      </c>
      <c r="DF1163">
        <v>-0.27679711000000001</v>
      </c>
      <c r="DG1163">
        <v>-4.9278937000000003</v>
      </c>
      <c r="DH1163">
        <v>-4.3116553</v>
      </c>
      <c r="DI1163">
        <v>-2.3792257000000001</v>
      </c>
      <c r="DJ1163">
        <v>-0.97430892999999996</v>
      </c>
      <c r="DK1163">
        <v>2.1023771999999998</v>
      </c>
      <c r="DL1163">
        <v>7.2498709000000003</v>
      </c>
      <c r="DM1163">
        <v>0.59865515000000002</v>
      </c>
      <c r="DN1163">
        <v>1.8883105</v>
      </c>
      <c r="DO1163">
        <v>-0.76811306999999995</v>
      </c>
      <c r="DP1163">
        <v>-0.64629526999999998</v>
      </c>
      <c r="DQ1163">
        <v>0.75168517999999995</v>
      </c>
      <c r="DR1163">
        <v>-0.49478178</v>
      </c>
      <c r="DS1163">
        <v>1.9113766000000001</v>
      </c>
      <c r="DT1163">
        <v>-0.17701897999999999</v>
      </c>
      <c r="DU1163">
        <v>3.3934392</v>
      </c>
      <c r="DV1163">
        <v>1.3916904000000001</v>
      </c>
      <c r="DW1163">
        <v>2.4740251</v>
      </c>
      <c r="DX1163">
        <v>2.4072631000000002</v>
      </c>
      <c r="DY1163">
        <v>0.18593944000000001</v>
      </c>
      <c r="DZ1163">
        <v>1.0805787</v>
      </c>
      <c r="EA1163">
        <v>1.9721119</v>
      </c>
      <c r="EB1163">
        <v>0.83389289</v>
      </c>
      <c r="EC1163">
        <v>1.1530836</v>
      </c>
      <c r="ED1163">
        <v>1.0911420999999999</v>
      </c>
      <c r="EE1163">
        <v>-3.3579910000000002</v>
      </c>
      <c r="EF1163">
        <v>-2.6428009000000001</v>
      </c>
      <c r="EG1163">
        <v>-0.80764122999999999</v>
      </c>
      <c r="EH1163">
        <v>0.66612779</v>
      </c>
      <c r="EI1163">
        <v>3.9420440999999999</v>
      </c>
      <c r="EJ1163">
        <v>10.864774000000001</v>
      </c>
      <c r="EK1163">
        <v>2.4032244</v>
      </c>
      <c r="EL1163">
        <v>3.7710626999999999</v>
      </c>
      <c r="EM1163">
        <v>1.1675935</v>
      </c>
      <c r="EN1163">
        <v>1.4052575</v>
      </c>
      <c r="EO1163">
        <v>2.8330465999999999</v>
      </c>
      <c r="EP1163">
        <v>1.4356587999999999</v>
      </c>
      <c r="EQ1163">
        <v>3.5262684000000002</v>
      </c>
      <c r="ER1163">
        <v>1.2756973</v>
      </c>
      <c r="ES1163">
        <v>72.777798000000004</v>
      </c>
      <c r="ET1163">
        <v>71.798586999999998</v>
      </c>
      <c r="EU1163">
        <v>70.806997999999993</v>
      </c>
      <c r="EV1163">
        <v>70.158259000000001</v>
      </c>
      <c r="EW1163">
        <v>69.384022999999999</v>
      </c>
      <c r="EX1163">
        <v>68.570966999999996</v>
      </c>
      <c r="EY1163">
        <v>68.271180000000001</v>
      </c>
      <c r="EZ1163">
        <v>68.716702999999995</v>
      </c>
      <c r="FA1163">
        <v>71.525963000000004</v>
      </c>
      <c r="FB1163">
        <v>75.346157000000005</v>
      </c>
      <c r="FC1163">
        <v>78.509533000000005</v>
      </c>
      <c r="FD1163">
        <v>81.914529999999999</v>
      </c>
      <c r="FE1163">
        <v>85.073964000000004</v>
      </c>
      <c r="FF1163">
        <v>87.614552000000003</v>
      </c>
      <c r="FG1163">
        <v>89.151374000000004</v>
      </c>
      <c r="FH1163">
        <v>89.732363000000007</v>
      </c>
      <c r="FI1163">
        <v>89.474627999999996</v>
      </c>
      <c r="FJ1163">
        <v>89.147649000000001</v>
      </c>
      <c r="FK1163">
        <v>87.439272000000003</v>
      </c>
      <c r="FL1163">
        <v>85.259062</v>
      </c>
      <c r="FM1163">
        <v>81.128765999999999</v>
      </c>
      <c r="FN1163">
        <v>77.289008999999993</v>
      </c>
      <c r="FO1163">
        <v>75.434759</v>
      </c>
      <c r="FP1163">
        <v>74.748424</v>
      </c>
      <c r="FQ1163">
        <v>25.797899999999998</v>
      </c>
      <c r="FR1163">
        <v>2.598589</v>
      </c>
      <c r="FS1163">
        <v>1</v>
      </c>
    </row>
    <row r="1164" spans="1:175" x14ac:dyDescent="0.2">
      <c r="A1164" t="s">
        <v>256</v>
      </c>
      <c r="B1164" t="s">
        <v>193</v>
      </c>
      <c r="C1164" s="23">
        <v>42947</v>
      </c>
      <c r="D1164">
        <v>289</v>
      </c>
      <c r="E1164">
        <v>102.93938</v>
      </c>
      <c r="F1164">
        <v>100.41322</v>
      </c>
      <c r="G1164">
        <v>99.768512999999999</v>
      </c>
      <c r="H1164">
        <v>102.00234</v>
      </c>
      <c r="I1164">
        <v>109.91166</v>
      </c>
      <c r="J1164">
        <v>120.06914</v>
      </c>
      <c r="K1164">
        <v>126.45213</v>
      </c>
      <c r="L1164">
        <v>138.49186</v>
      </c>
      <c r="M1164">
        <v>150.14479</v>
      </c>
      <c r="N1164">
        <v>161.22905</v>
      </c>
      <c r="O1164">
        <v>170.81755000000001</v>
      </c>
      <c r="P1164">
        <v>178.61991</v>
      </c>
      <c r="Q1164">
        <v>182.69155000000001</v>
      </c>
      <c r="R1164">
        <v>184.91526999999999</v>
      </c>
      <c r="S1164">
        <v>186.53712999999999</v>
      </c>
      <c r="T1164">
        <v>186.61723000000001</v>
      </c>
      <c r="U1164">
        <v>181.67655999999999</v>
      </c>
      <c r="V1164">
        <v>174.79673</v>
      </c>
      <c r="W1164">
        <v>163.91353000000001</v>
      </c>
      <c r="X1164">
        <v>156.40187</v>
      </c>
      <c r="Y1164">
        <v>152.46187</v>
      </c>
      <c r="Z1164">
        <v>139.05288999999999</v>
      </c>
      <c r="AA1164">
        <v>124.47512</v>
      </c>
      <c r="AB1164">
        <v>114.40566</v>
      </c>
      <c r="AC1164">
        <v>-3.3875134</v>
      </c>
      <c r="AD1164">
        <v>-2.6117625000000002</v>
      </c>
      <c r="AE1164">
        <v>-2.4705599</v>
      </c>
      <c r="AF1164">
        <v>-2.1811058999999999</v>
      </c>
      <c r="AG1164">
        <v>0.23186132000000001</v>
      </c>
      <c r="AH1164">
        <v>-0.88832370999999999</v>
      </c>
      <c r="AI1164">
        <v>-2.2087311000000001</v>
      </c>
      <c r="AJ1164">
        <v>-0.75637239000000001</v>
      </c>
      <c r="AK1164">
        <v>-2.6772887000000001</v>
      </c>
      <c r="AL1164">
        <v>-3.1710326000000002</v>
      </c>
      <c r="AM1164">
        <v>-3.6744332000000002</v>
      </c>
      <c r="AN1164">
        <v>-2.8299737</v>
      </c>
      <c r="AO1164">
        <v>-1.6285683</v>
      </c>
      <c r="AP1164">
        <v>-2.4965163000000001</v>
      </c>
      <c r="AQ1164">
        <v>3.1180504</v>
      </c>
      <c r="AR1164">
        <v>5.0645015000000004</v>
      </c>
      <c r="AS1164">
        <v>0.86663533999999998</v>
      </c>
      <c r="AT1164">
        <v>1.7154864999999999</v>
      </c>
      <c r="AU1164">
        <v>-4.5379205999999996</v>
      </c>
      <c r="AV1164">
        <v>-5.8796993000000004</v>
      </c>
      <c r="AW1164">
        <v>-3.7822146999999999</v>
      </c>
      <c r="AX1164">
        <v>-5.8856463999999997</v>
      </c>
      <c r="AY1164">
        <v>-6.4434135000000001</v>
      </c>
      <c r="AZ1164">
        <v>-5.4437791000000004</v>
      </c>
      <c r="BA1164">
        <v>-2.2918086999999998</v>
      </c>
      <c r="BB1164">
        <v>-1.5548949999999999</v>
      </c>
      <c r="BC1164">
        <v>-1.2322678</v>
      </c>
      <c r="BD1164">
        <v>-0.96814971999999999</v>
      </c>
      <c r="BE1164">
        <v>1.3512664000000001</v>
      </c>
      <c r="BF1164">
        <v>0.13250434999999999</v>
      </c>
      <c r="BG1164">
        <v>-1.2154163</v>
      </c>
      <c r="BH1164">
        <v>0.31686156999999998</v>
      </c>
      <c r="BI1164">
        <v>-1.2758364</v>
      </c>
      <c r="BJ1164">
        <v>-1.4955384</v>
      </c>
      <c r="BK1164">
        <v>-1.7585554000000001</v>
      </c>
      <c r="BL1164">
        <v>-0.46881331999999998</v>
      </c>
      <c r="BM1164">
        <v>0.32162619999999997</v>
      </c>
      <c r="BN1164">
        <v>-0.58938214</v>
      </c>
      <c r="BO1164">
        <v>5.7149707000000003</v>
      </c>
      <c r="BP1164">
        <v>7.6395274999999998</v>
      </c>
      <c r="BQ1164">
        <v>3.3249232000000002</v>
      </c>
      <c r="BR1164">
        <v>3.9451114999999999</v>
      </c>
      <c r="BS1164">
        <v>-1.0210155999999999</v>
      </c>
      <c r="BT1164">
        <v>-2.3938944000000002</v>
      </c>
      <c r="BU1164">
        <v>-1.5955440000000001</v>
      </c>
      <c r="BV1164">
        <v>-3.6298609000000002</v>
      </c>
      <c r="BW1164">
        <v>-4.2624116000000001</v>
      </c>
      <c r="BX1164">
        <v>-2.8233047</v>
      </c>
      <c r="BY1164">
        <v>-1.5329269999999999</v>
      </c>
      <c r="BZ1164">
        <v>-0.82291183999999995</v>
      </c>
      <c r="CA1164">
        <v>-0.37463047999999999</v>
      </c>
      <c r="CB1164">
        <v>-0.12805996</v>
      </c>
      <c r="CC1164">
        <v>2.126563</v>
      </c>
      <c r="CD1164">
        <v>0.83952674999999999</v>
      </c>
      <c r="CE1164">
        <v>-0.52744944999999999</v>
      </c>
      <c r="CF1164">
        <v>1.0601801</v>
      </c>
      <c r="CG1164">
        <v>-0.30519487000000001</v>
      </c>
      <c r="CH1164">
        <v>-0.33509624999999998</v>
      </c>
      <c r="CI1164">
        <v>-0.43162425999999998</v>
      </c>
      <c r="CJ1164">
        <v>1.1665192</v>
      </c>
      <c r="CK1164">
        <v>1.6723250000000001</v>
      </c>
      <c r="CL1164">
        <v>0.73149315000000004</v>
      </c>
      <c r="CM1164">
        <v>7.5135898000000001</v>
      </c>
      <c r="CN1164">
        <v>9.4229827999999998</v>
      </c>
      <c r="CO1164">
        <v>5.0275258999999997</v>
      </c>
      <c r="CP1164">
        <v>5.4893431000000001</v>
      </c>
      <c r="CQ1164">
        <v>1.4147822000000001</v>
      </c>
      <c r="CR1164">
        <v>2.036342E-2</v>
      </c>
      <c r="CS1164">
        <v>-8.1062430000000005E-2</v>
      </c>
      <c r="CT1164">
        <v>-2.0675107000000001</v>
      </c>
      <c r="CU1164">
        <v>-2.7518563999999999</v>
      </c>
      <c r="CV1164">
        <v>-1.0083721999999999</v>
      </c>
      <c r="CW1164">
        <v>-0.77404523999999997</v>
      </c>
      <c r="CX1164">
        <v>-9.0928659999999994E-2</v>
      </c>
      <c r="CY1164">
        <v>0.48300683</v>
      </c>
      <c r="CZ1164">
        <v>0.71202980999999999</v>
      </c>
      <c r="DA1164">
        <v>2.9018595</v>
      </c>
      <c r="DB1164">
        <v>1.5465492000000001</v>
      </c>
      <c r="DC1164">
        <v>0.16051739000000001</v>
      </c>
      <c r="DD1164">
        <v>1.8034987</v>
      </c>
      <c r="DE1164">
        <v>0.66544671</v>
      </c>
      <c r="DF1164">
        <v>0.82534593000000001</v>
      </c>
      <c r="DG1164">
        <v>0.89530686000000004</v>
      </c>
      <c r="DH1164">
        <v>2.8018516999999998</v>
      </c>
      <c r="DI1164">
        <v>3.0230237</v>
      </c>
      <c r="DJ1164">
        <v>2.0523684000000002</v>
      </c>
      <c r="DK1164">
        <v>9.3122088999999999</v>
      </c>
      <c r="DL1164">
        <v>11.206438</v>
      </c>
      <c r="DM1164">
        <v>6.7301285999999996</v>
      </c>
      <c r="DN1164">
        <v>7.0335745999999997</v>
      </c>
      <c r="DO1164">
        <v>3.8505799000000001</v>
      </c>
      <c r="DP1164">
        <v>2.4346212</v>
      </c>
      <c r="DQ1164">
        <v>1.4334191000000001</v>
      </c>
      <c r="DR1164">
        <v>-0.50516044999999998</v>
      </c>
      <c r="DS1164">
        <v>-1.2413012000000001</v>
      </c>
      <c r="DT1164">
        <v>0.80656035000000004</v>
      </c>
      <c r="DU1164">
        <v>0.32165944000000002</v>
      </c>
      <c r="DV1164">
        <v>0.96593881000000004</v>
      </c>
      <c r="DW1164">
        <v>1.7212989000000001</v>
      </c>
      <c r="DX1164">
        <v>1.9249860000000001</v>
      </c>
      <c r="DY1164">
        <v>4.0212646000000003</v>
      </c>
      <c r="DZ1164">
        <v>2.5673772000000001</v>
      </c>
      <c r="EA1164">
        <v>1.1538322000000001</v>
      </c>
      <c r="EB1164">
        <v>2.8767326999999998</v>
      </c>
      <c r="EC1164">
        <v>2.0668989999999998</v>
      </c>
      <c r="ED1164">
        <v>2.5008401</v>
      </c>
      <c r="EE1164">
        <v>2.8111845999999998</v>
      </c>
      <c r="EF1164">
        <v>5.1630121000000004</v>
      </c>
      <c r="EG1164">
        <v>4.9732181999999998</v>
      </c>
      <c r="EH1164">
        <v>3.9595026</v>
      </c>
      <c r="EI1164">
        <v>11.909129</v>
      </c>
      <c r="EJ1164">
        <v>13.781464</v>
      </c>
      <c r="EK1164">
        <v>9.1884165000000007</v>
      </c>
      <c r="EL1164">
        <v>9.2631996999999995</v>
      </c>
      <c r="EM1164">
        <v>7.3674850000000003</v>
      </c>
      <c r="EN1164">
        <v>5.9204261000000002</v>
      </c>
      <c r="EO1164">
        <v>3.6200899</v>
      </c>
      <c r="EP1164">
        <v>1.7506250999999999</v>
      </c>
      <c r="EQ1164">
        <v>0.93970067000000002</v>
      </c>
      <c r="ER1164">
        <v>3.4270347000000001</v>
      </c>
      <c r="ES1164">
        <v>71.192372000000006</v>
      </c>
      <c r="ET1164">
        <v>70.384414000000007</v>
      </c>
      <c r="EU1164">
        <v>69.854442000000006</v>
      </c>
      <c r="EV1164">
        <v>69.042827000000003</v>
      </c>
      <c r="EW1164">
        <v>68.481639000000001</v>
      </c>
      <c r="EX1164">
        <v>68.093221</v>
      </c>
      <c r="EY1164">
        <v>67.942817000000005</v>
      </c>
      <c r="EZ1164">
        <v>68.126326000000006</v>
      </c>
      <c r="FA1164">
        <v>70.291459000000003</v>
      </c>
      <c r="FB1164">
        <v>73.186565999999999</v>
      </c>
      <c r="FC1164">
        <v>76.380519000000007</v>
      </c>
      <c r="FD1164">
        <v>80.049743000000007</v>
      </c>
      <c r="FE1164">
        <v>83.272122999999993</v>
      </c>
      <c r="FF1164">
        <v>85.652496999999997</v>
      </c>
      <c r="FG1164">
        <v>87.627117999999996</v>
      </c>
      <c r="FH1164">
        <v>89.243672000000004</v>
      </c>
      <c r="FI1164">
        <v>89.798225000000002</v>
      </c>
      <c r="FJ1164">
        <v>89.182384999999996</v>
      </c>
      <c r="FK1164">
        <v>87.666478999999995</v>
      </c>
      <c r="FL1164">
        <v>85.517329000000004</v>
      </c>
      <c r="FM1164">
        <v>82.545608000000001</v>
      </c>
      <c r="FN1164">
        <v>79.354313000000005</v>
      </c>
      <c r="FO1164">
        <v>77.829811000000007</v>
      </c>
      <c r="FP1164">
        <v>76.720303999999999</v>
      </c>
      <c r="FQ1164">
        <v>29.632729999999999</v>
      </c>
      <c r="FR1164">
        <v>2.7554470000000002</v>
      </c>
      <c r="FS1164">
        <v>1</v>
      </c>
    </row>
    <row r="1165" spans="1:175" x14ac:dyDescent="0.2">
      <c r="A1165" t="s">
        <v>256</v>
      </c>
      <c r="B1165" t="s">
        <v>193</v>
      </c>
      <c r="C1165" s="23">
        <v>42948</v>
      </c>
      <c r="D1165">
        <v>290</v>
      </c>
      <c r="E1165">
        <v>108.44503</v>
      </c>
      <c r="F1165">
        <v>103.19002999999999</v>
      </c>
      <c r="G1165">
        <v>100.08524</v>
      </c>
      <c r="H1165">
        <v>101.81037000000001</v>
      </c>
      <c r="I1165">
        <v>109.0425</v>
      </c>
      <c r="J1165">
        <v>122.13428</v>
      </c>
      <c r="K1165">
        <v>132.23170999999999</v>
      </c>
      <c r="L1165">
        <v>143.83718999999999</v>
      </c>
      <c r="M1165">
        <v>154.51177000000001</v>
      </c>
      <c r="N1165">
        <v>167.41052999999999</v>
      </c>
      <c r="O1165">
        <v>177.94138000000001</v>
      </c>
      <c r="P1165">
        <v>187.11743999999999</v>
      </c>
      <c r="Q1165">
        <v>191.78910999999999</v>
      </c>
      <c r="R1165">
        <v>195.68091999999999</v>
      </c>
      <c r="S1165">
        <v>199.22694999999999</v>
      </c>
      <c r="T1165">
        <v>195.69253</v>
      </c>
      <c r="U1165">
        <v>187.90808000000001</v>
      </c>
      <c r="V1165">
        <v>179.02256</v>
      </c>
      <c r="W1165">
        <v>167.70493999999999</v>
      </c>
      <c r="X1165">
        <v>161.52494999999999</v>
      </c>
      <c r="Y1165">
        <v>159.4666</v>
      </c>
      <c r="Z1165">
        <v>144.62143</v>
      </c>
      <c r="AA1165">
        <v>130.68012999999999</v>
      </c>
      <c r="AB1165">
        <v>120.47027</v>
      </c>
      <c r="AC1165">
        <v>-2.0399454000000001</v>
      </c>
      <c r="AD1165">
        <v>-2.0134143999999998</v>
      </c>
      <c r="AE1165">
        <v>-2.4564301999999998</v>
      </c>
      <c r="AF1165">
        <v>-2.0132854</v>
      </c>
      <c r="AG1165">
        <v>-4.0706436999999998</v>
      </c>
      <c r="AH1165">
        <v>-3.8059294000000001</v>
      </c>
      <c r="AI1165">
        <v>-0.40320025999999998</v>
      </c>
      <c r="AJ1165">
        <v>-0.96424631999999999</v>
      </c>
      <c r="AK1165">
        <v>-5.4289366000000001</v>
      </c>
      <c r="AL1165">
        <v>-4.5848120999999997</v>
      </c>
      <c r="AM1165">
        <v>-3.7578537000000001</v>
      </c>
      <c r="AN1165">
        <v>-4.5676319000000003</v>
      </c>
      <c r="AO1165">
        <v>-3.5485715</v>
      </c>
      <c r="AP1165">
        <v>-3.1439301999999998</v>
      </c>
      <c r="AQ1165">
        <v>0.11402316999999999</v>
      </c>
      <c r="AR1165">
        <v>1.0397605999999999</v>
      </c>
      <c r="AS1165">
        <v>2.3650978999999999</v>
      </c>
      <c r="AT1165">
        <v>1.4365599</v>
      </c>
      <c r="AU1165">
        <v>0.30146624999999999</v>
      </c>
      <c r="AV1165">
        <v>-0.10872684000000001</v>
      </c>
      <c r="AW1165">
        <v>-2.6520348999999999</v>
      </c>
      <c r="AX1165">
        <v>-1.5615711999999999</v>
      </c>
      <c r="AY1165">
        <v>0.69245807000000004</v>
      </c>
      <c r="AZ1165">
        <v>-1.8279228000000001</v>
      </c>
      <c r="BA1165">
        <v>-0.35319645999999999</v>
      </c>
      <c r="BB1165">
        <v>-0.47161449999999999</v>
      </c>
      <c r="BC1165">
        <v>-0.76693051000000001</v>
      </c>
      <c r="BD1165">
        <v>-0.12063171</v>
      </c>
      <c r="BE1165">
        <v>-2.8248365999999998</v>
      </c>
      <c r="BF1165">
        <v>-2.6050659</v>
      </c>
      <c r="BG1165">
        <v>1.4560949999999999</v>
      </c>
      <c r="BH1165">
        <v>1.1011587</v>
      </c>
      <c r="BI1165">
        <v>-3.9033264999999999</v>
      </c>
      <c r="BJ1165">
        <v>-2.8793476</v>
      </c>
      <c r="BK1165">
        <v>-2.0365087000000002</v>
      </c>
      <c r="BL1165">
        <v>-2.8445621000000001</v>
      </c>
      <c r="BM1165">
        <v>-1.7628033999999999</v>
      </c>
      <c r="BN1165">
        <v>-1.367237</v>
      </c>
      <c r="BO1165">
        <v>2.0717227</v>
      </c>
      <c r="BP1165">
        <v>3.3009198</v>
      </c>
      <c r="BQ1165">
        <v>5.15191</v>
      </c>
      <c r="BR1165">
        <v>4.0841200000000004</v>
      </c>
      <c r="BS1165">
        <v>3.0702752000000002</v>
      </c>
      <c r="BT1165">
        <v>2.6309969</v>
      </c>
      <c r="BU1165">
        <v>-4.6095289999999997E-2</v>
      </c>
      <c r="BV1165">
        <v>0.82092681000000001</v>
      </c>
      <c r="BW1165">
        <v>2.9124203999999998</v>
      </c>
      <c r="BX1165">
        <v>0.23193384</v>
      </c>
      <c r="BY1165">
        <v>0.81504069000000001</v>
      </c>
      <c r="BZ1165">
        <v>0.59623141000000002</v>
      </c>
      <c r="CA1165">
        <v>0.40321180000000001</v>
      </c>
      <c r="CB1165">
        <v>1.1902145</v>
      </c>
      <c r="CC1165">
        <v>-1.9619944</v>
      </c>
      <c r="CD1165">
        <v>-1.7733515</v>
      </c>
      <c r="CE1165">
        <v>2.7438373</v>
      </c>
      <c r="CF1165">
        <v>2.5316519</v>
      </c>
      <c r="CG1165">
        <v>-2.8466936</v>
      </c>
      <c r="CH1165">
        <v>-1.698148</v>
      </c>
      <c r="CI1165">
        <v>-0.84431044</v>
      </c>
      <c r="CJ1165">
        <v>-1.6511693000000001</v>
      </c>
      <c r="CK1165">
        <v>-0.52598588000000002</v>
      </c>
      <c r="CL1165">
        <v>-0.13670470000000001</v>
      </c>
      <c r="CM1165">
        <v>3.4276194000000002</v>
      </c>
      <c r="CN1165">
        <v>4.8669916999999998</v>
      </c>
      <c r="CO1165">
        <v>7.0820476000000001</v>
      </c>
      <c r="CP1165">
        <v>5.9178119999999996</v>
      </c>
      <c r="CQ1165">
        <v>4.9879438</v>
      </c>
      <c r="CR1165">
        <v>4.5285212000000001</v>
      </c>
      <c r="CS1165">
        <v>1.7587705</v>
      </c>
      <c r="CT1165">
        <v>2.4710377000000001</v>
      </c>
      <c r="CU1165">
        <v>4.4499595000000003</v>
      </c>
      <c r="CV1165">
        <v>1.6585843</v>
      </c>
      <c r="CW1165">
        <v>1.9832778</v>
      </c>
      <c r="CX1165">
        <v>1.6640773</v>
      </c>
      <c r="CY1165">
        <v>1.5733541</v>
      </c>
      <c r="CZ1165">
        <v>2.5010607</v>
      </c>
      <c r="DA1165">
        <v>-1.0991522</v>
      </c>
      <c r="DB1165">
        <v>-0.94163706000000003</v>
      </c>
      <c r="DC1165">
        <v>4.0315795000000003</v>
      </c>
      <c r="DD1165">
        <v>3.9621450999999999</v>
      </c>
      <c r="DE1165">
        <v>-1.7900608</v>
      </c>
      <c r="DF1165">
        <v>-0.51694846999999999</v>
      </c>
      <c r="DG1165">
        <v>0.34788785999999999</v>
      </c>
      <c r="DH1165">
        <v>-0.45777637999999998</v>
      </c>
      <c r="DI1165">
        <v>0.71083167000000003</v>
      </c>
      <c r="DJ1165">
        <v>1.0938276</v>
      </c>
      <c r="DK1165">
        <v>4.7835162000000002</v>
      </c>
      <c r="DL1165">
        <v>6.4330635999999997</v>
      </c>
      <c r="DM1165">
        <v>9.0121851999999993</v>
      </c>
      <c r="DN1165">
        <v>7.7515041</v>
      </c>
      <c r="DO1165">
        <v>6.9056123999999999</v>
      </c>
      <c r="DP1165">
        <v>6.4260454999999999</v>
      </c>
      <c r="DQ1165">
        <v>3.5636364</v>
      </c>
      <c r="DR1165">
        <v>4.1211485999999997</v>
      </c>
      <c r="DS1165">
        <v>5.9874986999999997</v>
      </c>
      <c r="DT1165">
        <v>3.0852347</v>
      </c>
      <c r="DU1165">
        <v>3.6700267000000002</v>
      </c>
      <c r="DV1165">
        <v>3.2058772000000002</v>
      </c>
      <c r="DW1165">
        <v>3.2628537999999998</v>
      </c>
      <c r="DX1165">
        <v>4.3937144000000004</v>
      </c>
      <c r="DY1165">
        <v>0.14665492999999999</v>
      </c>
      <c r="DZ1165">
        <v>0.25922645</v>
      </c>
      <c r="EA1165">
        <v>5.8908747999999997</v>
      </c>
      <c r="EB1165">
        <v>6.0275501</v>
      </c>
      <c r="EC1165">
        <v>-0.26445071999999997</v>
      </c>
      <c r="ED1165">
        <v>1.1885161</v>
      </c>
      <c r="EE1165">
        <v>2.0692328999999998</v>
      </c>
      <c r="EF1165">
        <v>1.2652934</v>
      </c>
      <c r="EG1165">
        <v>2.4965997999999998</v>
      </c>
      <c r="EH1165">
        <v>2.8705208</v>
      </c>
      <c r="EI1165">
        <v>6.7412156999999997</v>
      </c>
      <c r="EJ1165">
        <v>8.6942228000000004</v>
      </c>
      <c r="EK1165">
        <v>11.798997</v>
      </c>
      <c r="EL1165">
        <v>10.399063999999999</v>
      </c>
      <c r="EM1165">
        <v>9.6744213000000006</v>
      </c>
      <c r="EN1165">
        <v>9.1657692999999991</v>
      </c>
      <c r="EO1165">
        <v>6.1695758999999999</v>
      </c>
      <c r="EP1165">
        <v>6.5036467</v>
      </c>
      <c r="EQ1165">
        <v>8.2074610000000003</v>
      </c>
      <c r="ER1165">
        <v>5.1450914000000001</v>
      </c>
      <c r="ES1165">
        <v>76.155913999999996</v>
      </c>
      <c r="ET1165">
        <v>75.245630000000006</v>
      </c>
      <c r="EU1165">
        <v>73.901194000000004</v>
      </c>
      <c r="EV1165">
        <v>73.129569000000004</v>
      </c>
      <c r="EW1165">
        <v>73.242743000000004</v>
      </c>
      <c r="EX1165">
        <v>73.009343000000001</v>
      </c>
      <c r="EY1165">
        <v>72.914085</v>
      </c>
      <c r="EZ1165">
        <v>72.497192999999996</v>
      </c>
      <c r="FA1165">
        <v>75.932373999999996</v>
      </c>
      <c r="FB1165">
        <v>78.447340999999994</v>
      </c>
      <c r="FC1165">
        <v>79.821673000000004</v>
      </c>
      <c r="FD1165">
        <v>82.742396999999997</v>
      </c>
      <c r="FE1165">
        <v>86.104934999999998</v>
      </c>
      <c r="FF1165">
        <v>88.627695000000003</v>
      </c>
      <c r="FG1165">
        <v>92.049075999999999</v>
      </c>
      <c r="FH1165">
        <v>94.465553999999997</v>
      </c>
      <c r="FI1165">
        <v>92.073592000000005</v>
      </c>
      <c r="FJ1165">
        <v>86.205410000000001</v>
      </c>
      <c r="FK1165">
        <v>83.103916999999996</v>
      </c>
      <c r="FL1165">
        <v>83.374471</v>
      </c>
      <c r="FM1165">
        <v>82.056369000000004</v>
      </c>
      <c r="FN1165">
        <v>81.177009999999996</v>
      </c>
      <c r="FO1165">
        <v>79.787856000000005</v>
      </c>
      <c r="FP1165">
        <v>79.056171000000006</v>
      </c>
      <c r="FQ1165">
        <v>31.40992</v>
      </c>
      <c r="FR1165">
        <v>2.8094079999999999</v>
      </c>
      <c r="FS1165">
        <v>1</v>
      </c>
    </row>
    <row r="1166" spans="1:175" x14ac:dyDescent="0.2">
      <c r="A1166" t="s">
        <v>256</v>
      </c>
      <c r="B1166" t="s">
        <v>193</v>
      </c>
      <c r="C1166" s="23">
        <v>42975</v>
      </c>
      <c r="D1166">
        <v>300</v>
      </c>
      <c r="E1166">
        <v>111.96079</v>
      </c>
      <c r="F1166">
        <v>109.7072</v>
      </c>
      <c r="G1166">
        <v>108.59126999999999</v>
      </c>
      <c r="H1166">
        <v>111.70226</v>
      </c>
      <c r="I1166">
        <v>118.72622</v>
      </c>
      <c r="J1166">
        <v>130.66414</v>
      </c>
      <c r="K1166">
        <v>138.88041999999999</v>
      </c>
      <c r="L1166">
        <v>153.69193999999999</v>
      </c>
      <c r="M1166">
        <v>171.59880000000001</v>
      </c>
      <c r="N1166">
        <v>186.17384999999999</v>
      </c>
      <c r="O1166">
        <v>197.83716000000001</v>
      </c>
      <c r="P1166">
        <v>208.66969</v>
      </c>
      <c r="Q1166">
        <v>213.71019000000001</v>
      </c>
      <c r="R1166">
        <v>217.60168999999999</v>
      </c>
      <c r="S1166">
        <v>216.52132</v>
      </c>
      <c r="T1166">
        <v>215.09884</v>
      </c>
      <c r="U1166">
        <v>207.01579000000001</v>
      </c>
      <c r="V1166">
        <v>195.56162</v>
      </c>
      <c r="W1166">
        <v>183.10171</v>
      </c>
      <c r="X1166">
        <v>176.15935999999999</v>
      </c>
      <c r="Y1166">
        <v>169.30802</v>
      </c>
      <c r="Z1166">
        <v>152.91043999999999</v>
      </c>
      <c r="AA1166">
        <v>137.1925</v>
      </c>
      <c r="AB1166">
        <v>127.47891</v>
      </c>
      <c r="AC1166">
        <v>-4.0150136999999999</v>
      </c>
      <c r="AD1166">
        <v>-3.8317751000000002</v>
      </c>
      <c r="AE1166">
        <v>-4.3790465000000003</v>
      </c>
      <c r="AF1166">
        <v>-2.9199326999999999</v>
      </c>
      <c r="AG1166">
        <v>-3.6441561</v>
      </c>
      <c r="AH1166">
        <v>-4.4724823000000002</v>
      </c>
      <c r="AI1166">
        <v>-3.5972699000000001</v>
      </c>
      <c r="AJ1166">
        <v>-0.10808566999999999</v>
      </c>
      <c r="AK1166">
        <v>1.4117447000000001</v>
      </c>
      <c r="AL1166">
        <v>3.0869808000000001</v>
      </c>
      <c r="AM1166">
        <v>5.4607368999999997</v>
      </c>
      <c r="AN1166">
        <v>6.9855311999999996</v>
      </c>
      <c r="AO1166">
        <v>8.7210888999999998</v>
      </c>
      <c r="AP1166">
        <v>10.015127</v>
      </c>
      <c r="AQ1166">
        <v>11.014423000000001</v>
      </c>
      <c r="AR1166">
        <v>11.05977</v>
      </c>
      <c r="AS1166">
        <v>12.387688000000001</v>
      </c>
      <c r="AT1166">
        <v>6.9479039</v>
      </c>
      <c r="AU1166">
        <v>-1.0153752</v>
      </c>
      <c r="AV1166">
        <v>-1.5825616</v>
      </c>
      <c r="AW1166">
        <v>2.7324855000000001</v>
      </c>
      <c r="AX1166">
        <v>-0.92744705999999999</v>
      </c>
      <c r="AY1166">
        <v>0.33737146000000001</v>
      </c>
      <c r="AZ1166">
        <v>-0.60913817999999997</v>
      </c>
      <c r="BA1166">
        <v>-2.7307177999999999</v>
      </c>
      <c r="BB1166">
        <v>-2.6560267</v>
      </c>
      <c r="BC1166">
        <v>-3.1039393</v>
      </c>
      <c r="BD1166">
        <v>-1.6302502000000001</v>
      </c>
      <c r="BE1166">
        <v>-2.4554280999999998</v>
      </c>
      <c r="BF1166">
        <v>-3.0861622</v>
      </c>
      <c r="BG1166">
        <v>-2.5356711999999999</v>
      </c>
      <c r="BH1166">
        <v>1.0481370000000001</v>
      </c>
      <c r="BI1166">
        <v>2.9340405000000001</v>
      </c>
      <c r="BJ1166">
        <v>5.0218704000000001</v>
      </c>
      <c r="BK1166">
        <v>7.662369</v>
      </c>
      <c r="BL1166">
        <v>9.1530138999999995</v>
      </c>
      <c r="BM1166">
        <v>11.077102</v>
      </c>
      <c r="BN1166">
        <v>12.575058</v>
      </c>
      <c r="BO1166">
        <v>14.637563999999999</v>
      </c>
      <c r="BP1166">
        <v>14.575683</v>
      </c>
      <c r="BQ1166">
        <v>16.073042999999998</v>
      </c>
      <c r="BR1166">
        <v>10.239672000000001</v>
      </c>
      <c r="BS1166">
        <v>2.7366964999999999</v>
      </c>
      <c r="BT1166">
        <v>1.6317237</v>
      </c>
      <c r="BU1166">
        <v>5.3862949000000002</v>
      </c>
      <c r="BV1166">
        <v>1.4373079</v>
      </c>
      <c r="BW1166">
        <v>2.5802982000000001</v>
      </c>
      <c r="BX1166">
        <v>1.4391324999999999</v>
      </c>
      <c r="BY1166">
        <v>-1.8412184</v>
      </c>
      <c r="BZ1166">
        <v>-1.8417068999999999</v>
      </c>
      <c r="CA1166">
        <v>-2.2208038999999999</v>
      </c>
      <c r="CB1166">
        <v>-0.73702005999999998</v>
      </c>
      <c r="CC1166">
        <v>-1.6321186999999999</v>
      </c>
      <c r="CD1166">
        <v>-2.1260012000000001</v>
      </c>
      <c r="CE1166">
        <v>-1.8004111</v>
      </c>
      <c r="CF1166">
        <v>1.8489332000000001</v>
      </c>
      <c r="CG1166">
        <v>3.9883779000000001</v>
      </c>
      <c r="CH1166">
        <v>6.3619690999999996</v>
      </c>
      <c r="CI1166">
        <v>9.1872126999999999</v>
      </c>
      <c r="CJ1166">
        <v>10.654206</v>
      </c>
      <c r="CK1166">
        <v>12.708869</v>
      </c>
      <c r="CL1166">
        <v>14.348058</v>
      </c>
      <c r="CM1166">
        <v>17.146940000000001</v>
      </c>
      <c r="CN1166">
        <v>17.010793</v>
      </c>
      <c r="CO1166">
        <v>18.625508</v>
      </c>
      <c r="CP1166">
        <v>12.519541</v>
      </c>
      <c r="CQ1166">
        <v>5.3353698999999999</v>
      </c>
      <c r="CR1166">
        <v>3.8579279</v>
      </c>
      <c r="CS1166">
        <v>7.2243152000000004</v>
      </c>
      <c r="CT1166">
        <v>3.0751300000000001</v>
      </c>
      <c r="CU1166">
        <v>4.1337424</v>
      </c>
      <c r="CV1166">
        <v>2.8577585999999999</v>
      </c>
      <c r="CW1166">
        <v>-0.95171892000000002</v>
      </c>
      <c r="CX1166">
        <v>-1.0273871999999999</v>
      </c>
      <c r="CY1166">
        <v>-1.3376684999999999</v>
      </c>
      <c r="CZ1166">
        <v>0.15621008</v>
      </c>
      <c r="DA1166">
        <v>-0.80880932999999999</v>
      </c>
      <c r="DB1166">
        <v>-1.1658401</v>
      </c>
      <c r="DC1166">
        <v>-1.0651511</v>
      </c>
      <c r="DD1166">
        <v>2.6497294999999998</v>
      </c>
      <c r="DE1166">
        <v>5.0427153999999996</v>
      </c>
      <c r="DF1166">
        <v>7.7020678</v>
      </c>
      <c r="DG1166">
        <v>10.712056</v>
      </c>
      <c r="DH1166">
        <v>12.155398</v>
      </c>
      <c r="DI1166">
        <v>14.340636999999999</v>
      </c>
      <c r="DJ1166">
        <v>16.121058999999999</v>
      </c>
      <c r="DK1166">
        <v>19.656316</v>
      </c>
      <c r="DL1166">
        <v>19.445903000000001</v>
      </c>
      <c r="DM1166">
        <v>21.177973000000001</v>
      </c>
      <c r="DN1166">
        <v>14.79941</v>
      </c>
      <c r="DO1166">
        <v>7.9340432999999999</v>
      </c>
      <c r="DP1166">
        <v>6.0841322</v>
      </c>
      <c r="DQ1166">
        <v>9.0623356000000008</v>
      </c>
      <c r="DR1166">
        <v>4.7129520999999999</v>
      </c>
      <c r="DS1166">
        <v>5.6871866000000004</v>
      </c>
      <c r="DT1166">
        <v>4.2763846000000001</v>
      </c>
      <c r="DU1166">
        <v>0.33257700000000001</v>
      </c>
      <c r="DV1166">
        <v>0.14836123000000001</v>
      </c>
      <c r="DW1166">
        <v>-6.2561279999999997E-2</v>
      </c>
      <c r="DX1166">
        <v>1.4458925</v>
      </c>
      <c r="DY1166">
        <v>0.37991865000000002</v>
      </c>
      <c r="DZ1166">
        <v>0.22047994000000001</v>
      </c>
      <c r="EA1166">
        <v>-3.5524300000000001E-3</v>
      </c>
      <c r="EB1166">
        <v>3.8059522000000001</v>
      </c>
      <c r="EC1166">
        <v>6.5650111999999998</v>
      </c>
      <c r="ED1166">
        <v>9.6369574999999994</v>
      </c>
      <c r="EE1166">
        <v>12.913688</v>
      </c>
      <c r="EF1166">
        <v>14.32288</v>
      </c>
      <c r="EG1166">
        <v>16.696649000000001</v>
      </c>
      <c r="EH1166">
        <v>18.680990000000001</v>
      </c>
      <c r="EI1166">
        <v>23.279456</v>
      </c>
      <c r="EJ1166">
        <v>22.961815999999999</v>
      </c>
      <c r="EK1166">
        <v>24.863327000000002</v>
      </c>
      <c r="EL1166">
        <v>18.091177999999999</v>
      </c>
      <c r="EM1166">
        <v>11.686114999999999</v>
      </c>
      <c r="EN1166">
        <v>9.2984174999999993</v>
      </c>
      <c r="EO1166">
        <v>11.716144999999999</v>
      </c>
      <c r="EP1166">
        <v>7.0777070000000002</v>
      </c>
      <c r="EQ1166">
        <v>7.9301133000000004</v>
      </c>
      <c r="ER1166">
        <v>6.3246552999999999</v>
      </c>
      <c r="ES1166">
        <v>75.973698999999996</v>
      </c>
      <c r="ET1166">
        <v>74.861930000000001</v>
      </c>
      <c r="EU1166">
        <v>73.734905999999995</v>
      </c>
      <c r="EV1166">
        <v>72.487076000000002</v>
      </c>
      <c r="EW1166">
        <v>71.744947999999994</v>
      </c>
      <c r="EX1166">
        <v>71.076885000000004</v>
      </c>
      <c r="EY1166">
        <v>70.687042000000005</v>
      </c>
      <c r="EZ1166">
        <v>70.309010000000001</v>
      </c>
      <c r="FA1166">
        <v>72.713172</v>
      </c>
      <c r="FB1166">
        <v>76.597470000000001</v>
      </c>
      <c r="FC1166">
        <v>81.568059000000005</v>
      </c>
      <c r="FD1166">
        <v>86.954539999999994</v>
      </c>
      <c r="FE1166">
        <v>91.050792999999999</v>
      </c>
      <c r="FF1166">
        <v>94.567949999999996</v>
      </c>
      <c r="FG1166">
        <v>95.996834000000007</v>
      </c>
      <c r="FH1166">
        <v>96.338449999999995</v>
      </c>
      <c r="FI1166">
        <v>95.924400000000006</v>
      </c>
      <c r="FJ1166">
        <v>95.497905000000003</v>
      </c>
      <c r="FK1166">
        <v>93.872119999999995</v>
      </c>
      <c r="FL1166">
        <v>91.772925000000001</v>
      </c>
      <c r="FM1166">
        <v>87.768837000000005</v>
      </c>
      <c r="FN1166">
        <v>84.539546999999999</v>
      </c>
      <c r="FO1166">
        <v>83.282319999999999</v>
      </c>
      <c r="FP1166">
        <v>82.048299</v>
      </c>
      <c r="FQ1166">
        <v>38.882440000000003</v>
      </c>
      <c r="FR1166">
        <v>4.3618690000000004</v>
      </c>
      <c r="FS1166">
        <v>1</v>
      </c>
    </row>
    <row r="1167" spans="1:175" x14ac:dyDescent="0.2">
      <c r="A1167" t="s">
        <v>256</v>
      </c>
      <c r="B1167" t="s">
        <v>193</v>
      </c>
      <c r="C1167" s="23">
        <v>42976</v>
      </c>
      <c r="D1167">
        <v>301</v>
      </c>
      <c r="E1167">
        <v>117.83494</v>
      </c>
      <c r="F1167">
        <v>113.21116000000001</v>
      </c>
      <c r="G1167">
        <v>111.25358</v>
      </c>
      <c r="H1167">
        <v>114.18925</v>
      </c>
      <c r="I1167">
        <v>120.36895</v>
      </c>
      <c r="J1167">
        <v>132.29395</v>
      </c>
      <c r="K1167">
        <v>145.11699999999999</v>
      </c>
      <c r="L1167">
        <v>158.30365</v>
      </c>
      <c r="M1167">
        <v>176.04604</v>
      </c>
      <c r="N1167">
        <v>189.86731</v>
      </c>
      <c r="O1167">
        <v>201.58932999999999</v>
      </c>
      <c r="P1167">
        <v>211.20466999999999</v>
      </c>
      <c r="Q1167">
        <v>215.71628000000001</v>
      </c>
      <c r="R1167">
        <v>217.96530999999999</v>
      </c>
      <c r="S1167">
        <v>215.11075</v>
      </c>
      <c r="T1167">
        <v>212.66302999999999</v>
      </c>
      <c r="U1167">
        <v>206.71800999999999</v>
      </c>
      <c r="V1167">
        <v>197.54733999999999</v>
      </c>
      <c r="W1167">
        <v>183.73958999999999</v>
      </c>
      <c r="X1167">
        <v>176.63166000000001</v>
      </c>
      <c r="Y1167">
        <v>167.97033999999999</v>
      </c>
      <c r="Z1167">
        <v>150.92914999999999</v>
      </c>
      <c r="AA1167">
        <v>134.78729999999999</v>
      </c>
      <c r="AB1167">
        <v>124.78059</v>
      </c>
      <c r="AC1167">
        <v>-1.5345308</v>
      </c>
      <c r="AD1167">
        <v>-3.8654867999999998</v>
      </c>
      <c r="AE1167">
        <v>-3.6803162</v>
      </c>
      <c r="AF1167">
        <v>-2.650185</v>
      </c>
      <c r="AG1167">
        <v>-3.9082032999999998</v>
      </c>
      <c r="AH1167">
        <v>-3.7257832</v>
      </c>
      <c r="AI1167">
        <v>-9.9207240000000002E-2</v>
      </c>
      <c r="AJ1167">
        <v>1.4404235000000001</v>
      </c>
      <c r="AK1167">
        <v>-1.8373226</v>
      </c>
      <c r="AL1167">
        <v>-2.6945313</v>
      </c>
      <c r="AM1167">
        <v>-1.8381436</v>
      </c>
      <c r="AN1167">
        <v>3.0809167</v>
      </c>
      <c r="AO1167">
        <v>3.1305418</v>
      </c>
      <c r="AP1167">
        <v>3.7688706000000001</v>
      </c>
      <c r="AQ1167">
        <v>1.6300127</v>
      </c>
      <c r="AR1167">
        <v>1.3085066000000001</v>
      </c>
      <c r="AS1167">
        <v>0.21454175</v>
      </c>
      <c r="AT1167">
        <v>-0.46718095999999998</v>
      </c>
      <c r="AU1167">
        <v>-5.1744954999999999</v>
      </c>
      <c r="AV1167">
        <v>-5.4777899000000003</v>
      </c>
      <c r="AW1167">
        <v>-2.5147814999999998</v>
      </c>
      <c r="AX1167">
        <v>-4.5202986999999997</v>
      </c>
      <c r="AY1167">
        <v>-4.4584158</v>
      </c>
      <c r="AZ1167">
        <v>-4.4906972999999999</v>
      </c>
      <c r="BA1167">
        <v>-0.16608284000000001</v>
      </c>
      <c r="BB1167">
        <v>-2.6932432999999998</v>
      </c>
      <c r="BC1167">
        <v>-2.5294321000000002</v>
      </c>
      <c r="BD1167">
        <v>-1.4243675</v>
      </c>
      <c r="BE1167">
        <v>-2.9252294000000001</v>
      </c>
      <c r="BF1167">
        <v>-2.7282264000000001</v>
      </c>
      <c r="BG1167">
        <v>1.0863441</v>
      </c>
      <c r="BH1167">
        <v>2.6849031999999999</v>
      </c>
      <c r="BI1167">
        <v>0.15464981</v>
      </c>
      <c r="BJ1167">
        <v>-0.68869718999999996</v>
      </c>
      <c r="BK1167">
        <v>0.43883467999999998</v>
      </c>
      <c r="BL1167">
        <v>5.3159609000000003</v>
      </c>
      <c r="BM1167">
        <v>5.4458875000000004</v>
      </c>
      <c r="BN1167">
        <v>5.9962580000000001</v>
      </c>
      <c r="BO1167">
        <v>5.5433126000000001</v>
      </c>
      <c r="BP1167">
        <v>5.8862756999999997</v>
      </c>
      <c r="BQ1167">
        <v>4.6673001999999997</v>
      </c>
      <c r="BR1167">
        <v>3.7557635999999999</v>
      </c>
      <c r="BS1167">
        <v>-0.73404290999999999</v>
      </c>
      <c r="BT1167">
        <v>-1.4149525000000001</v>
      </c>
      <c r="BU1167">
        <v>0.96531908</v>
      </c>
      <c r="BV1167">
        <v>-1.5028988000000001</v>
      </c>
      <c r="BW1167">
        <v>-1.7785057</v>
      </c>
      <c r="BX1167">
        <v>-2.0611742999999998</v>
      </c>
      <c r="BY1167">
        <v>0.78170004999999998</v>
      </c>
      <c r="BZ1167">
        <v>-1.881351</v>
      </c>
      <c r="CA1167">
        <v>-1.7323333000000001</v>
      </c>
      <c r="CB1167">
        <v>-0.57537006999999996</v>
      </c>
      <c r="CC1167">
        <v>-2.2444247000000002</v>
      </c>
      <c r="CD1167">
        <v>-2.0373215</v>
      </c>
      <c r="CE1167">
        <v>1.9074534000000001</v>
      </c>
      <c r="CF1167">
        <v>3.5468261000000001</v>
      </c>
      <c r="CG1167">
        <v>1.5342838999999999</v>
      </c>
      <c r="CH1167">
        <v>0.70053741000000003</v>
      </c>
      <c r="CI1167">
        <v>2.0158629000000001</v>
      </c>
      <c r="CJ1167">
        <v>6.8639457000000004</v>
      </c>
      <c r="CK1167">
        <v>7.0494887999999998</v>
      </c>
      <c r="CL1167">
        <v>7.5389397999999996</v>
      </c>
      <c r="CM1167">
        <v>8.2536523000000006</v>
      </c>
      <c r="CN1167">
        <v>9.0568246000000006</v>
      </c>
      <c r="CO1167">
        <v>7.7512672</v>
      </c>
      <c r="CP1167">
        <v>6.6805621999999998</v>
      </c>
      <c r="CQ1167">
        <v>2.3414009999999998</v>
      </c>
      <c r="CR1167">
        <v>1.3989563</v>
      </c>
      <c r="CS1167">
        <v>3.3756262000000001</v>
      </c>
      <c r="CT1167">
        <v>0.58694318000000001</v>
      </c>
      <c r="CU1167">
        <v>7.7591839999999995E-2</v>
      </c>
      <c r="CV1167">
        <v>-0.37849403999999998</v>
      </c>
      <c r="CW1167">
        <v>1.7294829</v>
      </c>
      <c r="CX1167">
        <v>-1.0694587</v>
      </c>
      <c r="CY1167">
        <v>-0.93523449000000003</v>
      </c>
      <c r="CZ1167">
        <v>0.27362739000000003</v>
      </c>
      <c r="DA1167">
        <v>-1.56362</v>
      </c>
      <c r="DB1167">
        <v>-1.3464167</v>
      </c>
      <c r="DC1167">
        <v>2.7285626999999999</v>
      </c>
      <c r="DD1167">
        <v>4.4087490000000003</v>
      </c>
      <c r="DE1167">
        <v>2.9139178999999999</v>
      </c>
      <c r="DF1167">
        <v>2.089772</v>
      </c>
      <c r="DG1167">
        <v>3.5928911000000001</v>
      </c>
      <c r="DH1167">
        <v>8.4119305000000004</v>
      </c>
      <c r="DI1167">
        <v>8.6530901</v>
      </c>
      <c r="DJ1167">
        <v>9.0816216000000001</v>
      </c>
      <c r="DK1167">
        <v>10.963991999999999</v>
      </c>
      <c r="DL1167">
        <v>12.227373999999999</v>
      </c>
      <c r="DM1167">
        <v>10.835234</v>
      </c>
      <c r="DN1167">
        <v>9.6053607000000003</v>
      </c>
      <c r="DO1167">
        <v>5.4168450000000004</v>
      </c>
      <c r="DP1167">
        <v>4.2128651000000001</v>
      </c>
      <c r="DQ1167">
        <v>5.7859331999999997</v>
      </c>
      <c r="DR1167">
        <v>2.6767851999999999</v>
      </c>
      <c r="DS1167">
        <v>1.9336894</v>
      </c>
      <c r="DT1167">
        <v>1.3041862</v>
      </c>
      <c r="DU1167">
        <v>3.0979309000000002</v>
      </c>
      <c r="DV1167">
        <v>0.10278488</v>
      </c>
      <c r="DW1167">
        <v>0.2156496</v>
      </c>
      <c r="DX1167">
        <v>1.4994449000000001</v>
      </c>
      <c r="DY1167">
        <v>-0.58064610999999999</v>
      </c>
      <c r="DZ1167">
        <v>-0.34885985000000003</v>
      </c>
      <c r="EA1167">
        <v>3.9141140999999999</v>
      </c>
      <c r="EB1167">
        <v>5.6532286999999997</v>
      </c>
      <c r="EC1167">
        <v>4.9058903000000003</v>
      </c>
      <c r="ED1167">
        <v>4.0956061000000004</v>
      </c>
      <c r="EE1167">
        <v>5.8698693000000004</v>
      </c>
      <c r="EF1167">
        <v>10.646974999999999</v>
      </c>
      <c r="EG1167">
        <v>10.968436000000001</v>
      </c>
      <c r="EH1167">
        <v>11.309009</v>
      </c>
      <c r="EI1167">
        <v>14.877292000000001</v>
      </c>
      <c r="EJ1167">
        <v>16.805143000000001</v>
      </c>
      <c r="EK1167">
        <v>15.287993</v>
      </c>
      <c r="EL1167">
        <v>13.828305</v>
      </c>
      <c r="EM1167">
        <v>9.8572976000000008</v>
      </c>
      <c r="EN1167">
        <v>8.2757024999999995</v>
      </c>
      <c r="EO1167">
        <v>9.2660338000000007</v>
      </c>
      <c r="EP1167">
        <v>5.6941851000000003</v>
      </c>
      <c r="EQ1167">
        <v>4.6135995000000003</v>
      </c>
      <c r="ER1167">
        <v>3.7337091999999998</v>
      </c>
      <c r="ES1167">
        <v>81.100876</v>
      </c>
      <c r="ET1167">
        <v>79.859397999999999</v>
      </c>
      <c r="EU1167">
        <v>78.073847999999998</v>
      </c>
      <c r="EV1167">
        <v>76.924035000000003</v>
      </c>
      <c r="EW1167">
        <v>75.889349999999993</v>
      </c>
      <c r="EX1167">
        <v>75.773201</v>
      </c>
      <c r="EY1167">
        <v>75.177884000000006</v>
      </c>
      <c r="EZ1167">
        <v>73.908485999999996</v>
      </c>
      <c r="FA1167">
        <v>76.583927000000003</v>
      </c>
      <c r="FB1167">
        <v>80.692941000000005</v>
      </c>
      <c r="FC1167">
        <v>85.081961000000007</v>
      </c>
      <c r="FD1167">
        <v>88.954757999999998</v>
      </c>
      <c r="FE1167">
        <v>92.275406000000004</v>
      </c>
      <c r="FF1167">
        <v>95.005436000000003</v>
      </c>
      <c r="FG1167">
        <v>96.723157</v>
      </c>
      <c r="FH1167">
        <v>97.351499000000004</v>
      </c>
      <c r="FI1167">
        <v>97.539704999999998</v>
      </c>
      <c r="FJ1167">
        <v>97.305870999999996</v>
      </c>
      <c r="FK1167">
        <v>95.576792999999995</v>
      </c>
      <c r="FL1167">
        <v>92.925003000000004</v>
      </c>
      <c r="FM1167">
        <v>89.493370999999996</v>
      </c>
      <c r="FN1167">
        <v>86.423517000000004</v>
      </c>
      <c r="FO1167">
        <v>84.432177999999993</v>
      </c>
      <c r="FP1167">
        <v>82.559179999999998</v>
      </c>
      <c r="FQ1167">
        <v>45.11504</v>
      </c>
      <c r="FR1167">
        <v>5.4475850000000001</v>
      </c>
      <c r="FS1167">
        <v>1</v>
      </c>
    </row>
    <row r="1168" spans="1:175" x14ac:dyDescent="0.2">
      <c r="A1168" t="s">
        <v>256</v>
      </c>
      <c r="B1168" t="s">
        <v>193</v>
      </c>
      <c r="C1168" s="23">
        <v>42978</v>
      </c>
      <c r="D1168">
        <v>301</v>
      </c>
      <c r="E1168">
        <v>121.97752</v>
      </c>
      <c r="F1168">
        <v>117.26568</v>
      </c>
      <c r="G1168">
        <v>117.12940999999999</v>
      </c>
      <c r="H1168">
        <v>120.38273</v>
      </c>
      <c r="I1168">
        <v>127.10742</v>
      </c>
      <c r="J1168">
        <v>140.64474999999999</v>
      </c>
      <c r="K1168">
        <v>153.11247</v>
      </c>
      <c r="L1168">
        <v>169.25719000000001</v>
      </c>
      <c r="M1168">
        <v>190.24784</v>
      </c>
      <c r="N1168">
        <v>204.87858</v>
      </c>
      <c r="O1168">
        <v>217.75486000000001</v>
      </c>
      <c r="P1168">
        <v>225.84027</v>
      </c>
      <c r="Q1168">
        <v>227.49078</v>
      </c>
      <c r="R1168">
        <v>229.1352</v>
      </c>
      <c r="S1168">
        <v>226.17205000000001</v>
      </c>
      <c r="T1168">
        <v>218.3415</v>
      </c>
      <c r="U1168">
        <v>206.97283999999999</v>
      </c>
      <c r="V1168">
        <v>195.53380000000001</v>
      </c>
      <c r="W1168">
        <v>182.98737</v>
      </c>
      <c r="X1168">
        <v>178.16819000000001</v>
      </c>
      <c r="Y1168">
        <v>170.75228999999999</v>
      </c>
      <c r="Z1168">
        <v>154.98134999999999</v>
      </c>
      <c r="AA1168">
        <v>139.08750000000001</v>
      </c>
      <c r="AB1168">
        <v>128.74533</v>
      </c>
      <c r="AC1168">
        <v>-3.4218179000000002</v>
      </c>
      <c r="AD1168">
        <v>-5.0863068</v>
      </c>
      <c r="AE1168">
        <v>-4.0355499999999997</v>
      </c>
      <c r="AF1168">
        <v>-3.8595402999999999</v>
      </c>
      <c r="AG1168">
        <v>-5.4518433000000002</v>
      </c>
      <c r="AH1168">
        <v>-6.0697492000000004</v>
      </c>
      <c r="AI1168">
        <v>-4.5465669999999996</v>
      </c>
      <c r="AJ1168">
        <v>0.28572649</v>
      </c>
      <c r="AK1168">
        <v>1.2535540999999999</v>
      </c>
      <c r="AL1168">
        <v>0.94788231999999994</v>
      </c>
      <c r="AM1168">
        <v>3.5236670000000001</v>
      </c>
      <c r="AN1168">
        <v>3.7694206000000001</v>
      </c>
      <c r="AO1168">
        <v>0.24306317</v>
      </c>
      <c r="AP1168">
        <v>2.8365535999999998</v>
      </c>
      <c r="AQ1168">
        <v>5.8622306000000002</v>
      </c>
      <c r="AR1168">
        <v>0.98915989000000004</v>
      </c>
      <c r="AS1168">
        <v>-2.5542704999999999</v>
      </c>
      <c r="AT1168">
        <v>-4.2652742000000003</v>
      </c>
      <c r="AU1168">
        <v>-11.444618999999999</v>
      </c>
      <c r="AV1168">
        <v>-12.598055</v>
      </c>
      <c r="AW1168">
        <v>-7.6241414000000001</v>
      </c>
      <c r="AX1168">
        <v>-8.0082240000000002</v>
      </c>
      <c r="AY1168">
        <v>-8.1340935000000005</v>
      </c>
      <c r="AZ1168">
        <v>-5.0230363000000002</v>
      </c>
      <c r="BA1168">
        <v>-1.8365275999999999</v>
      </c>
      <c r="BB1168">
        <v>-3.5852390999999999</v>
      </c>
      <c r="BC1168">
        <v>-2.5659173000000002</v>
      </c>
      <c r="BD1168">
        <v>-2.3515264999999999</v>
      </c>
      <c r="BE1168">
        <v>-4.0001021000000003</v>
      </c>
      <c r="BF1168">
        <v>-4.6275395000000001</v>
      </c>
      <c r="BG1168">
        <v>-3.3115161</v>
      </c>
      <c r="BH1168">
        <v>2.2419292</v>
      </c>
      <c r="BI1168">
        <v>3.9621265000000001</v>
      </c>
      <c r="BJ1168">
        <v>3.8050161999999998</v>
      </c>
      <c r="BK1168">
        <v>7.0171865000000002</v>
      </c>
      <c r="BL1168">
        <v>7.1273654000000004</v>
      </c>
      <c r="BM1168">
        <v>3.8205345999999998</v>
      </c>
      <c r="BN1168">
        <v>6.3963444000000003</v>
      </c>
      <c r="BO1168">
        <v>9.1070027000000007</v>
      </c>
      <c r="BP1168">
        <v>5.1471809000000004</v>
      </c>
      <c r="BQ1168">
        <v>1.4388748</v>
      </c>
      <c r="BR1168">
        <v>-0.41949882999999999</v>
      </c>
      <c r="BS1168">
        <v>-7.2904793000000003</v>
      </c>
      <c r="BT1168">
        <v>-8.8800538000000007</v>
      </c>
      <c r="BU1168">
        <v>-4.4024647999999997</v>
      </c>
      <c r="BV1168">
        <v>-4.9797298999999997</v>
      </c>
      <c r="BW1168">
        <v>-5.2833785000000004</v>
      </c>
      <c r="BX1168">
        <v>-2.8239732000000002</v>
      </c>
      <c r="BY1168">
        <v>-0.73856047999999996</v>
      </c>
      <c r="BZ1168">
        <v>-2.5456042000000001</v>
      </c>
      <c r="CA1168">
        <v>-1.5480541000000001</v>
      </c>
      <c r="CB1168">
        <v>-1.3070808</v>
      </c>
      <c r="CC1168">
        <v>-2.9946305999999998</v>
      </c>
      <c r="CD1168">
        <v>-3.6286694000000002</v>
      </c>
      <c r="CE1168">
        <v>-2.4561236000000002</v>
      </c>
      <c r="CF1168">
        <v>3.5967891999999999</v>
      </c>
      <c r="CG1168">
        <v>5.8380754000000001</v>
      </c>
      <c r="CH1168">
        <v>5.7838583999999997</v>
      </c>
      <c r="CI1168">
        <v>9.4367874999999994</v>
      </c>
      <c r="CJ1168">
        <v>9.4530677999999995</v>
      </c>
      <c r="CK1168">
        <v>6.2982804999999997</v>
      </c>
      <c r="CL1168">
        <v>8.8618447000000007</v>
      </c>
      <c r="CM1168">
        <v>11.354322</v>
      </c>
      <c r="CN1168">
        <v>8.0270136000000001</v>
      </c>
      <c r="CO1168">
        <v>4.2045149999999998</v>
      </c>
      <c r="CP1168">
        <v>2.2440734</v>
      </c>
      <c r="CQ1168">
        <v>-4.4133348000000003</v>
      </c>
      <c r="CR1168">
        <v>-6.3049771999999997</v>
      </c>
      <c r="CS1168">
        <v>-2.1711415000000001</v>
      </c>
      <c r="CT1168">
        <v>-2.8822041</v>
      </c>
      <c r="CU1168">
        <v>-3.3089819999999999</v>
      </c>
      <c r="CV1168">
        <v>-1.3009088</v>
      </c>
      <c r="CW1168">
        <v>0.35940667999999998</v>
      </c>
      <c r="CX1168">
        <v>-1.5059693000000001</v>
      </c>
      <c r="CY1168">
        <v>-0.53019097999999998</v>
      </c>
      <c r="CZ1168">
        <v>-0.26263509000000002</v>
      </c>
      <c r="DA1168">
        <v>-1.9891589999999999</v>
      </c>
      <c r="DB1168">
        <v>-2.6297993000000002</v>
      </c>
      <c r="DC1168">
        <v>-1.6007311</v>
      </c>
      <c r="DD1168">
        <v>4.9516492000000003</v>
      </c>
      <c r="DE1168">
        <v>7.7140243999999996</v>
      </c>
      <c r="DF1168">
        <v>7.7627006999999999</v>
      </c>
      <c r="DG1168">
        <v>11.856388000000001</v>
      </c>
      <c r="DH1168">
        <v>11.77877</v>
      </c>
      <c r="DI1168">
        <v>8.7760262999999998</v>
      </c>
      <c r="DJ1168">
        <v>11.327344999999999</v>
      </c>
      <c r="DK1168">
        <v>13.601641000000001</v>
      </c>
      <c r="DL1168">
        <v>10.906846</v>
      </c>
      <c r="DM1168">
        <v>6.9701553000000001</v>
      </c>
      <c r="DN1168">
        <v>4.9076456999999998</v>
      </c>
      <c r="DO1168">
        <v>-1.5361902999999999</v>
      </c>
      <c r="DP1168">
        <v>-3.7299004999999998</v>
      </c>
      <c r="DQ1168">
        <v>6.0181890000000002E-2</v>
      </c>
      <c r="DR1168">
        <v>-0.78467832999999998</v>
      </c>
      <c r="DS1168">
        <v>-1.3345855</v>
      </c>
      <c r="DT1168">
        <v>0.22215562</v>
      </c>
      <c r="DU1168">
        <v>1.9446969000000001</v>
      </c>
      <c r="DV1168">
        <v>-4.9016900000000002E-3</v>
      </c>
      <c r="DW1168">
        <v>0.93944176000000001</v>
      </c>
      <c r="DX1168">
        <v>1.2453786</v>
      </c>
      <c r="DY1168">
        <v>-0.53741782999999999</v>
      </c>
      <c r="DZ1168">
        <v>-1.1875895999999999</v>
      </c>
      <c r="EA1168">
        <v>-0.36568022</v>
      </c>
      <c r="EB1168">
        <v>6.9078518999999998</v>
      </c>
      <c r="EC1168">
        <v>10.422597</v>
      </c>
      <c r="ED1168">
        <v>10.619835</v>
      </c>
      <c r="EE1168">
        <v>15.349907999999999</v>
      </c>
      <c r="EF1168">
        <v>15.136715000000001</v>
      </c>
      <c r="EG1168">
        <v>12.353498</v>
      </c>
      <c r="EH1168">
        <v>14.887136</v>
      </c>
      <c r="EI1168">
        <v>16.846412999999998</v>
      </c>
      <c r="EJ1168">
        <v>15.064867</v>
      </c>
      <c r="EK1168">
        <v>10.963301</v>
      </c>
      <c r="EL1168">
        <v>8.7534209999999995</v>
      </c>
      <c r="EM1168">
        <v>2.6179494999999999</v>
      </c>
      <c r="EN1168">
        <v>-1.1898870000000001E-2</v>
      </c>
      <c r="EO1168">
        <v>3.2818584</v>
      </c>
      <c r="EP1168">
        <v>2.2438158000000001</v>
      </c>
      <c r="EQ1168">
        <v>1.5161294999999999</v>
      </c>
      <c r="ER1168">
        <v>2.4212186999999998</v>
      </c>
      <c r="ES1168">
        <v>82.800156000000001</v>
      </c>
      <c r="ET1168">
        <v>81.910152999999994</v>
      </c>
      <c r="EU1168">
        <v>80.422932000000003</v>
      </c>
      <c r="EV1168">
        <v>79.644114000000002</v>
      </c>
      <c r="EW1168">
        <v>78.799352999999996</v>
      </c>
      <c r="EX1168">
        <v>77.997210999999993</v>
      </c>
      <c r="EY1168">
        <v>77.724463999999998</v>
      </c>
      <c r="EZ1168">
        <v>78.284152000000006</v>
      </c>
      <c r="FA1168">
        <v>78.651011999999994</v>
      </c>
      <c r="FB1168">
        <v>82.529927999999998</v>
      </c>
      <c r="FC1168">
        <v>88.279678000000004</v>
      </c>
      <c r="FD1168">
        <v>92.942777000000007</v>
      </c>
      <c r="FE1168">
        <v>96.604344999999995</v>
      </c>
      <c r="FF1168">
        <v>98.200757999999993</v>
      </c>
      <c r="FG1168">
        <v>98.493532000000002</v>
      </c>
      <c r="FH1168">
        <v>97.323704000000006</v>
      </c>
      <c r="FI1168">
        <v>95.914814000000007</v>
      </c>
      <c r="FJ1168">
        <v>90.504504999999995</v>
      </c>
      <c r="FK1168">
        <v>88.243803999999997</v>
      </c>
      <c r="FL1168">
        <v>87.669072999999997</v>
      </c>
      <c r="FM1168">
        <v>86.687520000000006</v>
      </c>
      <c r="FN1168">
        <v>84.653681000000006</v>
      </c>
      <c r="FO1168">
        <v>83.295902999999996</v>
      </c>
      <c r="FP1168">
        <v>81.492911000000007</v>
      </c>
      <c r="FQ1168">
        <v>39.347149999999999</v>
      </c>
      <c r="FR1168">
        <v>4.3138529999999999</v>
      </c>
      <c r="FS1168">
        <v>1</v>
      </c>
    </row>
    <row r="1169" spans="1:175" x14ac:dyDescent="0.2">
      <c r="A1169" t="s">
        <v>256</v>
      </c>
      <c r="B1169" t="s">
        <v>193</v>
      </c>
      <c r="C1169" s="23">
        <v>42983</v>
      </c>
      <c r="D1169">
        <v>301</v>
      </c>
      <c r="E1169">
        <v>107.94068</v>
      </c>
      <c r="F1169">
        <v>106.52191000000001</v>
      </c>
      <c r="G1169">
        <v>106.69337</v>
      </c>
      <c r="H1169">
        <v>110.27558999999999</v>
      </c>
      <c r="I1169">
        <v>119.12456</v>
      </c>
      <c r="J1169">
        <v>130.46985000000001</v>
      </c>
      <c r="K1169">
        <v>139.83256</v>
      </c>
      <c r="L1169">
        <v>153.77164999999999</v>
      </c>
      <c r="M1169">
        <v>170.03604999999999</v>
      </c>
      <c r="N1169">
        <v>180.43418</v>
      </c>
      <c r="O1169">
        <v>189.18720999999999</v>
      </c>
      <c r="P1169">
        <v>196.12217999999999</v>
      </c>
      <c r="Q1169">
        <v>198.76972000000001</v>
      </c>
      <c r="R1169">
        <v>200.28851</v>
      </c>
      <c r="S1169">
        <v>201.33278000000001</v>
      </c>
      <c r="T1169">
        <v>202.58968999999999</v>
      </c>
      <c r="U1169">
        <v>194.8329</v>
      </c>
      <c r="V1169">
        <v>186.83243999999999</v>
      </c>
      <c r="W1169">
        <v>174.50888</v>
      </c>
      <c r="X1169">
        <v>166.68377000000001</v>
      </c>
      <c r="Y1169">
        <v>158.69</v>
      </c>
      <c r="Z1169">
        <v>143.72210000000001</v>
      </c>
      <c r="AA1169">
        <v>127.91709</v>
      </c>
      <c r="AB1169">
        <v>116.78765</v>
      </c>
      <c r="AC1169">
        <v>-1.4532883999999999</v>
      </c>
      <c r="AD1169">
        <v>-0.98551946000000001</v>
      </c>
      <c r="AE1169">
        <v>0.29447830000000003</v>
      </c>
      <c r="AF1169">
        <v>0.43944348</v>
      </c>
      <c r="AG1169">
        <v>1.0724956999999999</v>
      </c>
      <c r="AH1169">
        <v>-3.0518602000000001</v>
      </c>
      <c r="AI1169">
        <v>-5.7712741999999997</v>
      </c>
      <c r="AJ1169">
        <v>-4.7692025999999998</v>
      </c>
      <c r="AK1169">
        <v>-5.3308571999999996</v>
      </c>
      <c r="AL1169">
        <v>-5.2202159999999997</v>
      </c>
      <c r="AM1169">
        <v>-5.5151667</v>
      </c>
      <c r="AN1169">
        <v>-4.4532740000000004</v>
      </c>
      <c r="AO1169">
        <v>-3.6957415</v>
      </c>
      <c r="AP1169">
        <v>-2.9893778000000002</v>
      </c>
      <c r="AQ1169">
        <v>-2.2356289</v>
      </c>
      <c r="AR1169">
        <v>2.2621753</v>
      </c>
      <c r="AS1169">
        <v>-1.2356292</v>
      </c>
      <c r="AT1169">
        <v>-1.7705561000000001</v>
      </c>
      <c r="AU1169">
        <v>-2.8141250000000002</v>
      </c>
      <c r="AV1169">
        <v>-7.3315897999999997</v>
      </c>
      <c r="AW1169">
        <v>-5.8956483999999998</v>
      </c>
      <c r="AX1169">
        <v>-6.1441913000000001</v>
      </c>
      <c r="AY1169">
        <v>-6.8510308999999996</v>
      </c>
      <c r="AZ1169">
        <v>-8.5164746999999998</v>
      </c>
      <c r="BA1169">
        <v>-6.9218089999999996E-2</v>
      </c>
      <c r="BB1169">
        <v>0.37324405999999999</v>
      </c>
      <c r="BC1169">
        <v>1.6291277</v>
      </c>
      <c r="BD1169">
        <v>1.7263622999999999</v>
      </c>
      <c r="BE1169">
        <v>2.3986641</v>
      </c>
      <c r="BF1169">
        <v>-1.6784817999999999</v>
      </c>
      <c r="BG1169">
        <v>-4.3231161</v>
      </c>
      <c r="BH1169">
        <v>-3.2657356000000002</v>
      </c>
      <c r="BI1169">
        <v>-3.6018612999999999</v>
      </c>
      <c r="BJ1169">
        <v>-3.3270420000000001</v>
      </c>
      <c r="BK1169">
        <v>-3.2821245000000001</v>
      </c>
      <c r="BL1169">
        <v>-2.0782023000000001</v>
      </c>
      <c r="BM1169">
        <v>-1.2740172999999999</v>
      </c>
      <c r="BN1169">
        <v>-0.55911860999999996</v>
      </c>
      <c r="BO1169">
        <v>0.11893935</v>
      </c>
      <c r="BP1169">
        <v>4.6205445000000003</v>
      </c>
      <c r="BQ1169">
        <v>1.0435889</v>
      </c>
      <c r="BR1169">
        <v>0.46025071000000001</v>
      </c>
      <c r="BS1169">
        <v>-0.58738067999999999</v>
      </c>
      <c r="BT1169">
        <v>-4.8912803</v>
      </c>
      <c r="BU1169">
        <v>-3.4664069999999998</v>
      </c>
      <c r="BV1169">
        <v>-4.0264115</v>
      </c>
      <c r="BW1169">
        <v>-4.8143608000000002</v>
      </c>
      <c r="BX1169">
        <v>-6.7924876999999997</v>
      </c>
      <c r="BY1169">
        <v>0.88938479999999998</v>
      </c>
      <c r="BZ1169">
        <v>1.3143195000000001</v>
      </c>
      <c r="CA1169">
        <v>2.5535017999999998</v>
      </c>
      <c r="CB1169">
        <v>2.6176783000000001</v>
      </c>
      <c r="CC1169">
        <v>3.3171642000000001</v>
      </c>
      <c r="CD1169">
        <v>-0.72728409000000005</v>
      </c>
      <c r="CE1169">
        <v>-3.3201261999999998</v>
      </c>
      <c r="CF1169">
        <v>-2.2244389</v>
      </c>
      <c r="CG1169">
        <v>-2.4043640000000002</v>
      </c>
      <c r="CH1169">
        <v>-2.0158355000000001</v>
      </c>
      <c r="CI1169">
        <v>-1.7355262</v>
      </c>
      <c r="CJ1169">
        <v>-0.43323490999999997</v>
      </c>
      <c r="CK1169">
        <v>0.40326147000000001</v>
      </c>
      <c r="CL1169">
        <v>1.1240714999999999</v>
      </c>
      <c r="CM1169">
        <v>1.7497061</v>
      </c>
      <c r="CN1169">
        <v>6.2539438000000001</v>
      </c>
      <c r="CO1169">
        <v>2.6221684999999999</v>
      </c>
      <c r="CP1169">
        <v>2.0053006999999998</v>
      </c>
      <c r="CQ1169">
        <v>0.95485562000000002</v>
      </c>
      <c r="CR1169">
        <v>-3.2011294000000001</v>
      </c>
      <c r="CS1169">
        <v>-1.7839217999999999</v>
      </c>
      <c r="CT1169">
        <v>-2.5596437000000001</v>
      </c>
      <c r="CU1169">
        <v>-3.4037693999999998</v>
      </c>
      <c r="CV1169">
        <v>-5.5984596</v>
      </c>
      <c r="CW1169">
        <v>1.8479877</v>
      </c>
      <c r="CX1169">
        <v>2.255395</v>
      </c>
      <c r="CY1169">
        <v>3.4778758999999999</v>
      </c>
      <c r="CZ1169">
        <v>3.5089944000000002</v>
      </c>
      <c r="DA1169">
        <v>4.2356644000000001</v>
      </c>
      <c r="DB1169">
        <v>0.22391362000000001</v>
      </c>
      <c r="DC1169">
        <v>-2.3171363999999999</v>
      </c>
      <c r="DD1169">
        <v>-1.1831422</v>
      </c>
      <c r="DE1169">
        <v>-1.2068667</v>
      </c>
      <c r="DF1169">
        <v>-0.70462891000000005</v>
      </c>
      <c r="DG1169">
        <v>-0.18892798</v>
      </c>
      <c r="DH1169">
        <v>1.2117325000000001</v>
      </c>
      <c r="DI1169">
        <v>2.0805402000000002</v>
      </c>
      <c r="DJ1169">
        <v>2.8072615999999999</v>
      </c>
      <c r="DK1169">
        <v>3.3804729</v>
      </c>
      <c r="DL1169">
        <v>7.8873430000000004</v>
      </c>
      <c r="DM1169">
        <v>4.2007479999999999</v>
      </c>
      <c r="DN1169">
        <v>3.5503507000000001</v>
      </c>
      <c r="DO1169">
        <v>2.4970919</v>
      </c>
      <c r="DP1169">
        <v>-1.5109783999999999</v>
      </c>
      <c r="DQ1169">
        <v>-0.10143658999999999</v>
      </c>
      <c r="DR1169">
        <v>-1.0928758999999999</v>
      </c>
      <c r="DS1169">
        <v>-1.9931779000000001</v>
      </c>
      <c r="DT1169">
        <v>-4.4044315000000003</v>
      </c>
      <c r="DU1169">
        <v>3.2320579999999999</v>
      </c>
      <c r="DV1169">
        <v>3.6141584999999998</v>
      </c>
      <c r="DW1169">
        <v>4.8125252999999999</v>
      </c>
      <c r="DX1169">
        <v>4.7959132000000002</v>
      </c>
      <c r="DY1169">
        <v>5.5618328000000004</v>
      </c>
      <c r="DZ1169">
        <v>1.5972919999999999</v>
      </c>
      <c r="EA1169">
        <v>-0.86897827999999999</v>
      </c>
      <c r="EB1169">
        <v>0.32032475999999999</v>
      </c>
      <c r="EC1169">
        <v>0.52212912</v>
      </c>
      <c r="ED1169">
        <v>1.1885451</v>
      </c>
      <c r="EE1169">
        <v>2.0441142000000001</v>
      </c>
      <c r="EF1169">
        <v>3.5868042</v>
      </c>
      <c r="EG1169">
        <v>4.5022643999999996</v>
      </c>
      <c r="EH1169">
        <v>5.2375207000000001</v>
      </c>
      <c r="EI1169">
        <v>5.7350412000000004</v>
      </c>
      <c r="EJ1169">
        <v>10.245711999999999</v>
      </c>
      <c r="EK1169">
        <v>6.4799661999999998</v>
      </c>
      <c r="EL1169">
        <v>5.7811576000000002</v>
      </c>
      <c r="EM1169">
        <v>4.7238362</v>
      </c>
      <c r="EN1169">
        <v>0.92933105999999999</v>
      </c>
      <c r="EO1169">
        <v>2.3278048</v>
      </c>
      <c r="EP1169">
        <v>1.0249037999999999</v>
      </c>
      <c r="EQ1169">
        <v>4.349219E-2</v>
      </c>
      <c r="ER1169">
        <v>-2.6804446</v>
      </c>
      <c r="ES1169">
        <v>72.347910999999996</v>
      </c>
      <c r="ET1169">
        <v>71.563800999999998</v>
      </c>
      <c r="EU1169">
        <v>71.148082000000002</v>
      </c>
      <c r="EV1169">
        <v>70.700385999999995</v>
      </c>
      <c r="EW1169">
        <v>70.201172</v>
      </c>
      <c r="EX1169">
        <v>69.550327999999993</v>
      </c>
      <c r="EY1169">
        <v>69.557237000000001</v>
      </c>
      <c r="EZ1169">
        <v>69.368347</v>
      </c>
      <c r="FA1169">
        <v>70.892088999999999</v>
      </c>
      <c r="FB1169">
        <v>73.742971999999995</v>
      </c>
      <c r="FC1169">
        <v>76.985619999999997</v>
      </c>
      <c r="FD1169">
        <v>80.342141999999996</v>
      </c>
      <c r="FE1169">
        <v>83.052047000000002</v>
      </c>
      <c r="FF1169">
        <v>84.685608000000002</v>
      </c>
      <c r="FG1169">
        <v>86.337518000000003</v>
      </c>
      <c r="FH1169">
        <v>87.091926999999998</v>
      </c>
      <c r="FI1169">
        <v>87.453282999999999</v>
      </c>
      <c r="FJ1169">
        <v>87.639649000000006</v>
      </c>
      <c r="FK1169">
        <v>86.387727999999996</v>
      </c>
      <c r="FL1169">
        <v>83.582575000000006</v>
      </c>
      <c r="FM1169">
        <v>80.365020999999999</v>
      </c>
      <c r="FN1169">
        <v>78.575282000000001</v>
      </c>
      <c r="FO1169">
        <v>76.931685000000002</v>
      </c>
      <c r="FP1169">
        <v>75.415251999999995</v>
      </c>
      <c r="FQ1169">
        <v>30.691469999999999</v>
      </c>
      <c r="FR1169">
        <v>2.8014990000000002</v>
      </c>
      <c r="FS1169">
        <v>1</v>
      </c>
    </row>
    <row r="1170" spans="1:175" x14ac:dyDescent="0.2">
      <c r="A1170" t="s">
        <v>256</v>
      </c>
      <c r="B1170" t="s">
        <v>193</v>
      </c>
      <c r="C1170" s="23">
        <v>42990</v>
      </c>
      <c r="D1170">
        <v>299</v>
      </c>
      <c r="E1170">
        <v>116.39476999999999</v>
      </c>
      <c r="F1170">
        <v>111.80042</v>
      </c>
      <c r="G1170">
        <v>111.11018</v>
      </c>
      <c r="H1170">
        <v>113.51152999999999</v>
      </c>
      <c r="I1170">
        <v>120.10351</v>
      </c>
      <c r="J1170">
        <v>129.74895000000001</v>
      </c>
      <c r="K1170">
        <v>140.79283000000001</v>
      </c>
      <c r="L1170">
        <v>153.21347</v>
      </c>
      <c r="M1170">
        <v>169.12629999999999</v>
      </c>
      <c r="N1170">
        <v>182.91963999999999</v>
      </c>
      <c r="O1170">
        <v>192.96254999999999</v>
      </c>
      <c r="P1170">
        <v>201.13291000000001</v>
      </c>
      <c r="Q1170">
        <v>203.78351000000001</v>
      </c>
      <c r="R1170">
        <v>205.30531999999999</v>
      </c>
      <c r="S1170">
        <v>203.09325000000001</v>
      </c>
      <c r="T1170">
        <v>199.63274999999999</v>
      </c>
      <c r="U1170">
        <v>192.05256</v>
      </c>
      <c r="V1170">
        <v>183.26602</v>
      </c>
      <c r="W1170">
        <v>170.78626</v>
      </c>
      <c r="X1170">
        <v>166.11093</v>
      </c>
      <c r="Y1170">
        <v>159.01997</v>
      </c>
      <c r="Z1170">
        <v>141.47743</v>
      </c>
      <c r="AA1170">
        <v>126.90884</v>
      </c>
      <c r="AB1170">
        <v>116.73403999999999</v>
      </c>
      <c r="AC1170">
        <v>-0.11218855</v>
      </c>
      <c r="AD1170">
        <v>-1.7332604</v>
      </c>
      <c r="AE1170">
        <v>-0.64179255999999996</v>
      </c>
      <c r="AF1170">
        <v>-4.7642990000000003E-2</v>
      </c>
      <c r="AG1170">
        <v>-2.1824819</v>
      </c>
      <c r="AH1170">
        <v>-5.7176233999999999</v>
      </c>
      <c r="AI1170">
        <v>-5.0401321000000001</v>
      </c>
      <c r="AJ1170">
        <v>-2.7496527999999998</v>
      </c>
      <c r="AK1170">
        <v>-2.7262038</v>
      </c>
      <c r="AL1170">
        <v>0.94083695000000001</v>
      </c>
      <c r="AM1170">
        <v>4.2006202999999998</v>
      </c>
      <c r="AN1170">
        <v>6.6455501999999997</v>
      </c>
      <c r="AO1170">
        <v>6.8339492999999996</v>
      </c>
      <c r="AP1170">
        <v>5.6027573999999998</v>
      </c>
      <c r="AQ1170">
        <v>5.5403267999999999</v>
      </c>
      <c r="AR1170">
        <v>5.2888948999999998</v>
      </c>
      <c r="AS1170">
        <v>2.1626395</v>
      </c>
      <c r="AT1170">
        <v>-0.94941679000000001</v>
      </c>
      <c r="AU1170">
        <v>-8.4664712000000009</v>
      </c>
      <c r="AV1170">
        <v>-10.743468</v>
      </c>
      <c r="AW1170">
        <v>-1.6963041999999999</v>
      </c>
      <c r="AX1170">
        <v>-5.260561</v>
      </c>
      <c r="AY1170">
        <v>-4.1366367000000004</v>
      </c>
      <c r="AZ1170">
        <v>-3.9257026000000002</v>
      </c>
      <c r="BA1170">
        <v>1.0631497000000001</v>
      </c>
      <c r="BB1170">
        <v>-0.60891234999999999</v>
      </c>
      <c r="BC1170">
        <v>0.44462204999999999</v>
      </c>
      <c r="BD1170">
        <v>1.0031326</v>
      </c>
      <c r="BE1170">
        <v>-1.0832577999999999</v>
      </c>
      <c r="BF1170">
        <v>-4.6848872999999998</v>
      </c>
      <c r="BG1170">
        <v>-3.9190391</v>
      </c>
      <c r="BH1170">
        <v>-1.573647</v>
      </c>
      <c r="BI1170">
        <v>-1.3497551999999999</v>
      </c>
      <c r="BJ1170">
        <v>2.5206067999999999</v>
      </c>
      <c r="BK1170">
        <v>6.1085864000000001</v>
      </c>
      <c r="BL1170">
        <v>8.6918608000000006</v>
      </c>
      <c r="BM1170">
        <v>9.1600973999999997</v>
      </c>
      <c r="BN1170">
        <v>8.0459119000000001</v>
      </c>
      <c r="BO1170">
        <v>8.2248158999999994</v>
      </c>
      <c r="BP1170">
        <v>7.9763340999999999</v>
      </c>
      <c r="BQ1170">
        <v>4.6579008999999996</v>
      </c>
      <c r="BR1170">
        <v>1.3717843999999999</v>
      </c>
      <c r="BS1170">
        <v>-5.1915665000000004</v>
      </c>
      <c r="BT1170">
        <v>-7.2906234999999997</v>
      </c>
      <c r="BU1170">
        <v>0.71644286999999995</v>
      </c>
      <c r="BV1170">
        <v>-3.1049384999999998</v>
      </c>
      <c r="BW1170">
        <v>-2.2356638000000002</v>
      </c>
      <c r="BX1170">
        <v>-2.2595591000000002</v>
      </c>
      <c r="BY1170">
        <v>1.8771853999999999</v>
      </c>
      <c r="BZ1170">
        <v>0.16980770000000001</v>
      </c>
      <c r="CA1170">
        <v>1.1970695</v>
      </c>
      <c r="CB1170">
        <v>1.7308965999999999</v>
      </c>
      <c r="CC1170">
        <v>-0.32193850000000002</v>
      </c>
      <c r="CD1170">
        <v>-3.9696175</v>
      </c>
      <c r="CE1170">
        <v>-3.1425735000000001</v>
      </c>
      <c r="CF1170">
        <v>-0.75914890999999995</v>
      </c>
      <c r="CG1170">
        <v>-0.39643118999999999</v>
      </c>
      <c r="CH1170">
        <v>3.6147505999999998</v>
      </c>
      <c r="CI1170">
        <v>7.4300378</v>
      </c>
      <c r="CJ1170">
        <v>10.109128999999999</v>
      </c>
      <c r="CK1170">
        <v>10.771179999999999</v>
      </c>
      <c r="CL1170">
        <v>9.7380332000000003</v>
      </c>
      <c r="CM1170">
        <v>10.084085</v>
      </c>
      <c r="CN1170">
        <v>9.8376462999999994</v>
      </c>
      <c r="CO1170">
        <v>6.3861113999999999</v>
      </c>
      <c r="CP1170">
        <v>2.9794413</v>
      </c>
      <c r="CQ1170">
        <v>-2.9233774000000001</v>
      </c>
      <c r="CR1170">
        <v>-4.8991936000000003</v>
      </c>
      <c r="CS1170">
        <v>2.3875042</v>
      </c>
      <c r="CT1170">
        <v>-1.611961</v>
      </c>
      <c r="CU1170">
        <v>-0.91905572000000002</v>
      </c>
      <c r="CV1170">
        <v>-1.1055933</v>
      </c>
      <c r="CW1170">
        <v>2.6912210000000001</v>
      </c>
      <c r="CX1170">
        <v>0.94852775</v>
      </c>
      <c r="CY1170">
        <v>1.9495169000000001</v>
      </c>
      <c r="CZ1170">
        <v>2.4586606</v>
      </c>
      <c r="DA1170">
        <v>0.43938078000000003</v>
      </c>
      <c r="DB1170">
        <v>-3.2543476999999998</v>
      </c>
      <c r="DC1170">
        <v>-2.3661080000000001</v>
      </c>
      <c r="DD1170">
        <v>5.5349130000000003E-2</v>
      </c>
      <c r="DE1170">
        <v>0.55689286000000005</v>
      </c>
      <c r="DF1170">
        <v>4.7088944000000001</v>
      </c>
      <c r="DG1170">
        <v>8.7514892999999994</v>
      </c>
      <c r="DH1170">
        <v>11.526398</v>
      </c>
      <c r="DI1170">
        <v>12.382263999999999</v>
      </c>
      <c r="DJ1170">
        <v>11.430154999999999</v>
      </c>
      <c r="DK1170">
        <v>11.943353999999999</v>
      </c>
      <c r="DL1170">
        <v>11.698957999999999</v>
      </c>
      <c r="DM1170">
        <v>8.1143219000000002</v>
      </c>
      <c r="DN1170">
        <v>4.5870981999999998</v>
      </c>
      <c r="DO1170">
        <v>-0.65518834000000004</v>
      </c>
      <c r="DP1170">
        <v>-2.5077638000000002</v>
      </c>
      <c r="DQ1170">
        <v>4.0585654</v>
      </c>
      <c r="DR1170">
        <v>-0.11898344</v>
      </c>
      <c r="DS1170">
        <v>0.39755234</v>
      </c>
      <c r="DT1170">
        <v>4.8372560000000002E-2</v>
      </c>
      <c r="DU1170">
        <v>3.8665593</v>
      </c>
      <c r="DV1170">
        <v>2.0728757999999998</v>
      </c>
      <c r="DW1170">
        <v>3.0359314999999998</v>
      </c>
      <c r="DX1170">
        <v>3.5094362000000001</v>
      </c>
      <c r="DY1170">
        <v>1.5386048999999999</v>
      </c>
      <c r="DZ1170">
        <v>-2.2216117</v>
      </c>
      <c r="EA1170">
        <v>-1.245015</v>
      </c>
      <c r="EB1170">
        <v>1.2313548999999999</v>
      </c>
      <c r="EC1170">
        <v>1.9333414</v>
      </c>
      <c r="ED1170">
        <v>6.2886642999999998</v>
      </c>
      <c r="EE1170">
        <v>10.659454999999999</v>
      </c>
      <c r="EF1170">
        <v>13.572708</v>
      </c>
      <c r="EG1170">
        <v>14.708411999999999</v>
      </c>
      <c r="EH1170">
        <v>13.873309000000001</v>
      </c>
      <c r="EI1170">
        <v>14.627843</v>
      </c>
      <c r="EJ1170">
        <v>14.386398</v>
      </c>
      <c r="EK1170">
        <v>10.609583000000001</v>
      </c>
      <c r="EL1170">
        <v>6.9082993999999998</v>
      </c>
      <c r="EM1170">
        <v>2.6197164000000002</v>
      </c>
      <c r="EN1170">
        <v>0.94508106000000003</v>
      </c>
      <c r="EO1170">
        <v>6.4713124999999998</v>
      </c>
      <c r="EP1170">
        <v>2.0366390000000001</v>
      </c>
      <c r="EQ1170">
        <v>2.2985253000000001</v>
      </c>
      <c r="ER1170">
        <v>1.7145159999999999</v>
      </c>
      <c r="ES1170">
        <v>74.132750000000001</v>
      </c>
      <c r="ET1170">
        <v>73.413481000000004</v>
      </c>
      <c r="EU1170">
        <v>72.840800999999999</v>
      </c>
      <c r="EV1170">
        <v>71.858655999999996</v>
      </c>
      <c r="EW1170">
        <v>70.919667000000004</v>
      </c>
      <c r="EX1170">
        <v>69.943022999999997</v>
      </c>
      <c r="EY1170">
        <v>69.423405000000002</v>
      </c>
      <c r="EZ1170">
        <v>68.980969000000002</v>
      </c>
      <c r="FA1170">
        <v>70.199487000000005</v>
      </c>
      <c r="FB1170">
        <v>72.994870000000006</v>
      </c>
      <c r="FC1170">
        <v>76.058532</v>
      </c>
      <c r="FD1170">
        <v>79.340840999999998</v>
      </c>
      <c r="FE1170">
        <v>81.830236999999997</v>
      </c>
      <c r="FF1170">
        <v>83.944418999999996</v>
      </c>
      <c r="FG1170">
        <v>85.010903999999996</v>
      </c>
      <c r="FH1170">
        <v>85.421345000000002</v>
      </c>
      <c r="FI1170">
        <v>84.953587999999996</v>
      </c>
      <c r="FJ1170">
        <v>84.343100000000007</v>
      </c>
      <c r="FK1170">
        <v>82.842996999999997</v>
      </c>
      <c r="FL1170">
        <v>79.526433999999995</v>
      </c>
      <c r="FM1170">
        <v>75.738642999999996</v>
      </c>
      <c r="FN1170">
        <v>73.293662999999995</v>
      </c>
      <c r="FO1170">
        <v>71.973035999999993</v>
      </c>
      <c r="FP1170">
        <v>70.578692000000004</v>
      </c>
      <c r="FQ1170">
        <v>29.480219999999999</v>
      </c>
      <c r="FR1170">
        <v>3.0758489999999998</v>
      </c>
      <c r="FS1170">
        <v>1</v>
      </c>
    </row>
    <row r="1171" spans="1:175" x14ac:dyDescent="0.2">
      <c r="A1171" t="s">
        <v>256</v>
      </c>
      <c r="B1171" t="s">
        <v>193</v>
      </c>
      <c r="C1171" t="s">
        <v>1</v>
      </c>
      <c r="D1171">
        <v>290.75</v>
      </c>
      <c r="E1171">
        <v>111.48804</v>
      </c>
      <c r="F1171">
        <v>107.62015</v>
      </c>
      <c r="G1171">
        <v>106.20444000000001</v>
      </c>
      <c r="H1171">
        <v>108.31213</v>
      </c>
      <c r="I1171">
        <v>114.54277999999999</v>
      </c>
      <c r="J1171">
        <v>125.22427999999999</v>
      </c>
      <c r="K1171">
        <v>134.29875999999999</v>
      </c>
      <c r="L1171">
        <v>148.64013</v>
      </c>
      <c r="M1171">
        <v>164.41587999999999</v>
      </c>
      <c r="N1171">
        <v>177.57019</v>
      </c>
      <c r="O1171">
        <v>187.83473000000001</v>
      </c>
      <c r="P1171">
        <v>196.55473000000001</v>
      </c>
      <c r="Q1171">
        <v>200.14288999999999</v>
      </c>
      <c r="R1171">
        <v>202.20128</v>
      </c>
      <c r="S1171">
        <v>202.08399</v>
      </c>
      <c r="T1171">
        <v>200.27512999999999</v>
      </c>
      <c r="U1171">
        <v>193.68540999999999</v>
      </c>
      <c r="V1171">
        <v>185.67139</v>
      </c>
      <c r="W1171">
        <v>173.49940000000001</v>
      </c>
      <c r="X1171">
        <v>166.59100000000001</v>
      </c>
      <c r="Y1171">
        <v>161.65287000000001</v>
      </c>
      <c r="Z1171">
        <v>146.10172</v>
      </c>
      <c r="AA1171">
        <v>130.79521</v>
      </c>
      <c r="AB1171">
        <v>120.3779</v>
      </c>
      <c r="AC1171">
        <v>-0.69607224000000001</v>
      </c>
      <c r="AD1171">
        <v>-1.3295104</v>
      </c>
      <c r="AE1171">
        <v>-0.85563542999999997</v>
      </c>
      <c r="AF1171">
        <v>-0.24069143000000001</v>
      </c>
      <c r="AG1171">
        <v>-1.1815982</v>
      </c>
      <c r="AH1171">
        <v>-2.0261382999999999</v>
      </c>
      <c r="AI1171">
        <v>-1.2366249</v>
      </c>
      <c r="AJ1171">
        <v>0.30749923000000001</v>
      </c>
      <c r="AK1171">
        <v>-0.55783121000000002</v>
      </c>
      <c r="AL1171">
        <v>-6.9461720000000005E-2</v>
      </c>
      <c r="AM1171">
        <v>-0.14810514</v>
      </c>
      <c r="AN1171">
        <v>0.70930393000000003</v>
      </c>
      <c r="AO1171">
        <v>0.98306042000000005</v>
      </c>
      <c r="AP1171">
        <v>1.6392129</v>
      </c>
      <c r="AQ1171">
        <v>3.0261339</v>
      </c>
      <c r="AR1171">
        <v>4.5087552999999998</v>
      </c>
      <c r="AS1171">
        <v>3.2119407999999998</v>
      </c>
      <c r="AT1171">
        <v>2.5824397000000001</v>
      </c>
      <c r="AU1171">
        <v>-1.4027851</v>
      </c>
      <c r="AV1171">
        <v>-2.6342042999999999</v>
      </c>
      <c r="AW1171">
        <v>-0.99313127000000001</v>
      </c>
      <c r="AX1171">
        <v>-2.4389468999999999</v>
      </c>
      <c r="AY1171">
        <v>-1.5265675000000001</v>
      </c>
      <c r="AZ1171">
        <v>-1.7564523999999999</v>
      </c>
      <c r="BA1171">
        <v>-0.17642619000000001</v>
      </c>
      <c r="BB1171">
        <v>-0.86568564000000003</v>
      </c>
      <c r="BC1171">
        <v>-0.44847627000000001</v>
      </c>
      <c r="BD1171">
        <v>0.17605968999999999</v>
      </c>
      <c r="BE1171">
        <v>-0.77685446000000002</v>
      </c>
      <c r="BF1171">
        <v>-1.5857916999999999</v>
      </c>
      <c r="BG1171">
        <v>-0.85755908000000003</v>
      </c>
      <c r="BH1171">
        <v>0.75869326000000004</v>
      </c>
      <c r="BI1171">
        <v>-8.2457099999999998E-3</v>
      </c>
      <c r="BJ1171">
        <v>0.55737247000000001</v>
      </c>
      <c r="BK1171">
        <v>0.75346495999999996</v>
      </c>
      <c r="BL1171">
        <v>1.6722330000000001</v>
      </c>
      <c r="BM1171">
        <v>2.0052311999999999</v>
      </c>
      <c r="BN1171">
        <v>2.7082836000000001</v>
      </c>
      <c r="BO1171">
        <v>4.6546450999999998</v>
      </c>
      <c r="BP1171">
        <v>6.1156420000000002</v>
      </c>
      <c r="BQ1171">
        <v>4.6437664999999999</v>
      </c>
      <c r="BR1171">
        <v>3.8485542000000001</v>
      </c>
      <c r="BS1171">
        <v>0.12872102999999999</v>
      </c>
      <c r="BT1171">
        <v>-1.2111569</v>
      </c>
      <c r="BU1171">
        <v>5.7404080000000003E-2</v>
      </c>
      <c r="BV1171">
        <v>-1.5512596000000001</v>
      </c>
      <c r="BW1171">
        <v>-0.71676983999999999</v>
      </c>
      <c r="BX1171">
        <v>-0.99335247000000004</v>
      </c>
      <c r="BY1171">
        <v>0.18347907999999999</v>
      </c>
      <c r="BZ1171">
        <v>-0.54444205000000001</v>
      </c>
      <c r="CA1171">
        <v>-0.16647908</v>
      </c>
      <c r="CB1171">
        <v>0.46470023999999999</v>
      </c>
      <c r="CC1171">
        <v>-0.49653021000000003</v>
      </c>
      <c r="CD1171">
        <v>-1.2808090000000001</v>
      </c>
      <c r="CE1171">
        <v>-0.59501926000000005</v>
      </c>
      <c r="CF1171">
        <v>1.0711889000000001</v>
      </c>
      <c r="CG1171">
        <v>0.37239552999999997</v>
      </c>
      <c r="CH1171">
        <v>0.99151592</v>
      </c>
      <c r="CI1171">
        <v>1.3778897000000001</v>
      </c>
      <c r="CJ1171">
        <v>2.3391546999999999</v>
      </c>
      <c r="CK1171">
        <v>2.7131835999999998</v>
      </c>
      <c r="CL1171">
        <v>3.4487187000000001</v>
      </c>
      <c r="CM1171">
        <v>5.7825471000000004</v>
      </c>
      <c r="CN1171">
        <v>7.2285668999999997</v>
      </c>
      <c r="CO1171">
        <v>5.6354446999999999</v>
      </c>
      <c r="CP1171">
        <v>4.7254613000000001</v>
      </c>
      <c r="CQ1171">
        <v>1.1894374999999999</v>
      </c>
      <c r="CR1171">
        <v>-0.22555864</v>
      </c>
      <c r="CS1171">
        <v>0.78500166000000005</v>
      </c>
      <c r="CT1171">
        <v>-0.93645012999999999</v>
      </c>
      <c r="CU1171">
        <v>-0.15590644000000001</v>
      </c>
      <c r="CV1171">
        <v>-0.46483176999999998</v>
      </c>
      <c r="CW1171">
        <v>0.54338436000000001</v>
      </c>
      <c r="CX1171">
        <v>-0.22319845999999999</v>
      </c>
      <c r="CY1171">
        <v>0.11551810999999999</v>
      </c>
      <c r="CZ1171">
        <v>0.75334080000000003</v>
      </c>
      <c r="DA1171">
        <v>-0.21620595000000001</v>
      </c>
      <c r="DB1171">
        <v>-0.97582632000000002</v>
      </c>
      <c r="DC1171">
        <v>-0.33247944000000001</v>
      </c>
      <c r="DD1171">
        <v>1.3836845</v>
      </c>
      <c r="DE1171">
        <v>0.75303677000000002</v>
      </c>
      <c r="DF1171">
        <v>1.4256594</v>
      </c>
      <c r="DG1171">
        <v>2.0023143999999999</v>
      </c>
      <c r="DH1171">
        <v>3.0060764999999998</v>
      </c>
      <c r="DI1171">
        <v>3.4211360000000002</v>
      </c>
      <c r="DJ1171">
        <v>4.1891537000000003</v>
      </c>
      <c r="DK1171">
        <v>6.9104491000000001</v>
      </c>
      <c r="DL1171">
        <v>8.3414917000000006</v>
      </c>
      <c r="DM1171">
        <v>6.6271228000000004</v>
      </c>
      <c r="DN1171">
        <v>5.6023683999999996</v>
      </c>
      <c r="DO1171">
        <v>2.2501540000000002</v>
      </c>
      <c r="DP1171">
        <v>0.76003964000000002</v>
      </c>
      <c r="DQ1171">
        <v>1.5125991999999999</v>
      </c>
      <c r="DR1171">
        <v>-0.32164064999999997</v>
      </c>
      <c r="DS1171">
        <v>0.40495697000000003</v>
      </c>
      <c r="DT1171">
        <v>6.3688930000000005E-2</v>
      </c>
      <c r="DU1171">
        <v>1.0630303999999999</v>
      </c>
      <c r="DV1171">
        <v>0.24062627</v>
      </c>
      <c r="DW1171">
        <v>0.52267726999999997</v>
      </c>
      <c r="DX1171">
        <v>1.1700919000000001</v>
      </c>
      <c r="DY1171">
        <v>0.18853774000000001</v>
      </c>
      <c r="DZ1171">
        <v>-0.53547973000000004</v>
      </c>
      <c r="EA1171">
        <v>4.658636E-2</v>
      </c>
      <c r="EB1171">
        <v>1.8348785000000001</v>
      </c>
      <c r="EC1171">
        <v>1.3026222999999999</v>
      </c>
      <c r="ED1171">
        <v>2.0524936</v>
      </c>
      <c r="EE1171">
        <v>2.9038845000000002</v>
      </c>
      <c r="EF1171">
        <v>3.9690055000000002</v>
      </c>
      <c r="EG1171">
        <v>4.4433066999999999</v>
      </c>
      <c r="EH1171">
        <v>5.2582243999999996</v>
      </c>
      <c r="EI1171">
        <v>8.5389604000000006</v>
      </c>
      <c r="EJ1171">
        <v>9.9483785000000005</v>
      </c>
      <c r="EK1171">
        <v>8.0589486000000008</v>
      </c>
      <c r="EL1171">
        <v>6.8684829000000001</v>
      </c>
      <c r="EM1171">
        <v>3.7816600999999999</v>
      </c>
      <c r="EN1171">
        <v>2.183087</v>
      </c>
      <c r="EO1171">
        <v>2.5631346000000002</v>
      </c>
      <c r="EP1171">
        <v>0.56604659999999996</v>
      </c>
      <c r="EQ1171">
        <v>1.2147546</v>
      </c>
      <c r="ER1171">
        <v>0.82678887999999995</v>
      </c>
      <c r="ES1171">
        <v>75.902540999999999</v>
      </c>
      <c r="ET1171">
        <v>74.817134999999993</v>
      </c>
      <c r="EU1171">
        <v>73.683171000000002</v>
      </c>
      <c r="EV1171">
        <v>72.673015000000007</v>
      </c>
      <c r="EW1171">
        <v>71.85924</v>
      </c>
      <c r="EX1171">
        <v>71.200781000000006</v>
      </c>
      <c r="EY1171">
        <v>70.806083000000001</v>
      </c>
      <c r="EZ1171">
        <v>70.878917000000001</v>
      </c>
      <c r="FA1171">
        <v>73.475785999999999</v>
      </c>
      <c r="FB1171">
        <v>77.356123999999994</v>
      </c>
      <c r="FC1171">
        <v>81.38297</v>
      </c>
      <c r="FD1171">
        <v>85.192059999999998</v>
      </c>
      <c r="FE1171">
        <v>88.436414999999997</v>
      </c>
      <c r="FF1171">
        <v>90.840125999999998</v>
      </c>
      <c r="FG1171">
        <v>92.506010000000003</v>
      </c>
      <c r="FH1171">
        <v>93.350769</v>
      </c>
      <c r="FI1171">
        <v>93.042788000000002</v>
      </c>
      <c r="FJ1171">
        <v>91.615802000000002</v>
      </c>
      <c r="FK1171">
        <v>89.869490999999996</v>
      </c>
      <c r="FL1171">
        <v>87.687773000000007</v>
      </c>
      <c r="FM1171">
        <v>84.623209000000003</v>
      </c>
      <c r="FN1171">
        <v>81.660728000000006</v>
      </c>
      <c r="FO1171">
        <v>79.879583999999994</v>
      </c>
      <c r="FP1171">
        <v>78.476256000000006</v>
      </c>
      <c r="FQ1171">
        <v>14.77422</v>
      </c>
      <c r="FR1171">
        <v>1.8751389999999999</v>
      </c>
      <c r="FS1171">
        <v>1</v>
      </c>
    </row>
    <row r="1172" spans="1:175" x14ac:dyDescent="0.2">
      <c r="A1172" t="s">
        <v>256</v>
      </c>
      <c r="B1172" t="s">
        <v>196</v>
      </c>
      <c r="C1172" s="23">
        <v>42905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0</v>
      </c>
      <c r="DH1172">
        <v>0</v>
      </c>
      <c r="DI1172">
        <v>0</v>
      </c>
      <c r="DJ1172">
        <v>0</v>
      </c>
      <c r="DK1172">
        <v>0</v>
      </c>
      <c r="DL1172">
        <v>0</v>
      </c>
      <c r="DM1172">
        <v>0</v>
      </c>
      <c r="DN1172">
        <v>0</v>
      </c>
      <c r="DO1172">
        <v>0</v>
      </c>
      <c r="DP1172">
        <v>0</v>
      </c>
      <c r="DQ1172">
        <v>0</v>
      </c>
      <c r="DR1172">
        <v>0</v>
      </c>
      <c r="DS1172">
        <v>0</v>
      </c>
      <c r="DT1172">
        <v>0</v>
      </c>
      <c r="DU1172">
        <v>0</v>
      </c>
      <c r="DV1172">
        <v>0</v>
      </c>
      <c r="DW1172">
        <v>0</v>
      </c>
      <c r="DX1172">
        <v>0</v>
      </c>
      <c r="DY1172">
        <v>0</v>
      </c>
      <c r="DZ1172">
        <v>0</v>
      </c>
      <c r="EA1172">
        <v>0</v>
      </c>
      <c r="EB1172">
        <v>0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J1172">
        <v>0</v>
      </c>
      <c r="EK1172">
        <v>0</v>
      </c>
      <c r="EL1172">
        <v>0</v>
      </c>
      <c r="EM1172">
        <v>0</v>
      </c>
      <c r="EN1172">
        <v>0</v>
      </c>
      <c r="EO1172">
        <v>0</v>
      </c>
      <c r="EP1172">
        <v>0</v>
      </c>
      <c r="EQ1172">
        <v>0</v>
      </c>
      <c r="ER1172">
        <v>0</v>
      </c>
      <c r="ES1172">
        <v>0</v>
      </c>
      <c r="ET1172">
        <v>0</v>
      </c>
      <c r="EU1172">
        <v>0</v>
      </c>
      <c r="EV1172">
        <v>0</v>
      </c>
      <c r="EW1172">
        <v>0</v>
      </c>
      <c r="EX1172">
        <v>0</v>
      </c>
      <c r="EY1172">
        <v>0</v>
      </c>
      <c r="EZ1172">
        <v>0</v>
      </c>
      <c r="FA1172">
        <v>0</v>
      </c>
      <c r="FB1172">
        <v>0</v>
      </c>
      <c r="FC1172">
        <v>0</v>
      </c>
      <c r="FD1172">
        <v>0</v>
      </c>
      <c r="FE1172">
        <v>0</v>
      </c>
      <c r="FF1172">
        <v>0</v>
      </c>
      <c r="FG1172">
        <v>0</v>
      </c>
      <c r="FH1172">
        <v>0</v>
      </c>
      <c r="FI1172">
        <v>0</v>
      </c>
      <c r="FJ1172">
        <v>0</v>
      </c>
      <c r="FK1172">
        <v>0</v>
      </c>
      <c r="FL1172">
        <v>0</v>
      </c>
      <c r="FM1172">
        <v>0</v>
      </c>
      <c r="FN1172">
        <v>0</v>
      </c>
      <c r="FO1172">
        <v>0</v>
      </c>
      <c r="FP1172">
        <v>0</v>
      </c>
      <c r="FQ1172">
        <v>0</v>
      </c>
      <c r="FR1172">
        <v>0</v>
      </c>
      <c r="FS1172">
        <v>0</v>
      </c>
    </row>
    <row r="1173" spans="1:175" x14ac:dyDescent="0.2">
      <c r="A1173" t="s">
        <v>256</v>
      </c>
      <c r="B1173" t="s">
        <v>196</v>
      </c>
      <c r="C1173" s="23">
        <v>42906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0</v>
      </c>
      <c r="DH1173">
        <v>0</v>
      </c>
      <c r="DI1173">
        <v>0</v>
      </c>
      <c r="DJ1173">
        <v>0</v>
      </c>
      <c r="DK1173">
        <v>0</v>
      </c>
      <c r="DL1173">
        <v>0</v>
      </c>
      <c r="DM1173">
        <v>0</v>
      </c>
      <c r="DN1173">
        <v>0</v>
      </c>
      <c r="DO1173">
        <v>0</v>
      </c>
      <c r="DP1173">
        <v>0</v>
      </c>
      <c r="DQ1173">
        <v>0</v>
      </c>
      <c r="DR1173">
        <v>0</v>
      </c>
      <c r="DS1173">
        <v>0</v>
      </c>
      <c r="DT1173">
        <v>0</v>
      </c>
      <c r="DU1173">
        <v>0</v>
      </c>
      <c r="DV1173">
        <v>0</v>
      </c>
      <c r="DW1173">
        <v>0</v>
      </c>
      <c r="DX1173">
        <v>0</v>
      </c>
      <c r="DY1173">
        <v>0</v>
      </c>
      <c r="DZ1173">
        <v>0</v>
      </c>
      <c r="EA1173">
        <v>0</v>
      </c>
      <c r="EB1173">
        <v>0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J1173">
        <v>0</v>
      </c>
      <c r="EK1173">
        <v>0</v>
      </c>
      <c r="EL1173">
        <v>0</v>
      </c>
      <c r="EM1173">
        <v>0</v>
      </c>
      <c r="EN1173">
        <v>0</v>
      </c>
      <c r="EO1173">
        <v>0</v>
      </c>
      <c r="EP1173">
        <v>0</v>
      </c>
      <c r="EQ1173">
        <v>0</v>
      </c>
      <c r="ER1173">
        <v>0</v>
      </c>
      <c r="ES1173">
        <v>0</v>
      </c>
      <c r="ET1173">
        <v>0</v>
      </c>
      <c r="EU1173">
        <v>0</v>
      </c>
      <c r="EV1173">
        <v>0</v>
      </c>
      <c r="EW1173">
        <v>0</v>
      </c>
      <c r="EX1173">
        <v>0</v>
      </c>
      <c r="EY1173">
        <v>0</v>
      </c>
      <c r="EZ1173">
        <v>0</v>
      </c>
      <c r="FA1173">
        <v>0</v>
      </c>
      <c r="FB1173">
        <v>0</v>
      </c>
      <c r="FC1173">
        <v>0</v>
      </c>
      <c r="FD1173">
        <v>0</v>
      </c>
      <c r="FE1173">
        <v>0</v>
      </c>
      <c r="FF1173">
        <v>0</v>
      </c>
      <c r="FG1173">
        <v>0</v>
      </c>
      <c r="FH1173">
        <v>0</v>
      </c>
      <c r="FI1173">
        <v>0</v>
      </c>
      <c r="FJ1173">
        <v>0</v>
      </c>
      <c r="FK1173">
        <v>0</v>
      </c>
      <c r="FL1173">
        <v>0</v>
      </c>
      <c r="FM1173">
        <v>0</v>
      </c>
      <c r="FN1173">
        <v>0</v>
      </c>
      <c r="FO1173">
        <v>0</v>
      </c>
      <c r="FP1173">
        <v>0</v>
      </c>
      <c r="FQ1173">
        <v>0</v>
      </c>
      <c r="FR1173">
        <v>0</v>
      </c>
      <c r="FS1173">
        <v>0</v>
      </c>
    </row>
    <row r="1174" spans="1:175" x14ac:dyDescent="0.2">
      <c r="A1174" t="s">
        <v>256</v>
      </c>
      <c r="B1174" t="s">
        <v>196</v>
      </c>
      <c r="C1174" s="23">
        <v>42922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  <c r="DK1174">
        <v>0</v>
      </c>
      <c r="DL1174">
        <v>0</v>
      </c>
      <c r="DM1174">
        <v>0</v>
      </c>
      <c r="DN1174">
        <v>0</v>
      </c>
      <c r="DO1174">
        <v>0</v>
      </c>
      <c r="DP1174">
        <v>0</v>
      </c>
      <c r="DQ1174">
        <v>0</v>
      </c>
      <c r="DR1174">
        <v>0</v>
      </c>
      <c r="DS1174">
        <v>0</v>
      </c>
      <c r="DT1174">
        <v>0</v>
      </c>
      <c r="DU1174">
        <v>0</v>
      </c>
      <c r="DV1174">
        <v>0</v>
      </c>
      <c r="DW1174">
        <v>0</v>
      </c>
      <c r="DX1174">
        <v>0</v>
      </c>
      <c r="DY1174">
        <v>0</v>
      </c>
      <c r="DZ1174">
        <v>0</v>
      </c>
      <c r="EA1174">
        <v>0</v>
      </c>
      <c r="EB1174">
        <v>0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J1174">
        <v>0</v>
      </c>
      <c r="EK1174">
        <v>0</v>
      </c>
      <c r="EL1174">
        <v>0</v>
      </c>
      <c r="EM1174">
        <v>0</v>
      </c>
      <c r="EN1174">
        <v>0</v>
      </c>
      <c r="EO1174">
        <v>0</v>
      </c>
      <c r="EP1174">
        <v>0</v>
      </c>
      <c r="EQ1174">
        <v>0</v>
      </c>
      <c r="ER1174">
        <v>0</v>
      </c>
      <c r="ES1174">
        <v>0</v>
      </c>
      <c r="ET1174">
        <v>0</v>
      </c>
      <c r="EU1174">
        <v>0</v>
      </c>
      <c r="EV1174">
        <v>0</v>
      </c>
      <c r="EW1174">
        <v>0</v>
      </c>
      <c r="EX1174">
        <v>0</v>
      </c>
      <c r="EY1174">
        <v>0</v>
      </c>
      <c r="EZ1174">
        <v>0</v>
      </c>
      <c r="FA1174">
        <v>0</v>
      </c>
      <c r="FB1174">
        <v>0</v>
      </c>
      <c r="FC1174">
        <v>0</v>
      </c>
      <c r="FD1174">
        <v>0</v>
      </c>
      <c r="FE1174">
        <v>0</v>
      </c>
      <c r="FF1174">
        <v>0</v>
      </c>
      <c r="FG1174">
        <v>0</v>
      </c>
      <c r="FH1174">
        <v>0</v>
      </c>
      <c r="FI1174">
        <v>0</v>
      </c>
      <c r="FJ1174">
        <v>0</v>
      </c>
      <c r="FK1174">
        <v>0</v>
      </c>
      <c r="FL1174">
        <v>0</v>
      </c>
      <c r="FM1174">
        <v>0</v>
      </c>
      <c r="FN1174">
        <v>0</v>
      </c>
      <c r="FO1174">
        <v>0</v>
      </c>
      <c r="FP1174">
        <v>0</v>
      </c>
      <c r="FQ1174">
        <v>0</v>
      </c>
      <c r="FR1174">
        <v>0</v>
      </c>
      <c r="FS1174">
        <v>0</v>
      </c>
    </row>
    <row r="1175" spans="1:175" x14ac:dyDescent="0.2">
      <c r="A1175" t="s">
        <v>256</v>
      </c>
      <c r="B1175" t="s">
        <v>196</v>
      </c>
      <c r="C1175" s="23">
        <v>42923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0</v>
      </c>
      <c r="DH1175">
        <v>0</v>
      </c>
      <c r="DI1175">
        <v>0</v>
      </c>
      <c r="DJ1175">
        <v>0</v>
      </c>
      <c r="DK1175">
        <v>0</v>
      </c>
      <c r="DL1175">
        <v>0</v>
      </c>
      <c r="DM1175">
        <v>0</v>
      </c>
      <c r="DN1175">
        <v>0</v>
      </c>
      <c r="DO1175">
        <v>0</v>
      </c>
      <c r="DP1175">
        <v>0</v>
      </c>
      <c r="DQ1175">
        <v>0</v>
      </c>
      <c r="DR1175">
        <v>0</v>
      </c>
      <c r="DS1175">
        <v>0</v>
      </c>
      <c r="DT1175">
        <v>0</v>
      </c>
      <c r="DU1175">
        <v>0</v>
      </c>
      <c r="DV1175">
        <v>0</v>
      </c>
      <c r="DW1175">
        <v>0</v>
      </c>
      <c r="DX1175">
        <v>0</v>
      </c>
      <c r="DY1175">
        <v>0</v>
      </c>
      <c r="DZ1175">
        <v>0</v>
      </c>
      <c r="EA1175">
        <v>0</v>
      </c>
      <c r="EB1175">
        <v>0</v>
      </c>
      <c r="EC1175">
        <v>0</v>
      </c>
      <c r="ED1175">
        <v>0</v>
      </c>
      <c r="EE1175">
        <v>0</v>
      </c>
      <c r="EF1175">
        <v>0</v>
      </c>
      <c r="EG1175">
        <v>0</v>
      </c>
      <c r="EH1175">
        <v>0</v>
      </c>
      <c r="EI1175">
        <v>0</v>
      </c>
      <c r="EJ1175">
        <v>0</v>
      </c>
      <c r="EK1175">
        <v>0</v>
      </c>
      <c r="EL1175">
        <v>0</v>
      </c>
      <c r="EM1175">
        <v>0</v>
      </c>
      <c r="EN1175">
        <v>0</v>
      </c>
      <c r="EO1175">
        <v>0</v>
      </c>
      <c r="EP1175">
        <v>0</v>
      </c>
      <c r="EQ1175">
        <v>0</v>
      </c>
      <c r="ER1175">
        <v>0</v>
      </c>
      <c r="ES1175">
        <v>0</v>
      </c>
      <c r="ET1175">
        <v>0</v>
      </c>
      <c r="EU1175">
        <v>0</v>
      </c>
      <c r="EV1175">
        <v>0</v>
      </c>
      <c r="EW1175">
        <v>0</v>
      </c>
      <c r="EX1175">
        <v>0</v>
      </c>
      <c r="EY1175">
        <v>0</v>
      </c>
      <c r="EZ1175">
        <v>0</v>
      </c>
      <c r="FA1175">
        <v>0</v>
      </c>
      <c r="FB1175">
        <v>0</v>
      </c>
      <c r="FC1175">
        <v>0</v>
      </c>
      <c r="FD1175">
        <v>0</v>
      </c>
      <c r="FE1175">
        <v>0</v>
      </c>
      <c r="FF1175">
        <v>0</v>
      </c>
      <c r="FG1175">
        <v>0</v>
      </c>
      <c r="FH1175">
        <v>0</v>
      </c>
      <c r="FI1175">
        <v>0</v>
      </c>
      <c r="FJ1175">
        <v>0</v>
      </c>
      <c r="FK1175">
        <v>0</v>
      </c>
      <c r="FL1175">
        <v>0</v>
      </c>
      <c r="FM1175">
        <v>0</v>
      </c>
      <c r="FN1175">
        <v>0</v>
      </c>
      <c r="FO1175">
        <v>0</v>
      </c>
      <c r="FP1175">
        <v>0</v>
      </c>
      <c r="FQ1175">
        <v>0</v>
      </c>
      <c r="FR1175">
        <v>0</v>
      </c>
      <c r="FS1175">
        <v>0</v>
      </c>
    </row>
    <row r="1176" spans="1:175" x14ac:dyDescent="0.2">
      <c r="A1176" t="s">
        <v>256</v>
      </c>
      <c r="B1176" t="s">
        <v>196</v>
      </c>
      <c r="C1176" s="23">
        <v>42943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0</v>
      </c>
      <c r="DK1176">
        <v>0</v>
      </c>
      <c r="DL1176">
        <v>0</v>
      </c>
      <c r="DM1176">
        <v>0</v>
      </c>
      <c r="DN1176">
        <v>0</v>
      </c>
      <c r="DO1176">
        <v>0</v>
      </c>
      <c r="DP1176">
        <v>0</v>
      </c>
      <c r="DQ1176">
        <v>0</v>
      </c>
      <c r="DR1176">
        <v>0</v>
      </c>
      <c r="DS1176">
        <v>0</v>
      </c>
      <c r="DT1176">
        <v>0</v>
      </c>
      <c r="DU1176">
        <v>0</v>
      </c>
      <c r="DV1176">
        <v>0</v>
      </c>
      <c r="DW1176">
        <v>0</v>
      </c>
      <c r="DX1176">
        <v>0</v>
      </c>
      <c r="DY1176">
        <v>0</v>
      </c>
      <c r="DZ1176">
        <v>0</v>
      </c>
      <c r="EA1176">
        <v>0</v>
      </c>
      <c r="EB1176">
        <v>0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J1176">
        <v>0</v>
      </c>
      <c r="EK1176">
        <v>0</v>
      </c>
      <c r="EL1176">
        <v>0</v>
      </c>
      <c r="EM1176">
        <v>0</v>
      </c>
      <c r="EN1176">
        <v>0</v>
      </c>
      <c r="EO1176">
        <v>0</v>
      </c>
      <c r="EP1176">
        <v>0</v>
      </c>
      <c r="EQ1176">
        <v>0</v>
      </c>
      <c r="ER1176">
        <v>0</v>
      </c>
      <c r="ES1176">
        <v>0</v>
      </c>
      <c r="ET1176">
        <v>0</v>
      </c>
      <c r="EU1176">
        <v>0</v>
      </c>
      <c r="EV1176">
        <v>0</v>
      </c>
      <c r="EW1176">
        <v>0</v>
      </c>
      <c r="EX1176">
        <v>0</v>
      </c>
      <c r="EY1176">
        <v>0</v>
      </c>
      <c r="EZ1176">
        <v>0</v>
      </c>
      <c r="FA1176">
        <v>0</v>
      </c>
      <c r="FB1176">
        <v>0</v>
      </c>
      <c r="FC1176">
        <v>0</v>
      </c>
      <c r="FD1176">
        <v>0</v>
      </c>
      <c r="FE1176">
        <v>0</v>
      </c>
      <c r="FF1176">
        <v>0</v>
      </c>
      <c r="FG1176">
        <v>0</v>
      </c>
      <c r="FH1176">
        <v>0</v>
      </c>
      <c r="FI1176">
        <v>0</v>
      </c>
      <c r="FJ1176">
        <v>0</v>
      </c>
      <c r="FK1176">
        <v>0</v>
      </c>
      <c r="FL1176">
        <v>0</v>
      </c>
      <c r="FM1176">
        <v>0</v>
      </c>
      <c r="FN1176">
        <v>0</v>
      </c>
      <c r="FO1176">
        <v>0</v>
      </c>
      <c r="FP1176">
        <v>0</v>
      </c>
      <c r="FQ1176">
        <v>0</v>
      </c>
      <c r="FR1176">
        <v>0</v>
      </c>
      <c r="FS1176">
        <v>0</v>
      </c>
    </row>
    <row r="1177" spans="1:175" x14ac:dyDescent="0.2">
      <c r="A1177" t="s">
        <v>256</v>
      </c>
      <c r="B1177" t="s">
        <v>196</v>
      </c>
      <c r="C1177" s="23">
        <v>42947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F1177">
        <v>0</v>
      </c>
      <c r="DG1177">
        <v>0</v>
      </c>
      <c r="DH1177">
        <v>0</v>
      </c>
      <c r="DI1177">
        <v>0</v>
      </c>
      <c r="DJ1177">
        <v>0</v>
      </c>
      <c r="DK1177">
        <v>0</v>
      </c>
      <c r="DL1177">
        <v>0</v>
      </c>
      <c r="DM1177">
        <v>0</v>
      </c>
      <c r="DN1177">
        <v>0</v>
      </c>
      <c r="DO1177">
        <v>0</v>
      </c>
      <c r="DP1177">
        <v>0</v>
      </c>
      <c r="DQ1177">
        <v>0</v>
      </c>
      <c r="DR1177">
        <v>0</v>
      </c>
      <c r="DS1177">
        <v>0</v>
      </c>
      <c r="DT1177">
        <v>0</v>
      </c>
      <c r="DU1177">
        <v>0</v>
      </c>
      <c r="DV1177">
        <v>0</v>
      </c>
      <c r="DW1177">
        <v>0</v>
      </c>
      <c r="DX1177">
        <v>0</v>
      </c>
      <c r="DY1177">
        <v>0</v>
      </c>
      <c r="DZ1177">
        <v>0</v>
      </c>
      <c r="EA1177">
        <v>0</v>
      </c>
      <c r="EB1177">
        <v>0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J1177">
        <v>0</v>
      </c>
      <c r="EK1177">
        <v>0</v>
      </c>
      <c r="EL1177">
        <v>0</v>
      </c>
      <c r="EM1177">
        <v>0</v>
      </c>
      <c r="EN1177">
        <v>0</v>
      </c>
      <c r="EO1177">
        <v>0</v>
      </c>
      <c r="EP1177">
        <v>0</v>
      </c>
      <c r="EQ1177">
        <v>0</v>
      </c>
      <c r="ER1177">
        <v>0</v>
      </c>
      <c r="ES1177">
        <v>0</v>
      </c>
      <c r="ET1177">
        <v>0</v>
      </c>
      <c r="EU1177">
        <v>0</v>
      </c>
      <c r="EV1177">
        <v>0</v>
      </c>
      <c r="EW1177">
        <v>0</v>
      </c>
      <c r="EX1177">
        <v>0</v>
      </c>
      <c r="EY1177">
        <v>0</v>
      </c>
      <c r="EZ1177">
        <v>0</v>
      </c>
      <c r="FA1177">
        <v>0</v>
      </c>
      <c r="FB1177">
        <v>0</v>
      </c>
      <c r="FC1177">
        <v>0</v>
      </c>
      <c r="FD1177">
        <v>0</v>
      </c>
      <c r="FE1177">
        <v>0</v>
      </c>
      <c r="FF1177">
        <v>0</v>
      </c>
      <c r="FG1177">
        <v>0</v>
      </c>
      <c r="FH1177">
        <v>0</v>
      </c>
      <c r="FI1177">
        <v>0</v>
      </c>
      <c r="FJ1177">
        <v>0</v>
      </c>
      <c r="FK1177">
        <v>0</v>
      </c>
      <c r="FL1177">
        <v>0</v>
      </c>
      <c r="FM1177">
        <v>0</v>
      </c>
      <c r="FN1177">
        <v>0</v>
      </c>
      <c r="FO1177">
        <v>0</v>
      </c>
      <c r="FP1177">
        <v>0</v>
      </c>
      <c r="FQ1177">
        <v>0</v>
      </c>
      <c r="FR1177">
        <v>0</v>
      </c>
      <c r="FS1177">
        <v>0</v>
      </c>
    </row>
    <row r="1178" spans="1:175" x14ac:dyDescent="0.2">
      <c r="A1178" t="s">
        <v>256</v>
      </c>
      <c r="B1178" t="s">
        <v>196</v>
      </c>
      <c r="C1178" s="23">
        <v>42948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0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>
        <v>0</v>
      </c>
      <c r="DM1178">
        <v>0</v>
      </c>
      <c r="DN1178">
        <v>0</v>
      </c>
      <c r="DO1178">
        <v>0</v>
      </c>
      <c r="DP1178">
        <v>0</v>
      </c>
      <c r="DQ1178">
        <v>0</v>
      </c>
      <c r="DR1178">
        <v>0</v>
      </c>
      <c r="DS1178">
        <v>0</v>
      </c>
      <c r="DT1178">
        <v>0</v>
      </c>
      <c r="DU1178">
        <v>0</v>
      </c>
      <c r="DV1178">
        <v>0</v>
      </c>
      <c r="DW1178">
        <v>0</v>
      </c>
      <c r="DX1178">
        <v>0</v>
      </c>
      <c r="DY1178">
        <v>0</v>
      </c>
      <c r="DZ1178">
        <v>0</v>
      </c>
      <c r="EA1178">
        <v>0</v>
      </c>
      <c r="EB1178">
        <v>0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>
        <v>0</v>
      </c>
      <c r="EO1178">
        <v>0</v>
      </c>
      <c r="EP1178">
        <v>0</v>
      </c>
      <c r="EQ1178">
        <v>0</v>
      </c>
      <c r="ER1178">
        <v>0</v>
      </c>
      <c r="ES1178">
        <v>0</v>
      </c>
      <c r="ET1178">
        <v>0</v>
      </c>
      <c r="EU1178">
        <v>0</v>
      </c>
      <c r="EV1178">
        <v>0</v>
      </c>
      <c r="EW1178">
        <v>0</v>
      </c>
      <c r="EX1178">
        <v>0</v>
      </c>
      <c r="EY1178">
        <v>0</v>
      </c>
      <c r="EZ1178">
        <v>0</v>
      </c>
      <c r="FA1178">
        <v>0</v>
      </c>
      <c r="FB1178">
        <v>0</v>
      </c>
      <c r="FC1178">
        <v>0</v>
      </c>
      <c r="FD1178">
        <v>0</v>
      </c>
      <c r="FE1178">
        <v>0</v>
      </c>
      <c r="FF1178">
        <v>0</v>
      </c>
      <c r="FG1178">
        <v>0</v>
      </c>
      <c r="FH1178">
        <v>0</v>
      </c>
      <c r="FI1178">
        <v>0</v>
      </c>
      <c r="FJ1178">
        <v>0</v>
      </c>
      <c r="FK1178">
        <v>0</v>
      </c>
      <c r="FL1178">
        <v>0</v>
      </c>
      <c r="FM1178">
        <v>0</v>
      </c>
      <c r="FN1178">
        <v>0</v>
      </c>
      <c r="FO1178">
        <v>0</v>
      </c>
      <c r="FP1178">
        <v>0</v>
      </c>
      <c r="FQ1178">
        <v>0</v>
      </c>
      <c r="FR1178">
        <v>0</v>
      </c>
      <c r="FS1178">
        <v>0</v>
      </c>
    </row>
    <row r="1179" spans="1:175" x14ac:dyDescent="0.2">
      <c r="A1179" t="s">
        <v>256</v>
      </c>
      <c r="B1179" t="s">
        <v>196</v>
      </c>
      <c r="C1179" s="23">
        <v>42975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0</v>
      </c>
      <c r="DB1179">
        <v>0</v>
      </c>
      <c r="DC1179">
        <v>0</v>
      </c>
      <c r="DD1179">
        <v>0</v>
      </c>
      <c r="DE1179">
        <v>0</v>
      </c>
      <c r="DF1179">
        <v>0</v>
      </c>
      <c r="DG1179">
        <v>0</v>
      </c>
      <c r="DH1179">
        <v>0</v>
      </c>
      <c r="DI1179">
        <v>0</v>
      </c>
      <c r="DJ1179">
        <v>0</v>
      </c>
      <c r="DK1179">
        <v>0</v>
      </c>
      <c r="DL1179">
        <v>0</v>
      </c>
      <c r="DM1179">
        <v>0</v>
      </c>
      <c r="DN1179">
        <v>0</v>
      </c>
      <c r="DO1179">
        <v>0</v>
      </c>
      <c r="DP1179">
        <v>0</v>
      </c>
      <c r="DQ1179">
        <v>0</v>
      </c>
      <c r="DR1179">
        <v>0</v>
      </c>
      <c r="DS1179">
        <v>0</v>
      </c>
      <c r="DT1179">
        <v>0</v>
      </c>
      <c r="DU1179">
        <v>0</v>
      </c>
      <c r="DV1179">
        <v>0</v>
      </c>
      <c r="DW1179">
        <v>0</v>
      </c>
      <c r="DX1179">
        <v>0</v>
      </c>
      <c r="DY1179">
        <v>0</v>
      </c>
      <c r="DZ1179">
        <v>0</v>
      </c>
      <c r="EA1179">
        <v>0</v>
      </c>
      <c r="EB1179">
        <v>0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J1179">
        <v>0</v>
      </c>
      <c r="EK1179">
        <v>0</v>
      </c>
      <c r="EL1179">
        <v>0</v>
      </c>
      <c r="EM1179">
        <v>0</v>
      </c>
      <c r="EN1179">
        <v>0</v>
      </c>
      <c r="EO1179">
        <v>0</v>
      </c>
      <c r="EP1179">
        <v>0</v>
      </c>
      <c r="EQ1179">
        <v>0</v>
      </c>
      <c r="ER1179">
        <v>0</v>
      </c>
      <c r="ES1179">
        <v>0</v>
      </c>
      <c r="ET1179">
        <v>0</v>
      </c>
      <c r="EU1179">
        <v>0</v>
      </c>
      <c r="EV1179">
        <v>0</v>
      </c>
      <c r="EW1179">
        <v>0</v>
      </c>
      <c r="EX1179">
        <v>0</v>
      </c>
      <c r="EY1179">
        <v>0</v>
      </c>
      <c r="EZ1179">
        <v>0</v>
      </c>
      <c r="FA1179">
        <v>0</v>
      </c>
      <c r="FB1179">
        <v>0</v>
      </c>
      <c r="FC1179">
        <v>0</v>
      </c>
      <c r="FD1179">
        <v>0</v>
      </c>
      <c r="FE1179">
        <v>0</v>
      </c>
      <c r="FF1179">
        <v>0</v>
      </c>
      <c r="FG1179">
        <v>0</v>
      </c>
      <c r="FH1179">
        <v>0</v>
      </c>
      <c r="FI1179">
        <v>0</v>
      </c>
      <c r="FJ1179">
        <v>0</v>
      </c>
      <c r="FK1179">
        <v>0</v>
      </c>
      <c r="FL1179">
        <v>0</v>
      </c>
      <c r="FM1179">
        <v>0</v>
      </c>
      <c r="FN1179">
        <v>0</v>
      </c>
      <c r="FO1179">
        <v>0</v>
      </c>
      <c r="FP1179">
        <v>0</v>
      </c>
      <c r="FQ1179">
        <v>0</v>
      </c>
      <c r="FR1179">
        <v>0</v>
      </c>
      <c r="FS1179">
        <v>0</v>
      </c>
    </row>
    <row r="1180" spans="1:175" x14ac:dyDescent="0.2">
      <c r="A1180" t="s">
        <v>256</v>
      </c>
      <c r="B1180" t="s">
        <v>196</v>
      </c>
      <c r="C1180" s="23">
        <v>42976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>
        <v>0</v>
      </c>
      <c r="DD1180">
        <v>0</v>
      </c>
      <c r="DE1180">
        <v>0</v>
      </c>
      <c r="DF1180">
        <v>0</v>
      </c>
      <c r="DG1180">
        <v>0</v>
      </c>
      <c r="DH1180">
        <v>0</v>
      </c>
      <c r="DI1180">
        <v>0</v>
      </c>
      <c r="DJ1180">
        <v>0</v>
      </c>
      <c r="DK1180">
        <v>0</v>
      </c>
      <c r="DL1180">
        <v>0</v>
      </c>
      <c r="DM1180">
        <v>0</v>
      </c>
      <c r="DN1180">
        <v>0</v>
      </c>
      <c r="DO1180">
        <v>0</v>
      </c>
      <c r="DP1180">
        <v>0</v>
      </c>
      <c r="DQ1180">
        <v>0</v>
      </c>
      <c r="DR1180">
        <v>0</v>
      </c>
      <c r="DS1180">
        <v>0</v>
      </c>
      <c r="DT1180">
        <v>0</v>
      </c>
      <c r="DU1180">
        <v>0</v>
      </c>
      <c r="DV1180">
        <v>0</v>
      </c>
      <c r="DW1180">
        <v>0</v>
      </c>
      <c r="DX1180">
        <v>0</v>
      </c>
      <c r="DY1180">
        <v>0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J1180">
        <v>0</v>
      </c>
      <c r="EK1180">
        <v>0</v>
      </c>
      <c r="EL1180">
        <v>0</v>
      </c>
      <c r="EM1180">
        <v>0</v>
      </c>
      <c r="EN1180">
        <v>0</v>
      </c>
      <c r="EO1180">
        <v>0</v>
      </c>
      <c r="EP1180">
        <v>0</v>
      </c>
      <c r="EQ1180">
        <v>0</v>
      </c>
      <c r="ER1180">
        <v>0</v>
      </c>
      <c r="ES1180">
        <v>0</v>
      </c>
      <c r="ET1180">
        <v>0</v>
      </c>
      <c r="EU1180">
        <v>0</v>
      </c>
      <c r="EV1180">
        <v>0</v>
      </c>
      <c r="EW1180">
        <v>0</v>
      </c>
      <c r="EX1180">
        <v>0</v>
      </c>
      <c r="EY1180">
        <v>0</v>
      </c>
      <c r="EZ1180">
        <v>0</v>
      </c>
      <c r="FA1180">
        <v>0</v>
      </c>
      <c r="FB1180">
        <v>0</v>
      </c>
      <c r="FC1180">
        <v>0</v>
      </c>
      <c r="FD1180">
        <v>0</v>
      </c>
      <c r="FE1180">
        <v>0</v>
      </c>
      <c r="FF1180">
        <v>0</v>
      </c>
      <c r="FG1180">
        <v>0</v>
      </c>
      <c r="FH1180">
        <v>0</v>
      </c>
      <c r="FI1180">
        <v>0</v>
      </c>
      <c r="FJ1180">
        <v>0</v>
      </c>
      <c r="FK1180">
        <v>0</v>
      </c>
      <c r="FL1180">
        <v>0</v>
      </c>
      <c r="FM1180">
        <v>0</v>
      </c>
      <c r="FN1180">
        <v>0</v>
      </c>
      <c r="FO1180">
        <v>0</v>
      </c>
      <c r="FP1180">
        <v>0</v>
      </c>
      <c r="FQ1180">
        <v>0</v>
      </c>
      <c r="FR1180">
        <v>0</v>
      </c>
      <c r="FS1180">
        <v>0</v>
      </c>
    </row>
    <row r="1181" spans="1:175" x14ac:dyDescent="0.2">
      <c r="A1181" t="s">
        <v>256</v>
      </c>
      <c r="B1181" t="s">
        <v>196</v>
      </c>
      <c r="C1181" s="23">
        <v>42978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0</v>
      </c>
      <c r="DC1181">
        <v>0</v>
      </c>
      <c r="DD1181">
        <v>0</v>
      </c>
      <c r="DE1181">
        <v>0</v>
      </c>
      <c r="DF1181">
        <v>0</v>
      </c>
      <c r="DG1181">
        <v>0</v>
      </c>
      <c r="DH1181">
        <v>0</v>
      </c>
      <c r="DI1181">
        <v>0</v>
      </c>
      <c r="DJ1181">
        <v>0</v>
      </c>
      <c r="DK1181">
        <v>0</v>
      </c>
      <c r="DL1181">
        <v>0</v>
      </c>
      <c r="DM1181">
        <v>0</v>
      </c>
      <c r="DN1181">
        <v>0</v>
      </c>
      <c r="DO1181">
        <v>0</v>
      </c>
      <c r="DP1181">
        <v>0</v>
      </c>
      <c r="DQ1181">
        <v>0</v>
      </c>
      <c r="DR1181">
        <v>0</v>
      </c>
      <c r="DS1181">
        <v>0</v>
      </c>
      <c r="DT1181">
        <v>0</v>
      </c>
      <c r="DU1181">
        <v>0</v>
      </c>
      <c r="DV1181">
        <v>0</v>
      </c>
      <c r="DW1181">
        <v>0</v>
      </c>
      <c r="DX1181">
        <v>0</v>
      </c>
      <c r="DY1181">
        <v>0</v>
      </c>
      <c r="DZ1181">
        <v>0</v>
      </c>
      <c r="EA1181">
        <v>0</v>
      </c>
      <c r="EB1181">
        <v>0</v>
      </c>
      <c r="EC1181">
        <v>0</v>
      </c>
      <c r="ED1181">
        <v>0</v>
      </c>
      <c r="EE1181">
        <v>0</v>
      </c>
      <c r="EF1181">
        <v>0</v>
      </c>
      <c r="EG1181">
        <v>0</v>
      </c>
      <c r="EH1181">
        <v>0</v>
      </c>
      <c r="EI1181">
        <v>0</v>
      </c>
      <c r="EJ1181">
        <v>0</v>
      </c>
      <c r="EK1181">
        <v>0</v>
      </c>
      <c r="EL1181">
        <v>0</v>
      </c>
      <c r="EM1181">
        <v>0</v>
      </c>
      <c r="EN1181">
        <v>0</v>
      </c>
      <c r="EO1181">
        <v>0</v>
      </c>
      <c r="EP1181">
        <v>0</v>
      </c>
      <c r="EQ1181">
        <v>0</v>
      </c>
      <c r="ER1181">
        <v>0</v>
      </c>
      <c r="ES1181">
        <v>0</v>
      </c>
      <c r="ET1181">
        <v>0</v>
      </c>
      <c r="EU1181">
        <v>0</v>
      </c>
      <c r="EV1181">
        <v>0</v>
      </c>
      <c r="EW1181">
        <v>0</v>
      </c>
      <c r="EX1181">
        <v>0</v>
      </c>
      <c r="EY1181">
        <v>0</v>
      </c>
      <c r="EZ1181">
        <v>0</v>
      </c>
      <c r="FA1181">
        <v>0</v>
      </c>
      <c r="FB1181">
        <v>0</v>
      </c>
      <c r="FC1181">
        <v>0</v>
      </c>
      <c r="FD1181">
        <v>0</v>
      </c>
      <c r="FE1181">
        <v>0</v>
      </c>
      <c r="FF1181">
        <v>0</v>
      </c>
      <c r="FG1181">
        <v>0</v>
      </c>
      <c r="FH1181">
        <v>0</v>
      </c>
      <c r="FI1181">
        <v>0</v>
      </c>
      <c r="FJ1181">
        <v>0</v>
      </c>
      <c r="FK1181">
        <v>0</v>
      </c>
      <c r="FL1181">
        <v>0</v>
      </c>
      <c r="FM1181">
        <v>0</v>
      </c>
      <c r="FN1181">
        <v>0</v>
      </c>
      <c r="FO1181">
        <v>0</v>
      </c>
      <c r="FP1181">
        <v>0</v>
      </c>
      <c r="FQ1181">
        <v>0</v>
      </c>
      <c r="FR1181">
        <v>0</v>
      </c>
      <c r="FS1181">
        <v>0</v>
      </c>
    </row>
    <row r="1182" spans="1:175" x14ac:dyDescent="0.2">
      <c r="A1182" t="s">
        <v>256</v>
      </c>
      <c r="B1182" t="s">
        <v>196</v>
      </c>
      <c r="C1182" s="23">
        <v>42983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0</v>
      </c>
      <c r="DC1182">
        <v>0</v>
      </c>
      <c r="DD1182">
        <v>0</v>
      </c>
      <c r="DE1182">
        <v>0</v>
      </c>
      <c r="DF1182">
        <v>0</v>
      </c>
      <c r="DG1182">
        <v>0</v>
      </c>
      <c r="DH1182">
        <v>0</v>
      </c>
      <c r="DI1182">
        <v>0</v>
      </c>
      <c r="DJ1182">
        <v>0</v>
      </c>
      <c r="DK1182">
        <v>0</v>
      </c>
      <c r="DL1182">
        <v>0</v>
      </c>
      <c r="DM1182">
        <v>0</v>
      </c>
      <c r="DN1182">
        <v>0</v>
      </c>
      <c r="DO1182">
        <v>0</v>
      </c>
      <c r="DP1182">
        <v>0</v>
      </c>
      <c r="DQ1182">
        <v>0</v>
      </c>
      <c r="DR1182">
        <v>0</v>
      </c>
      <c r="DS1182">
        <v>0</v>
      </c>
      <c r="DT1182">
        <v>0</v>
      </c>
      <c r="DU1182">
        <v>0</v>
      </c>
      <c r="DV1182">
        <v>0</v>
      </c>
      <c r="DW1182">
        <v>0</v>
      </c>
      <c r="DX1182">
        <v>0</v>
      </c>
      <c r="DY1182">
        <v>0</v>
      </c>
      <c r="DZ1182">
        <v>0</v>
      </c>
      <c r="EA1182">
        <v>0</v>
      </c>
      <c r="EB1182">
        <v>0</v>
      </c>
      <c r="EC1182">
        <v>0</v>
      </c>
      <c r="ED1182">
        <v>0</v>
      </c>
      <c r="EE1182">
        <v>0</v>
      </c>
      <c r="EF1182">
        <v>0</v>
      </c>
      <c r="EG1182">
        <v>0</v>
      </c>
      <c r="EH1182">
        <v>0</v>
      </c>
      <c r="EI1182">
        <v>0</v>
      </c>
      <c r="EJ1182">
        <v>0</v>
      </c>
      <c r="EK1182">
        <v>0</v>
      </c>
      <c r="EL1182">
        <v>0</v>
      </c>
      <c r="EM1182">
        <v>0</v>
      </c>
      <c r="EN1182">
        <v>0</v>
      </c>
      <c r="EO1182">
        <v>0</v>
      </c>
      <c r="EP1182">
        <v>0</v>
      </c>
      <c r="EQ1182">
        <v>0</v>
      </c>
      <c r="ER1182">
        <v>0</v>
      </c>
      <c r="ES1182">
        <v>0</v>
      </c>
      <c r="ET1182">
        <v>0</v>
      </c>
      <c r="EU1182">
        <v>0</v>
      </c>
      <c r="EV1182">
        <v>0</v>
      </c>
      <c r="EW1182">
        <v>0</v>
      </c>
      <c r="EX1182">
        <v>0</v>
      </c>
      <c r="EY1182">
        <v>0</v>
      </c>
      <c r="EZ1182">
        <v>0</v>
      </c>
      <c r="FA1182">
        <v>0</v>
      </c>
      <c r="FB1182">
        <v>0</v>
      </c>
      <c r="FC1182">
        <v>0</v>
      </c>
      <c r="FD1182">
        <v>0</v>
      </c>
      <c r="FE1182">
        <v>0</v>
      </c>
      <c r="FF1182">
        <v>0</v>
      </c>
      <c r="FG1182">
        <v>0</v>
      </c>
      <c r="FH1182">
        <v>0</v>
      </c>
      <c r="FI1182">
        <v>0</v>
      </c>
      <c r="FJ1182">
        <v>0</v>
      </c>
      <c r="FK1182">
        <v>0</v>
      </c>
      <c r="FL1182">
        <v>0</v>
      </c>
      <c r="FM1182">
        <v>0</v>
      </c>
      <c r="FN1182">
        <v>0</v>
      </c>
      <c r="FO1182">
        <v>0</v>
      </c>
      <c r="FP1182">
        <v>0</v>
      </c>
      <c r="FQ1182">
        <v>0</v>
      </c>
      <c r="FR1182">
        <v>0</v>
      </c>
      <c r="FS1182">
        <v>0</v>
      </c>
    </row>
    <row r="1183" spans="1:175" x14ac:dyDescent="0.2">
      <c r="A1183" t="s">
        <v>256</v>
      </c>
      <c r="B1183" t="s">
        <v>196</v>
      </c>
      <c r="C1183" s="23">
        <v>42990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0</v>
      </c>
      <c r="DC1183">
        <v>0</v>
      </c>
      <c r="DD1183">
        <v>0</v>
      </c>
      <c r="DE1183">
        <v>0</v>
      </c>
      <c r="DF1183">
        <v>0</v>
      </c>
      <c r="DG1183">
        <v>0</v>
      </c>
      <c r="DH1183">
        <v>0</v>
      </c>
      <c r="DI1183">
        <v>0</v>
      </c>
      <c r="DJ1183">
        <v>0</v>
      </c>
      <c r="DK1183">
        <v>0</v>
      </c>
      <c r="DL1183">
        <v>0</v>
      </c>
      <c r="DM1183">
        <v>0</v>
      </c>
      <c r="DN1183">
        <v>0</v>
      </c>
      <c r="DO1183">
        <v>0</v>
      </c>
      <c r="DP1183">
        <v>0</v>
      </c>
      <c r="DQ1183">
        <v>0</v>
      </c>
      <c r="DR1183">
        <v>0</v>
      </c>
      <c r="DS1183">
        <v>0</v>
      </c>
      <c r="DT1183">
        <v>0</v>
      </c>
      <c r="DU1183">
        <v>0</v>
      </c>
      <c r="DV1183">
        <v>0</v>
      </c>
      <c r="DW1183">
        <v>0</v>
      </c>
      <c r="DX1183">
        <v>0</v>
      </c>
      <c r="DY1183">
        <v>0</v>
      </c>
      <c r="DZ1183">
        <v>0</v>
      </c>
      <c r="EA1183">
        <v>0</v>
      </c>
      <c r="EB1183">
        <v>0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J1183">
        <v>0</v>
      </c>
      <c r="EK1183">
        <v>0</v>
      </c>
      <c r="EL1183">
        <v>0</v>
      </c>
      <c r="EM1183">
        <v>0</v>
      </c>
      <c r="EN1183">
        <v>0</v>
      </c>
      <c r="EO1183">
        <v>0</v>
      </c>
      <c r="EP1183">
        <v>0</v>
      </c>
      <c r="EQ1183">
        <v>0</v>
      </c>
      <c r="ER1183">
        <v>0</v>
      </c>
      <c r="ES1183">
        <v>0</v>
      </c>
      <c r="ET1183">
        <v>0</v>
      </c>
      <c r="EU1183">
        <v>0</v>
      </c>
      <c r="EV1183">
        <v>0</v>
      </c>
      <c r="EW1183">
        <v>0</v>
      </c>
      <c r="EX1183">
        <v>0</v>
      </c>
      <c r="EY1183">
        <v>0</v>
      </c>
      <c r="EZ1183">
        <v>0</v>
      </c>
      <c r="FA1183">
        <v>0</v>
      </c>
      <c r="FB1183">
        <v>0</v>
      </c>
      <c r="FC1183">
        <v>0</v>
      </c>
      <c r="FD1183">
        <v>0</v>
      </c>
      <c r="FE1183">
        <v>0</v>
      </c>
      <c r="FF1183">
        <v>0</v>
      </c>
      <c r="FG1183">
        <v>0</v>
      </c>
      <c r="FH1183">
        <v>0</v>
      </c>
      <c r="FI1183">
        <v>0</v>
      </c>
      <c r="FJ1183">
        <v>0</v>
      </c>
      <c r="FK1183">
        <v>0</v>
      </c>
      <c r="FL1183">
        <v>0</v>
      </c>
      <c r="FM1183">
        <v>0</v>
      </c>
      <c r="FN1183">
        <v>0</v>
      </c>
      <c r="FO1183">
        <v>0</v>
      </c>
      <c r="FP1183">
        <v>0</v>
      </c>
      <c r="FQ1183">
        <v>0</v>
      </c>
      <c r="FR1183">
        <v>0</v>
      </c>
      <c r="FS1183">
        <v>0</v>
      </c>
    </row>
    <row r="1184" spans="1:175" x14ac:dyDescent="0.2">
      <c r="A1184" t="s">
        <v>256</v>
      </c>
      <c r="B1184" t="s">
        <v>196</v>
      </c>
      <c r="C1184" t="s">
        <v>1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0</v>
      </c>
      <c r="DF1184">
        <v>0</v>
      </c>
      <c r="DG1184">
        <v>0</v>
      </c>
      <c r="DH1184">
        <v>0</v>
      </c>
      <c r="DI1184">
        <v>0</v>
      </c>
      <c r="DJ1184">
        <v>0</v>
      </c>
      <c r="DK1184">
        <v>0</v>
      </c>
      <c r="DL1184">
        <v>0</v>
      </c>
      <c r="DM1184">
        <v>0</v>
      </c>
      <c r="DN1184">
        <v>0</v>
      </c>
      <c r="DO1184">
        <v>0</v>
      </c>
      <c r="DP1184">
        <v>0</v>
      </c>
      <c r="DQ1184">
        <v>0</v>
      </c>
      <c r="DR1184">
        <v>0</v>
      </c>
      <c r="DS1184">
        <v>0</v>
      </c>
      <c r="DT1184">
        <v>0</v>
      </c>
      <c r="DU1184">
        <v>0</v>
      </c>
      <c r="DV1184">
        <v>0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J1184">
        <v>0</v>
      </c>
      <c r="EK1184">
        <v>0</v>
      </c>
      <c r="EL1184">
        <v>0</v>
      </c>
      <c r="EM1184">
        <v>0</v>
      </c>
      <c r="EN1184">
        <v>0</v>
      </c>
      <c r="EO1184">
        <v>0</v>
      </c>
      <c r="EP1184">
        <v>0</v>
      </c>
      <c r="EQ1184">
        <v>0</v>
      </c>
      <c r="ER1184">
        <v>0</v>
      </c>
      <c r="ES1184">
        <v>0</v>
      </c>
      <c r="ET1184">
        <v>0</v>
      </c>
      <c r="EU1184">
        <v>0</v>
      </c>
      <c r="EV1184">
        <v>0</v>
      </c>
      <c r="EW1184">
        <v>0</v>
      </c>
      <c r="EX1184">
        <v>0</v>
      </c>
      <c r="EY1184">
        <v>0</v>
      </c>
      <c r="EZ1184">
        <v>0</v>
      </c>
      <c r="FA1184">
        <v>0</v>
      </c>
      <c r="FB1184">
        <v>0</v>
      </c>
      <c r="FC1184">
        <v>0</v>
      </c>
      <c r="FD1184">
        <v>0</v>
      </c>
      <c r="FE1184">
        <v>0</v>
      </c>
      <c r="FF1184">
        <v>0</v>
      </c>
      <c r="FG1184">
        <v>0</v>
      </c>
      <c r="FH1184">
        <v>0</v>
      </c>
      <c r="FI1184">
        <v>0</v>
      </c>
      <c r="FJ1184">
        <v>0</v>
      </c>
      <c r="FK1184">
        <v>0</v>
      </c>
      <c r="FL1184">
        <v>0</v>
      </c>
      <c r="FM1184">
        <v>0</v>
      </c>
      <c r="FN1184">
        <v>0</v>
      </c>
      <c r="FO1184">
        <v>0</v>
      </c>
      <c r="FP1184">
        <v>0</v>
      </c>
      <c r="FQ1184">
        <v>0</v>
      </c>
      <c r="FR1184">
        <v>0</v>
      </c>
      <c r="FS1184">
        <v>0</v>
      </c>
    </row>
  </sheetData>
  <phoneticPr fontId="2" type="noConversion"/>
  <conditionalFormatting sqref="D2:FS1184">
    <cfRule type="expression" dxfId="0" priority="1">
      <formula>$FS2=0</formula>
    </cfRule>
  </conditionalFormatting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14</vt:i4>
      </vt:variant>
    </vt:vector>
  </HeadingPairs>
  <TitlesOfParts>
    <vt:vector size="17" baseType="lpstr">
      <vt:lpstr>Table</vt:lpstr>
      <vt:lpstr>Lookups</vt:lpstr>
      <vt:lpstr>Data</vt:lpstr>
      <vt:lpstr>Criteria</vt:lpstr>
      <vt:lpstr>data</vt:lpstr>
      <vt:lpstr>date</vt:lpstr>
      <vt:lpstr>date_list</vt:lpstr>
      <vt:lpstr>Enrolled</vt:lpstr>
      <vt:lpstr>Table!Print_Area</vt:lpstr>
      <vt:lpstr>Result_type</vt:lpstr>
      <vt:lpstr>Result_type_list</vt:lpstr>
      <vt:lpstr>size</vt:lpstr>
      <vt:lpstr>size_list</vt:lpstr>
      <vt:lpstr>subgroup</vt:lpstr>
      <vt:lpstr>subgroup_list</vt:lpstr>
      <vt:lpstr>Data!table_for_PGE_CBP_expost_private</vt:lpstr>
      <vt:lpstr>twoway_tab_flag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Corey J. Lott</cp:lastModifiedBy>
  <cp:lastPrinted>2009-04-03T17:07:33Z</cp:lastPrinted>
  <dcterms:created xsi:type="dcterms:W3CDTF">2009-03-24T17:58:42Z</dcterms:created>
  <dcterms:modified xsi:type="dcterms:W3CDTF">2018-03-26T15:24:13Z</dcterms:modified>
</cp:coreProperties>
</file>